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Анна\OneDrive\Рабочий стол\мои сметы\354565 Факира\"/>
    </mc:Choice>
  </mc:AlternateContent>
  <bookViews>
    <workbookView xWindow="0" yWindow="0" windowWidth="22248" windowHeight="7764" firstSheet="1" activeTab="3"/>
  </bookViews>
  <sheets>
    <sheet name="ЛистСогл (ЗЭС на проверку)" sheetId="23" r:id="rId1"/>
    <sheet name="Титул " sheetId="22" r:id="rId2"/>
    <sheet name="ПЗ (нов)" sheetId="21" r:id="rId3"/>
    <sheet name="ССР ТЦ" sheetId="20" r:id="rId4"/>
    <sheet name="02-01-03" sheetId="7" r:id="rId5"/>
    <sheet name="02-01-04" sheetId="8" r:id="rId6"/>
    <sheet name="09-01-01" sheetId="9" r:id="rId7"/>
    <sheet name="09-01-02" sheetId="10" r:id="rId8"/>
    <sheet name="09-01-03" sheetId="11" r:id="rId9"/>
    <sheet name="09-01-04" sheetId="12" r:id="rId10"/>
    <sheet name="02-01-03_1" sheetId="14" state="hidden" r:id="rId11"/>
    <sheet name="02-01-04_1" sheetId="15" state="hidden" r:id="rId12"/>
    <sheet name="09-01-01_1" sheetId="16" state="hidden" r:id="rId13"/>
    <sheet name="09-01-02_1" sheetId="17" state="hidden" r:id="rId14"/>
    <sheet name="09-01-03_1" sheetId="18" state="hidden" r:id="rId15"/>
    <sheet name="09-01-04_1" sheetId="19" state="hidden" r:id="rId16"/>
    <sheet name="Source" sheetId="1" state="hidden" r:id="rId17"/>
    <sheet name="SourceObSm" sheetId="2" state="hidden" r:id="rId18"/>
    <sheet name="SmtRes" sheetId="3" state="hidden" r:id="rId19"/>
    <sheet name="EtalonRes" sheetId="4" state="hidden" r:id="rId20"/>
    <sheet name="SrcPoprs" sheetId="5" state="hidden" r:id="rId21"/>
    <sheet name="SrcKA" sheetId="6" state="hidden" r:id="rId22"/>
  </sheets>
  <externalReferences>
    <externalReference r:id="rId23"/>
    <externalReference r:id="rId24"/>
  </externalReferences>
  <definedNames>
    <definedName name="_xlnm._FilterDatabase" localSheetId="2" hidden="1">'ПЗ (нов)'!$A$5:$BE$22</definedName>
    <definedName name="ВЛ04">[1]ГЕО!$M$2</definedName>
    <definedName name="ГЕОбаз">[1]ГЕО!$E$26</definedName>
    <definedName name="ГЕОБезСнижения">[1]ГЕО!$E$28</definedName>
    <definedName name="ГЕОтек">[1]ГЕО!$E$30</definedName>
    <definedName name="данет">#REF!</definedName>
    <definedName name="ДлинаВл04">'[1]ПИР(старое)'!$L$2</definedName>
    <definedName name="ДлинаВЛ10">'[1]ПИР(старое)'!$L$3</definedName>
    <definedName name="длинаКЛ">'[1]ПИР(старое)'!$L$6</definedName>
    <definedName name="_xlnm.Print_Titles" localSheetId="4">'02-01-03'!$51:$51</definedName>
    <definedName name="_xlnm.Print_Titles" localSheetId="10">'02-01-03_1'!$37:$37</definedName>
    <definedName name="_xlnm.Print_Titles" localSheetId="5">'02-01-04'!$51:$51</definedName>
    <definedName name="_xlnm.Print_Titles" localSheetId="11">'02-01-04_1'!$37:$37</definedName>
    <definedName name="_xlnm.Print_Titles" localSheetId="6">'09-01-01'!$51:$51</definedName>
    <definedName name="_xlnm.Print_Titles" localSheetId="12">'09-01-01_1'!$37:$37</definedName>
    <definedName name="_xlnm.Print_Titles" localSheetId="7">'09-01-02'!$51:$51</definedName>
    <definedName name="_xlnm.Print_Titles" localSheetId="13">'09-01-02_1'!$37:$37</definedName>
    <definedName name="_xlnm.Print_Titles" localSheetId="8">'09-01-03'!$51:$51</definedName>
    <definedName name="_xlnm.Print_Titles" localSheetId="14">'09-01-03_1'!$37:$37</definedName>
    <definedName name="_xlnm.Print_Titles" localSheetId="9">'09-01-04'!$51:$51</definedName>
    <definedName name="_xlnm.Print_Titles" localSheetId="15">'09-01-04_1'!$37:$37</definedName>
    <definedName name="_xlnm.Print_Titles" localSheetId="3">'ССР ТЦ'!$18:$18</definedName>
    <definedName name="ЗаменаТМГ">'[1]ПИР(старое)'!$L$4</definedName>
    <definedName name="заменаТТ10">'[1]ПИР(старое)'!$L$7</definedName>
    <definedName name="ИП" localSheetId="0">#REF!</definedName>
    <definedName name="ИП">#REF!</definedName>
    <definedName name="КТП2х630">'[1]ПИР(старое)'!$L$5</definedName>
    <definedName name="_xlnm.Print_Area" localSheetId="4">'02-01-03'!$A$1:$L$286</definedName>
    <definedName name="_xlnm.Print_Area" localSheetId="10">'02-01-03_1'!$A$1:$M$275</definedName>
    <definedName name="_xlnm.Print_Area" localSheetId="5">'02-01-04'!$A$1:$L$248</definedName>
    <definedName name="_xlnm.Print_Area" localSheetId="11">'02-01-04_1'!$A$1:$M$237</definedName>
    <definedName name="_xlnm.Print_Area" localSheetId="6">'09-01-01'!$A$1:$L$243</definedName>
    <definedName name="_xlnm.Print_Area" localSheetId="12">'09-01-01_1'!$A$1:$M$232</definedName>
    <definedName name="_xlnm.Print_Area" localSheetId="7">'09-01-02'!$A$1:$L$242</definedName>
    <definedName name="_xlnm.Print_Area" localSheetId="13">'09-01-02_1'!$A$1:$M$231</definedName>
    <definedName name="_xlnm.Print_Area" localSheetId="8">'09-01-03'!$A$1:$L$297</definedName>
    <definedName name="_xlnm.Print_Area" localSheetId="14">'09-01-03_1'!$A$1:$M$286</definedName>
    <definedName name="_xlnm.Print_Area" localSheetId="9">'09-01-04'!$A$1:$L$215</definedName>
    <definedName name="_xlnm.Print_Area" localSheetId="15">'09-01-04_1'!$A$1:$M$204</definedName>
    <definedName name="_xlnm.Print_Area" localSheetId="0">'ЛистСогл (ЗЭС на проверку)'!$A$1:$D$18</definedName>
    <definedName name="_xlnm.Print_Area" localSheetId="2">'ПЗ (нов)'!$A$1:$BC$34</definedName>
    <definedName name="_xlnm.Print_Area" localSheetId="3">'ССР ТЦ'!$A$1:$H$106</definedName>
    <definedName name="_xlnm.Print_Area" localSheetId="1">'Титул '!$A$1:$BC$29</definedName>
    <definedName name="ПИРбаз">'[1]ПИР(старое)'!$E$70</definedName>
    <definedName name="ПИРБезСнижения">'[1]ПИР(старое)'!$E$71</definedName>
    <definedName name="ПИРВЛ04тек">'[1]ПИР(старое)'!$E$23</definedName>
    <definedName name="ПИРтек">'[1]ПИР(старое)'!$E$72</definedName>
    <definedName name="СП10кВ">'[1]ПИР(старое)'!$S$2</definedName>
    <definedName name="таблГЕО">[1]ГЕО!$O$2:$T$8</definedName>
    <definedName name="УровеньКЛ">'[1]ПИР(старое)'!$J$6</definedName>
  </definedNames>
  <calcPr calcId="162913" iterate="1"/>
</workbook>
</file>

<file path=xl/calcChain.xml><?xml version="1.0" encoding="utf-8"?>
<calcChain xmlns="http://schemas.openxmlformats.org/spreadsheetml/2006/main">
  <c r="AM30" i="21" l="1"/>
  <c r="AM28" i="21"/>
  <c r="AM26" i="21"/>
  <c r="H100" i="20"/>
  <c r="G103" i="20"/>
  <c r="F103" i="20"/>
  <c r="H98" i="20"/>
  <c r="H96" i="20"/>
  <c r="E96" i="20"/>
  <c r="G82" i="20"/>
  <c r="H75" i="20"/>
  <c r="E103" i="20"/>
  <c r="E98" i="20"/>
  <c r="E77" i="20"/>
  <c r="A29" i="22"/>
  <c r="AL33" i="21"/>
  <c r="BE18" i="21"/>
  <c r="A18" i="21"/>
  <c r="BE14" i="21"/>
  <c r="BE13" i="21"/>
  <c r="BE8" i="21" s="1"/>
  <c r="BE12" i="21"/>
  <c r="BE11" i="21"/>
  <c r="BE10" i="21"/>
  <c r="BE9" i="21"/>
  <c r="A3" i="21"/>
  <c r="G93" i="20"/>
  <c r="G101" i="20" s="1"/>
  <c r="H101" i="20" s="1"/>
  <c r="F93" i="20"/>
  <c r="E93" i="20"/>
  <c r="D93" i="20"/>
  <c r="H92" i="20"/>
  <c r="H91" i="20"/>
  <c r="H93" i="20" s="1"/>
  <c r="G88" i="20"/>
  <c r="F88" i="20"/>
  <c r="E88" i="20"/>
  <c r="D88" i="20"/>
  <c r="H87" i="20"/>
  <c r="H86" i="20"/>
  <c r="H85" i="20"/>
  <c r="F82" i="20"/>
  <c r="E82" i="20"/>
  <c r="D82" i="20"/>
  <c r="G77" i="20"/>
  <c r="F77" i="20"/>
  <c r="E76" i="20"/>
  <c r="D76" i="20"/>
  <c r="E75" i="20"/>
  <c r="D75" i="20"/>
  <c r="D77" i="20" s="1"/>
  <c r="H74" i="20"/>
  <c r="H73" i="20"/>
  <c r="H72" i="20"/>
  <c r="H71" i="20"/>
  <c r="H70" i="20"/>
  <c r="H69" i="20"/>
  <c r="H68" i="20"/>
  <c r="G65" i="20"/>
  <c r="F65" i="20"/>
  <c r="E65" i="20"/>
  <c r="D65" i="20"/>
  <c r="H64" i="20"/>
  <c r="H65" i="20" s="1"/>
  <c r="G61" i="20"/>
  <c r="F61" i="20"/>
  <c r="E61" i="20"/>
  <c r="D61" i="20"/>
  <c r="H60" i="20"/>
  <c r="H59" i="20"/>
  <c r="H58" i="20"/>
  <c r="H61" i="20" s="1"/>
  <c r="G55" i="20"/>
  <c r="F55" i="20"/>
  <c r="E55" i="20"/>
  <c r="D55" i="20"/>
  <c r="H54" i="20"/>
  <c r="H53" i="20"/>
  <c r="H52" i="20"/>
  <c r="G49" i="20"/>
  <c r="F49" i="20"/>
  <c r="E49" i="20"/>
  <c r="D49" i="20"/>
  <c r="H48" i="20"/>
  <c r="H47" i="20"/>
  <c r="H46" i="20"/>
  <c r="G43" i="20"/>
  <c r="F43" i="20"/>
  <c r="E43" i="20"/>
  <c r="D43" i="20"/>
  <c r="H42" i="20"/>
  <c r="H41" i="20"/>
  <c r="H43" i="20" s="1"/>
  <c r="H40" i="20"/>
  <c r="G37" i="20"/>
  <c r="F37" i="20"/>
  <c r="E37" i="20"/>
  <c r="D37" i="20"/>
  <c r="H36" i="20"/>
  <c r="H35" i="20"/>
  <c r="H34" i="20"/>
  <c r="D32" i="20"/>
  <c r="D38" i="20" s="1"/>
  <c r="D44" i="20" s="1"/>
  <c r="D50" i="20" s="1"/>
  <c r="D56" i="20" s="1"/>
  <c r="G31" i="20"/>
  <c r="F31" i="20"/>
  <c r="F32" i="20" s="1"/>
  <c r="F38" i="20" s="1"/>
  <c r="F44" i="20" s="1"/>
  <c r="F50" i="20" s="1"/>
  <c r="F56" i="20" s="1"/>
  <c r="F62" i="20" s="1"/>
  <c r="E31" i="20"/>
  <c r="E32" i="20" s="1"/>
  <c r="E38" i="20" s="1"/>
  <c r="E44" i="20" s="1"/>
  <c r="E50" i="20" s="1"/>
  <c r="E56" i="20" s="1"/>
  <c r="E62" i="20" s="1"/>
  <c r="E66" i="20" s="1"/>
  <c r="D31" i="20"/>
  <c r="H30" i="20"/>
  <c r="I29" i="20"/>
  <c r="H29" i="20"/>
  <c r="H28" i="20"/>
  <c r="H31" i="20" s="1"/>
  <c r="H27" i="20"/>
  <c r="H26" i="20"/>
  <c r="H25" i="20"/>
  <c r="H24" i="20"/>
  <c r="G22" i="20"/>
  <c r="G32" i="20" s="1"/>
  <c r="G38" i="20" s="1"/>
  <c r="G44" i="20" s="1"/>
  <c r="G50" i="20" s="1"/>
  <c r="G56" i="20" s="1"/>
  <c r="G62" i="20" s="1"/>
  <c r="G66" i="20" s="1"/>
  <c r="G78" i="20" s="1"/>
  <c r="F22" i="20"/>
  <c r="E22" i="20"/>
  <c r="D22" i="20"/>
  <c r="H21" i="20"/>
  <c r="H20" i="20"/>
  <c r="H22" i="20" s="1"/>
  <c r="I201" i="19"/>
  <c r="I198" i="19"/>
  <c r="D201" i="19"/>
  <c r="D198" i="19"/>
  <c r="H194" i="19"/>
  <c r="H193" i="19"/>
  <c r="M192" i="19"/>
  <c r="M191" i="19"/>
  <c r="M188" i="19"/>
  <c r="M187" i="19"/>
  <c r="M185" i="19" s="1"/>
  <c r="M183" i="19"/>
  <c r="M181" i="19"/>
  <c r="M180" i="19"/>
  <c r="M176" i="19"/>
  <c r="M175" i="19"/>
  <c r="M161" i="19"/>
  <c r="M160" i="19"/>
  <c r="M156" i="19"/>
  <c r="M153" i="19"/>
  <c r="M145" i="19"/>
  <c r="M144" i="19"/>
  <c r="M143" i="19"/>
  <c r="M138" i="19"/>
  <c r="M137" i="19"/>
  <c r="M135" i="19" s="1"/>
  <c r="M133" i="19"/>
  <c r="M132" i="19"/>
  <c r="M131" i="19"/>
  <c r="M130" i="19"/>
  <c r="M129" i="19"/>
  <c r="M128" i="19"/>
  <c r="M126" i="19" s="1"/>
  <c r="M125" i="19"/>
  <c r="M124" i="19"/>
  <c r="M122" i="19"/>
  <c r="M120" i="19" s="1"/>
  <c r="M117" i="19" s="1"/>
  <c r="M115" i="19" s="1"/>
  <c r="M119" i="19"/>
  <c r="M113" i="19"/>
  <c r="M112" i="19"/>
  <c r="M111" i="19"/>
  <c r="M110" i="19"/>
  <c r="M109" i="19"/>
  <c r="M108" i="19"/>
  <c r="M106" i="19" s="1"/>
  <c r="M105" i="19"/>
  <c r="M104" i="19"/>
  <c r="M102" i="19"/>
  <c r="M100" i="19" s="1"/>
  <c r="M99" i="19"/>
  <c r="H90" i="19"/>
  <c r="H89" i="19"/>
  <c r="M88" i="19"/>
  <c r="M87" i="19"/>
  <c r="M84" i="19"/>
  <c r="M83" i="19"/>
  <c r="M81" i="19"/>
  <c r="M80" i="19"/>
  <c r="M78" i="19" s="1"/>
  <c r="M76" i="19"/>
  <c r="M74" i="19"/>
  <c r="M73" i="19"/>
  <c r="M69" i="19"/>
  <c r="M68" i="19"/>
  <c r="AW59" i="19"/>
  <c r="AT59" i="19"/>
  <c r="AO59" i="19"/>
  <c r="BA59" i="19"/>
  <c r="M58" i="19" s="1"/>
  <c r="AZ59" i="19"/>
  <c r="M57" i="19" s="1"/>
  <c r="AE59" i="19"/>
  <c r="AD59" i="19"/>
  <c r="CB59" i="19"/>
  <c r="CC59" i="19"/>
  <c r="H58" i="19"/>
  <c r="F58" i="19"/>
  <c r="H57" i="19"/>
  <c r="F57" i="19"/>
  <c r="M54" i="19"/>
  <c r="I54" i="19"/>
  <c r="H54" i="19"/>
  <c r="M53" i="19"/>
  <c r="M52" i="19" s="1"/>
  <c r="I53" i="19"/>
  <c r="H53" i="19"/>
  <c r="H52" i="19"/>
  <c r="F51" i="19"/>
  <c r="H51" i="19"/>
  <c r="E51" i="19"/>
  <c r="D51" i="19"/>
  <c r="AW50" i="19"/>
  <c r="M159" i="19" s="1"/>
  <c r="M157" i="19" s="1"/>
  <c r="AT50" i="19"/>
  <c r="M155" i="19" s="1"/>
  <c r="AO50" i="19"/>
  <c r="M173" i="19" s="1"/>
  <c r="M171" i="19" s="1"/>
  <c r="BA50" i="19"/>
  <c r="M164" i="19" s="1"/>
  <c r="AZ50" i="19"/>
  <c r="M163" i="19" s="1"/>
  <c r="AE50" i="19"/>
  <c r="AD50" i="19"/>
  <c r="CB50" i="19"/>
  <c r="CC50" i="19"/>
  <c r="H49" i="19"/>
  <c r="F49" i="19"/>
  <c r="H48" i="19"/>
  <c r="F48" i="19"/>
  <c r="M45" i="19"/>
  <c r="M43" i="19" s="1"/>
  <c r="I45" i="19"/>
  <c r="H45" i="19"/>
  <c r="M44" i="19"/>
  <c r="I44" i="19"/>
  <c r="H44" i="19"/>
  <c r="H43" i="19"/>
  <c r="F42" i="19"/>
  <c r="H42" i="19"/>
  <c r="E42" i="19"/>
  <c r="D42" i="19"/>
  <c r="J26" i="19"/>
  <c r="I26" i="19"/>
  <c r="H26" i="19"/>
  <c r="G26" i="19"/>
  <c r="K22" i="19"/>
  <c r="K21" i="19"/>
  <c r="K20" i="19"/>
  <c r="K19" i="19"/>
  <c r="K16" i="19"/>
  <c r="CN17" i="19"/>
  <c r="C17" i="19"/>
  <c r="K14" i="19"/>
  <c r="K12" i="19"/>
  <c r="C13" i="19"/>
  <c r="K10" i="19"/>
  <c r="C11" i="19"/>
  <c r="K8" i="19"/>
  <c r="C9" i="19"/>
  <c r="A1" i="19"/>
  <c r="I283" i="18"/>
  <c r="I280" i="18"/>
  <c r="D283" i="18"/>
  <c r="D280" i="18"/>
  <c r="H276" i="18"/>
  <c r="H275" i="18"/>
  <c r="M274" i="18"/>
  <c r="M273" i="18"/>
  <c r="M270" i="18"/>
  <c r="M269" i="18"/>
  <c r="M267" i="18" s="1"/>
  <c r="M263" i="18"/>
  <c r="M262" i="18"/>
  <c r="M258" i="18"/>
  <c r="M243" i="18"/>
  <c r="M242" i="18"/>
  <c r="M238" i="18"/>
  <c r="M227" i="18"/>
  <c r="M226" i="18"/>
  <c r="M225" i="18"/>
  <c r="M217" i="18"/>
  <c r="M220" i="18"/>
  <c r="M219" i="18"/>
  <c r="M215" i="18"/>
  <c r="M214" i="18"/>
  <c r="M213" i="18"/>
  <c r="M212" i="18"/>
  <c r="M211" i="18"/>
  <c r="M208" i="18" s="1"/>
  <c r="M210" i="18"/>
  <c r="M207" i="18"/>
  <c r="M206" i="18"/>
  <c r="M204" i="18"/>
  <c r="M202" i="18" s="1"/>
  <c r="M201" i="18"/>
  <c r="M199" i="18" s="1"/>
  <c r="M197" i="18" s="1"/>
  <c r="M195" i="18"/>
  <c r="M194" i="18"/>
  <c r="M193" i="18"/>
  <c r="M192" i="18"/>
  <c r="M191" i="18"/>
  <c r="M190" i="18"/>
  <c r="M188" i="18" s="1"/>
  <c r="M182" i="18"/>
  <c r="M187" i="18"/>
  <c r="M186" i="18"/>
  <c r="M184" i="18"/>
  <c r="M181" i="18"/>
  <c r="M179" i="18" s="1"/>
  <c r="M177" i="18" s="1"/>
  <c r="H172" i="18"/>
  <c r="H171" i="18"/>
  <c r="M170" i="18"/>
  <c r="M169" i="18"/>
  <c r="M166" i="18"/>
  <c r="M165" i="18"/>
  <c r="M163" i="18"/>
  <c r="M162" i="18"/>
  <c r="M160" i="18" s="1"/>
  <c r="M156" i="18"/>
  <c r="M155" i="18"/>
  <c r="M151" i="18"/>
  <c r="AW141" i="18"/>
  <c r="AT141" i="18"/>
  <c r="AO141" i="18"/>
  <c r="BA141" i="18"/>
  <c r="M140" i="18" s="1"/>
  <c r="AZ141" i="18"/>
  <c r="M139" i="18" s="1"/>
  <c r="AE141" i="18"/>
  <c r="AD141" i="18"/>
  <c r="CB141" i="18"/>
  <c r="CC141" i="18"/>
  <c r="H140" i="18"/>
  <c r="F140" i="18"/>
  <c r="H139" i="18"/>
  <c r="F139" i="18"/>
  <c r="M136" i="18"/>
  <c r="I136" i="18"/>
  <c r="H136" i="18"/>
  <c r="M135" i="18"/>
  <c r="M134" i="18" s="1"/>
  <c r="I135" i="18"/>
  <c r="H135" i="18"/>
  <c r="H134" i="18"/>
  <c r="F133" i="18"/>
  <c r="H133" i="18"/>
  <c r="E133" i="18"/>
  <c r="D133" i="18"/>
  <c r="AW132" i="18"/>
  <c r="AT132" i="18"/>
  <c r="AO132" i="18"/>
  <c r="BA132" i="18"/>
  <c r="M131" i="18" s="1"/>
  <c r="AZ132" i="18"/>
  <c r="M130" i="18" s="1"/>
  <c r="AE132" i="18"/>
  <c r="AD132" i="18"/>
  <c r="CB132" i="18"/>
  <c r="CC132" i="18"/>
  <c r="H131" i="18"/>
  <c r="F131" i="18"/>
  <c r="H130" i="18"/>
  <c r="F130" i="18"/>
  <c r="M124" i="18"/>
  <c r="L132" i="18" s="1"/>
  <c r="M127" i="18"/>
  <c r="I127" i="18"/>
  <c r="H127" i="18"/>
  <c r="M126" i="18"/>
  <c r="I126" i="18"/>
  <c r="H126" i="18"/>
  <c r="M125" i="18"/>
  <c r="I125" i="18"/>
  <c r="H125" i="18"/>
  <c r="H124" i="18"/>
  <c r="F123" i="18"/>
  <c r="H123" i="18"/>
  <c r="E123" i="18"/>
  <c r="D123" i="18"/>
  <c r="AW122" i="18"/>
  <c r="AT122" i="18"/>
  <c r="AO122" i="18"/>
  <c r="BA122" i="18"/>
  <c r="M121" i="18" s="1"/>
  <c r="AZ122" i="18"/>
  <c r="M120" i="18" s="1"/>
  <c r="L122" i="18" s="1"/>
  <c r="AE122" i="18"/>
  <c r="AD122" i="18"/>
  <c r="CB122" i="18"/>
  <c r="CC122" i="18"/>
  <c r="H121" i="18"/>
  <c r="F121" i="18"/>
  <c r="H120" i="18"/>
  <c r="F120" i="18"/>
  <c r="M115" i="18"/>
  <c r="AR122" i="18" s="1"/>
  <c r="M119" i="18" s="1"/>
  <c r="M117" i="18"/>
  <c r="I117" i="18"/>
  <c r="H117" i="18"/>
  <c r="M116" i="18"/>
  <c r="I116" i="18"/>
  <c r="H116" i="18"/>
  <c r="H115" i="18"/>
  <c r="F114" i="18"/>
  <c r="H114" i="18"/>
  <c r="E114" i="18"/>
  <c r="D114" i="18"/>
  <c r="AW113" i="18"/>
  <c r="AT113" i="18"/>
  <c r="AO113" i="18"/>
  <c r="BA113" i="18"/>
  <c r="M112" i="18" s="1"/>
  <c r="AZ113" i="18"/>
  <c r="M111" i="18" s="1"/>
  <c r="AE113" i="18"/>
  <c r="AD113" i="18"/>
  <c r="CB113" i="18"/>
  <c r="CC113" i="18"/>
  <c r="H112" i="18"/>
  <c r="F112" i="18"/>
  <c r="H111" i="18"/>
  <c r="F111" i="18"/>
  <c r="M108" i="18"/>
  <c r="M106" i="18" s="1"/>
  <c r="I108" i="18"/>
  <c r="H108" i="18"/>
  <c r="M107" i="18"/>
  <c r="I107" i="18"/>
  <c r="H107" i="18"/>
  <c r="H106" i="18"/>
  <c r="F105" i="18"/>
  <c r="H105" i="18"/>
  <c r="E105" i="18"/>
  <c r="D105" i="18"/>
  <c r="AW104" i="18"/>
  <c r="M261" i="18" s="1"/>
  <c r="M259" i="18" s="1"/>
  <c r="AT104" i="18"/>
  <c r="AO104" i="18"/>
  <c r="BA104" i="18"/>
  <c r="M103" i="18" s="1"/>
  <c r="AZ104" i="18"/>
  <c r="M102" i="18" s="1"/>
  <c r="AE104" i="18"/>
  <c r="AD104" i="18"/>
  <c r="CB104" i="18"/>
  <c r="CC104" i="18"/>
  <c r="H103" i="18"/>
  <c r="F103" i="18"/>
  <c r="H102" i="18"/>
  <c r="F102" i="18"/>
  <c r="M99" i="18"/>
  <c r="I99" i="18"/>
  <c r="H99" i="18"/>
  <c r="M98" i="18"/>
  <c r="M97" i="18" s="1"/>
  <c r="I98" i="18"/>
  <c r="H98" i="18"/>
  <c r="H97" i="18"/>
  <c r="F96" i="18"/>
  <c r="H96" i="18"/>
  <c r="E96" i="18"/>
  <c r="D96" i="18"/>
  <c r="M94" i="18"/>
  <c r="AW95" i="18"/>
  <c r="AT95" i="18"/>
  <c r="AO95" i="18"/>
  <c r="BA95" i="18"/>
  <c r="AZ95" i="18"/>
  <c r="M93" i="18" s="1"/>
  <c r="AE95" i="18"/>
  <c r="AD95" i="18"/>
  <c r="CB95" i="18"/>
  <c r="CC95" i="18"/>
  <c r="H94" i="18"/>
  <c r="F94" i="18"/>
  <c r="H93" i="18"/>
  <c r="F93" i="18"/>
  <c r="M90" i="18"/>
  <c r="I90" i="18"/>
  <c r="H90" i="18"/>
  <c r="M89" i="18"/>
  <c r="M88" i="18" s="1"/>
  <c r="I89" i="18"/>
  <c r="H89" i="18"/>
  <c r="H88" i="18"/>
  <c r="F87" i="18"/>
  <c r="H87" i="18"/>
  <c r="E87" i="18"/>
  <c r="D87" i="18"/>
  <c r="AW86" i="18"/>
  <c r="AT86" i="18"/>
  <c r="AO86" i="18"/>
  <c r="BA86" i="18"/>
  <c r="M85" i="18" s="1"/>
  <c r="AZ86" i="18"/>
  <c r="M84" i="18" s="1"/>
  <c r="AE86" i="18"/>
  <c r="AD86" i="18"/>
  <c r="CB86" i="18"/>
  <c r="CC86" i="18"/>
  <c r="H85" i="18"/>
  <c r="F85" i="18"/>
  <c r="H84" i="18"/>
  <c r="F84" i="18"/>
  <c r="M81" i="18"/>
  <c r="I81" i="18"/>
  <c r="H81" i="18"/>
  <c r="M80" i="18"/>
  <c r="M79" i="18" s="1"/>
  <c r="I80" i="18"/>
  <c r="H80" i="18"/>
  <c r="H79" i="18"/>
  <c r="F78" i="18"/>
  <c r="H78" i="18"/>
  <c r="E78" i="18"/>
  <c r="D78" i="18"/>
  <c r="AW77" i="18"/>
  <c r="AT77" i="18"/>
  <c r="AO77" i="18"/>
  <c r="BA77" i="18"/>
  <c r="M76" i="18" s="1"/>
  <c r="AZ77" i="18"/>
  <c r="M75" i="18" s="1"/>
  <c r="AE77" i="18"/>
  <c r="AD77" i="18"/>
  <c r="CB77" i="18"/>
  <c r="CC77" i="18"/>
  <c r="H76" i="18"/>
  <c r="F76" i="18"/>
  <c r="H75" i="18"/>
  <c r="F75" i="18"/>
  <c r="M72" i="18"/>
  <c r="M70" i="18" s="1"/>
  <c r="I72" i="18"/>
  <c r="H72" i="18"/>
  <c r="M71" i="18"/>
  <c r="I71" i="18"/>
  <c r="H71" i="18"/>
  <c r="H70" i="18"/>
  <c r="F69" i="18"/>
  <c r="H69" i="18"/>
  <c r="E69" i="18"/>
  <c r="D69" i="18"/>
  <c r="AW68" i="18"/>
  <c r="AT68" i="18"/>
  <c r="AO68" i="18"/>
  <c r="BA68" i="18"/>
  <c r="M67" i="18" s="1"/>
  <c r="AZ68" i="18"/>
  <c r="M66" i="18" s="1"/>
  <c r="AE68" i="18"/>
  <c r="AD68" i="18"/>
  <c r="CB68" i="18"/>
  <c r="CC68" i="18"/>
  <c r="H67" i="18"/>
  <c r="F67" i="18"/>
  <c r="H66" i="18"/>
  <c r="F66" i="18"/>
  <c r="M61" i="18"/>
  <c r="M63" i="18"/>
  <c r="I63" i="18"/>
  <c r="H63" i="18"/>
  <c r="M62" i="18"/>
  <c r="I62" i="18"/>
  <c r="H62" i="18"/>
  <c r="H61" i="18"/>
  <c r="F60" i="18"/>
  <c r="H60" i="18"/>
  <c r="E60" i="18"/>
  <c r="D60" i="18"/>
  <c r="AW59" i="18"/>
  <c r="AT59" i="18"/>
  <c r="AO59" i="18"/>
  <c r="BA59" i="18"/>
  <c r="M58" i="18" s="1"/>
  <c r="AZ59" i="18"/>
  <c r="M57" i="18" s="1"/>
  <c r="AE59" i="18"/>
  <c r="AD59" i="18"/>
  <c r="CB59" i="18"/>
  <c r="CC59" i="18"/>
  <c r="H58" i="18"/>
  <c r="F58" i="18"/>
  <c r="H57" i="18"/>
  <c r="F57" i="18"/>
  <c r="M55" i="18"/>
  <c r="M52" i="18"/>
  <c r="AR59" i="18" s="1"/>
  <c r="M56" i="18" s="1"/>
  <c r="M54" i="18"/>
  <c r="I54" i="18"/>
  <c r="H54" i="18"/>
  <c r="M53" i="18"/>
  <c r="I53" i="18"/>
  <c r="H53" i="18"/>
  <c r="H52" i="18"/>
  <c r="F51" i="18"/>
  <c r="H51" i="18"/>
  <c r="E51" i="18"/>
  <c r="D51" i="18"/>
  <c r="AW50" i="18"/>
  <c r="M241" i="18" s="1"/>
  <c r="M239" i="18" s="1"/>
  <c r="AT50" i="18"/>
  <c r="M237" i="18" s="1"/>
  <c r="AO50" i="18"/>
  <c r="M235" i="18" s="1"/>
  <c r="M233" i="18" s="1"/>
  <c r="BA50" i="18"/>
  <c r="M246" i="18" s="1"/>
  <c r="AZ50" i="18"/>
  <c r="M245" i="18" s="1"/>
  <c r="AE50" i="18"/>
  <c r="AD50" i="18"/>
  <c r="CB50" i="18"/>
  <c r="CC50" i="18"/>
  <c r="H49" i="18"/>
  <c r="F49" i="18"/>
  <c r="H48" i="18"/>
  <c r="F48" i="18"/>
  <c r="M43" i="18"/>
  <c r="AR50" i="18" s="1"/>
  <c r="M45" i="18"/>
  <c r="I45" i="18"/>
  <c r="H45" i="18"/>
  <c r="M44" i="18"/>
  <c r="I44" i="18"/>
  <c r="H44" i="18"/>
  <c r="H43" i="18"/>
  <c r="F42" i="18"/>
  <c r="H42" i="18"/>
  <c r="E42" i="18"/>
  <c r="D42" i="18"/>
  <c r="J26" i="18"/>
  <c r="I26" i="18"/>
  <c r="H26" i="18"/>
  <c r="G26" i="18"/>
  <c r="K22" i="18"/>
  <c r="K21" i="18"/>
  <c r="K20" i="18"/>
  <c r="K19" i="18"/>
  <c r="K16" i="18"/>
  <c r="CN17" i="18"/>
  <c r="C17" i="18"/>
  <c r="K14" i="18"/>
  <c r="K12" i="18"/>
  <c r="C13" i="18"/>
  <c r="K10" i="18"/>
  <c r="C11" i="18"/>
  <c r="K8" i="18"/>
  <c r="C9" i="18"/>
  <c r="A1" i="18"/>
  <c r="I228" i="17"/>
  <c r="I225" i="17"/>
  <c r="D228" i="17"/>
  <c r="D225" i="17"/>
  <c r="H221" i="17"/>
  <c r="H220" i="17"/>
  <c r="M219" i="17"/>
  <c r="M218" i="17"/>
  <c r="M212" i="17"/>
  <c r="M215" i="17"/>
  <c r="M214" i="17"/>
  <c r="M208" i="17"/>
  <c r="M207" i="17"/>
  <c r="M203" i="17"/>
  <c r="M188" i="17"/>
  <c r="M187" i="17"/>
  <c r="M183" i="17"/>
  <c r="M172" i="17"/>
  <c r="M171" i="17"/>
  <c r="M170" i="17"/>
  <c r="M165" i="17"/>
  <c r="M162" i="17" s="1"/>
  <c r="M164" i="17"/>
  <c r="M160" i="17"/>
  <c r="M159" i="17"/>
  <c r="M158" i="17"/>
  <c r="M157" i="17"/>
  <c r="M153" i="17"/>
  <c r="M156" i="17"/>
  <c r="M155" i="17"/>
  <c r="M152" i="17"/>
  <c r="M151" i="17"/>
  <c r="M149" i="17"/>
  <c r="M147" i="17" s="1"/>
  <c r="M146" i="17"/>
  <c r="M144" i="17" s="1"/>
  <c r="M142" i="17" s="1"/>
  <c r="M140" i="17"/>
  <c r="M139" i="17"/>
  <c r="M138" i="17"/>
  <c r="M137" i="17"/>
  <c r="M133" i="17"/>
  <c r="M136" i="17"/>
  <c r="M135" i="17"/>
  <c r="M132" i="17"/>
  <c r="M131" i="17"/>
  <c r="M129" i="17"/>
  <c r="M127" i="17" s="1"/>
  <c r="M126" i="17"/>
  <c r="M124" i="17" s="1"/>
  <c r="M122" i="17" s="1"/>
  <c r="H117" i="17"/>
  <c r="H116" i="17"/>
  <c r="M115" i="17"/>
  <c r="M114" i="17"/>
  <c r="M111" i="17"/>
  <c r="M110" i="17"/>
  <c r="M105" i="17"/>
  <c r="M108" i="17"/>
  <c r="M107" i="17"/>
  <c r="M101" i="17"/>
  <c r="M100" i="17"/>
  <c r="M96" i="17"/>
  <c r="AW86" i="17"/>
  <c r="AT86" i="17"/>
  <c r="AO86" i="17"/>
  <c r="BA86" i="17"/>
  <c r="M85" i="17" s="1"/>
  <c r="AZ86" i="17"/>
  <c r="M84" i="17" s="1"/>
  <c r="AE86" i="17"/>
  <c r="AD86" i="17"/>
  <c r="CB86" i="17"/>
  <c r="CC86" i="17"/>
  <c r="H85" i="17"/>
  <c r="F85" i="17"/>
  <c r="H84" i="17"/>
  <c r="F84" i="17"/>
  <c r="M81" i="17"/>
  <c r="I81" i="17"/>
  <c r="H81" i="17"/>
  <c r="M80" i="17"/>
  <c r="M79" i="17" s="1"/>
  <c r="I80" i="17"/>
  <c r="H80" i="17"/>
  <c r="H79" i="17"/>
  <c r="F78" i="17"/>
  <c r="H78" i="17"/>
  <c r="E78" i="17"/>
  <c r="D78" i="17"/>
  <c r="AW77" i="17"/>
  <c r="AT77" i="17"/>
  <c r="AO77" i="17"/>
  <c r="BA77" i="17"/>
  <c r="M76" i="17" s="1"/>
  <c r="AZ77" i="17"/>
  <c r="M75" i="17" s="1"/>
  <c r="AE77" i="17"/>
  <c r="AD77" i="17"/>
  <c r="CB77" i="17"/>
  <c r="CC77" i="17"/>
  <c r="H76" i="17"/>
  <c r="F76" i="17"/>
  <c r="H75" i="17"/>
  <c r="F75" i="17"/>
  <c r="M72" i="17"/>
  <c r="M70" i="17" s="1"/>
  <c r="I72" i="17"/>
  <c r="H72" i="17"/>
  <c r="M71" i="17"/>
  <c r="I71" i="17"/>
  <c r="H71" i="17"/>
  <c r="H70" i="17"/>
  <c r="F69" i="17"/>
  <c r="H69" i="17"/>
  <c r="E69" i="17"/>
  <c r="D69" i="17"/>
  <c r="AW68" i="17"/>
  <c r="M186" i="17" s="1"/>
  <c r="M184" i="17" s="1"/>
  <c r="AT68" i="17"/>
  <c r="AO68" i="17"/>
  <c r="BA68" i="17"/>
  <c r="M67" i="17" s="1"/>
  <c r="AZ68" i="17"/>
  <c r="M66" i="17" s="1"/>
  <c r="AE68" i="17"/>
  <c r="AD68" i="17"/>
  <c r="CB68" i="17"/>
  <c r="CC68" i="17"/>
  <c r="H67" i="17"/>
  <c r="F67" i="17"/>
  <c r="H66" i="17"/>
  <c r="F66" i="17"/>
  <c r="M63" i="17"/>
  <c r="I63" i="17"/>
  <c r="H63" i="17"/>
  <c r="M62" i="17"/>
  <c r="M61" i="17" s="1"/>
  <c r="I62" i="17"/>
  <c r="H62" i="17"/>
  <c r="H61" i="17"/>
  <c r="F60" i="17"/>
  <c r="H60" i="17"/>
  <c r="E60" i="17"/>
  <c r="D60" i="17"/>
  <c r="M58" i="17"/>
  <c r="AW59" i="17"/>
  <c r="AT59" i="17"/>
  <c r="AO59" i="17"/>
  <c r="BA59" i="17"/>
  <c r="AZ59" i="17"/>
  <c r="M57" i="17" s="1"/>
  <c r="AE59" i="17"/>
  <c r="AD59" i="17"/>
  <c r="CB59" i="17"/>
  <c r="CC59" i="17"/>
  <c r="H58" i="17"/>
  <c r="F58" i="17"/>
  <c r="H57" i="17"/>
  <c r="F57" i="17"/>
  <c r="M54" i="17"/>
  <c r="M52" i="17" s="1"/>
  <c r="I54" i="17"/>
  <c r="H54" i="17"/>
  <c r="M53" i="17"/>
  <c r="I53" i="17"/>
  <c r="H53" i="17"/>
  <c r="H52" i="17"/>
  <c r="F51" i="17"/>
  <c r="H51" i="17"/>
  <c r="E51" i="17"/>
  <c r="D51" i="17"/>
  <c r="AW50" i="17"/>
  <c r="AT50" i="17"/>
  <c r="M182" i="17" s="1"/>
  <c r="AR50" i="17"/>
  <c r="AO50" i="17"/>
  <c r="M180" i="17" s="1"/>
  <c r="BA50" i="17"/>
  <c r="M191" i="17" s="1"/>
  <c r="AZ50" i="17"/>
  <c r="M190" i="17" s="1"/>
  <c r="AE50" i="17"/>
  <c r="AD50" i="17"/>
  <c r="CB50" i="17"/>
  <c r="CC50" i="17"/>
  <c r="H49" i="17"/>
  <c r="F49" i="17"/>
  <c r="H48" i="17"/>
  <c r="F48" i="17"/>
  <c r="M43" i="17"/>
  <c r="M46" i="17" s="1"/>
  <c r="M45" i="17"/>
  <c r="I45" i="17"/>
  <c r="H45" i="17"/>
  <c r="M44" i="17"/>
  <c r="I44" i="17"/>
  <c r="H44" i="17"/>
  <c r="H43" i="17"/>
  <c r="F42" i="17"/>
  <c r="H42" i="17"/>
  <c r="E42" i="17"/>
  <c r="D42" i="17"/>
  <c r="J26" i="17"/>
  <c r="I26" i="17"/>
  <c r="H26" i="17"/>
  <c r="G26" i="17"/>
  <c r="K22" i="17"/>
  <c r="K21" i="17"/>
  <c r="K20" i="17"/>
  <c r="K19" i="17"/>
  <c r="K16" i="17"/>
  <c r="CN17" i="17"/>
  <c r="C17" i="17"/>
  <c r="K14" i="17"/>
  <c r="K12" i="17"/>
  <c r="C13" i="17"/>
  <c r="K10" i="17"/>
  <c r="C11" i="17"/>
  <c r="K8" i="17"/>
  <c r="C9" i="17"/>
  <c r="A1" i="17"/>
  <c r="I229" i="16"/>
  <c r="I226" i="16"/>
  <c r="D229" i="16"/>
  <c r="D226" i="16"/>
  <c r="H222" i="16"/>
  <c r="H221" i="16"/>
  <c r="M220" i="16"/>
  <c r="M219" i="16"/>
  <c r="M216" i="16"/>
  <c r="M215" i="16"/>
  <c r="M213" i="16" s="1"/>
  <c r="M211" i="16"/>
  <c r="M209" i="16"/>
  <c r="M208" i="16"/>
  <c r="M204" i="16"/>
  <c r="M203" i="16"/>
  <c r="M189" i="16"/>
  <c r="M188" i="16"/>
  <c r="M184" i="16"/>
  <c r="M181" i="16"/>
  <c r="M179" i="16" s="1"/>
  <c r="M173" i="16"/>
  <c r="M172" i="16"/>
  <c r="M171" i="16"/>
  <c r="M166" i="16"/>
  <c r="M165" i="16"/>
  <c r="M163" i="16" s="1"/>
  <c r="M161" i="16"/>
  <c r="M160" i="16"/>
  <c r="M159" i="16"/>
  <c r="M158" i="16"/>
  <c r="M157" i="16"/>
  <c r="M156" i="16"/>
  <c r="M154" i="16" s="1"/>
  <c r="M153" i="16"/>
  <c r="M152" i="16"/>
  <c r="M150" i="16"/>
  <c r="M148" i="16" s="1"/>
  <c r="M147" i="16"/>
  <c r="M141" i="16"/>
  <c r="M140" i="16"/>
  <c r="M139" i="16"/>
  <c r="M138" i="16"/>
  <c r="M137" i="16"/>
  <c r="M136" i="16"/>
  <c r="M134" i="16" s="1"/>
  <c r="M133" i="16"/>
  <c r="M132" i="16"/>
  <c r="M130" i="16"/>
  <c r="M127" i="16"/>
  <c r="H118" i="16"/>
  <c r="H117" i="16"/>
  <c r="M116" i="16"/>
  <c r="M115" i="16"/>
  <c r="M112" i="16"/>
  <c r="M111" i="16"/>
  <c r="M109" i="16"/>
  <c r="M108" i="16"/>
  <c r="M106" i="16" s="1"/>
  <c r="M104" i="16"/>
  <c r="M102" i="16"/>
  <c r="M101" i="16"/>
  <c r="M97" i="16"/>
  <c r="M96" i="16"/>
  <c r="AW87" i="16"/>
  <c r="AT87" i="16"/>
  <c r="AR87" i="16"/>
  <c r="M84" i="16" s="1"/>
  <c r="AO87" i="16"/>
  <c r="BA87" i="16"/>
  <c r="M86" i="16" s="1"/>
  <c r="AZ87" i="16"/>
  <c r="M85" i="16" s="1"/>
  <c r="AE87" i="16"/>
  <c r="AD87" i="16"/>
  <c r="CB87" i="16"/>
  <c r="CC87" i="16"/>
  <c r="H86" i="16"/>
  <c r="F86" i="16"/>
  <c r="H85" i="16"/>
  <c r="F85" i="16"/>
  <c r="M79" i="16"/>
  <c r="M83" i="16" s="1"/>
  <c r="M82" i="16"/>
  <c r="I82" i="16"/>
  <c r="H82" i="16"/>
  <c r="G82" i="16"/>
  <c r="M81" i="16"/>
  <c r="I81" i="16"/>
  <c r="H81" i="16"/>
  <c r="G81" i="16"/>
  <c r="M80" i="16"/>
  <c r="I80" i="16"/>
  <c r="H80" i="16"/>
  <c r="G80" i="16"/>
  <c r="H79" i="16"/>
  <c r="F78" i="16"/>
  <c r="H78" i="16"/>
  <c r="E78" i="16"/>
  <c r="AW77" i="16"/>
  <c r="AT77" i="16"/>
  <c r="AO77" i="16"/>
  <c r="BA77" i="16"/>
  <c r="M76" i="16" s="1"/>
  <c r="AZ77" i="16"/>
  <c r="M75" i="16" s="1"/>
  <c r="AE77" i="16"/>
  <c r="AD77" i="16"/>
  <c r="CB77" i="16"/>
  <c r="CC77" i="16"/>
  <c r="H76" i="16"/>
  <c r="F76" i="16"/>
  <c r="H75" i="16"/>
  <c r="F75" i="16"/>
  <c r="M72" i="16"/>
  <c r="I72" i="16"/>
  <c r="H72" i="16"/>
  <c r="M71" i="16"/>
  <c r="M70" i="16" s="1"/>
  <c r="I71" i="16"/>
  <c r="H71" i="16"/>
  <c r="H70" i="16"/>
  <c r="F69" i="16"/>
  <c r="H69" i="16"/>
  <c r="E69" i="16"/>
  <c r="D69" i="16"/>
  <c r="AW68" i="16"/>
  <c r="AT68" i="16"/>
  <c r="AO68" i="16"/>
  <c r="BA68" i="16"/>
  <c r="M67" i="16" s="1"/>
  <c r="AZ68" i="16"/>
  <c r="M66" i="16" s="1"/>
  <c r="AE68" i="16"/>
  <c r="AD68" i="16"/>
  <c r="CB68" i="16"/>
  <c r="CC68" i="16"/>
  <c r="H67" i="16"/>
  <c r="F67" i="16"/>
  <c r="H66" i="16"/>
  <c r="F66" i="16"/>
  <c r="M63" i="16"/>
  <c r="M61" i="16" s="1"/>
  <c r="I63" i="16"/>
  <c r="H63" i="16"/>
  <c r="M62" i="16"/>
  <c r="I62" i="16"/>
  <c r="H62" i="16"/>
  <c r="H61" i="16"/>
  <c r="F60" i="16"/>
  <c r="H60" i="16"/>
  <c r="E60" i="16"/>
  <c r="D60" i="16"/>
  <c r="AW59" i="16"/>
  <c r="AT59" i="16"/>
  <c r="AO59" i="16"/>
  <c r="BA59" i="16"/>
  <c r="M58" i="16" s="1"/>
  <c r="AZ59" i="16"/>
  <c r="M57" i="16" s="1"/>
  <c r="AE59" i="16"/>
  <c r="AD59" i="16"/>
  <c r="CB59" i="16"/>
  <c r="CC59" i="16"/>
  <c r="H58" i="16"/>
  <c r="F58" i="16"/>
  <c r="H57" i="16"/>
  <c r="F57" i="16"/>
  <c r="M52" i="16"/>
  <c r="M54" i="16"/>
  <c r="I54" i="16"/>
  <c r="H54" i="16"/>
  <c r="M53" i="16"/>
  <c r="I53" i="16"/>
  <c r="H53" i="16"/>
  <c r="H52" i="16"/>
  <c r="F51" i="16"/>
  <c r="H51" i="16"/>
  <c r="E51" i="16"/>
  <c r="D51" i="16"/>
  <c r="AW50" i="16"/>
  <c r="M187" i="16" s="1"/>
  <c r="M185" i="16" s="1"/>
  <c r="AT50" i="16"/>
  <c r="M183" i="16" s="1"/>
  <c r="AO50" i="16"/>
  <c r="M201" i="16" s="1"/>
  <c r="BA50" i="16"/>
  <c r="M49" i="16" s="1"/>
  <c r="AZ50" i="16"/>
  <c r="M48" i="16" s="1"/>
  <c r="AE50" i="16"/>
  <c r="AD50" i="16"/>
  <c r="CB50" i="16"/>
  <c r="CC50" i="16"/>
  <c r="H49" i="16"/>
  <c r="F49" i="16"/>
  <c r="H48" i="16"/>
  <c r="F48" i="16"/>
  <c r="M45" i="16"/>
  <c r="M43" i="16" s="1"/>
  <c r="I45" i="16"/>
  <c r="H45" i="16"/>
  <c r="M44" i="16"/>
  <c r="I44" i="16"/>
  <c r="H44" i="16"/>
  <c r="H43" i="16"/>
  <c r="F42" i="16"/>
  <c r="H42" i="16"/>
  <c r="E42" i="16"/>
  <c r="D42" i="16"/>
  <c r="J26" i="16"/>
  <c r="I26" i="16"/>
  <c r="H26" i="16"/>
  <c r="G26" i="16"/>
  <c r="K22" i="16"/>
  <c r="K21" i="16"/>
  <c r="K20" i="16"/>
  <c r="K19" i="16"/>
  <c r="K16" i="16"/>
  <c r="CN17" i="16"/>
  <c r="C17" i="16"/>
  <c r="K14" i="16"/>
  <c r="K12" i="16"/>
  <c r="C13" i="16"/>
  <c r="K10" i="16"/>
  <c r="C11" i="16"/>
  <c r="K8" i="16"/>
  <c r="C9" i="16"/>
  <c r="A1" i="16"/>
  <c r="I234" i="15"/>
  <c r="I231" i="15"/>
  <c r="D234" i="15"/>
  <c r="D231" i="15"/>
  <c r="H227" i="15"/>
  <c r="H226" i="15"/>
  <c r="M224" i="15"/>
  <c r="M221" i="15"/>
  <c r="M217" i="15"/>
  <c r="M214" i="15"/>
  <c r="M213" i="15"/>
  <c r="M209" i="15"/>
  <c r="M197" i="15"/>
  <c r="M196" i="15"/>
  <c r="M195" i="15"/>
  <c r="M194" i="15"/>
  <c r="M193" i="15"/>
  <c r="M192" i="15"/>
  <c r="M190" i="15" s="1"/>
  <c r="M189" i="15"/>
  <c r="M188" i="15"/>
  <c r="M184" i="15" s="1"/>
  <c r="M181" i="15" s="1"/>
  <c r="M186" i="15"/>
  <c r="M183" i="15"/>
  <c r="M178" i="15"/>
  <c r="M177" i="15"/>
  <c r="M176" i="15"/>
  <c r="M171" i="15"/>
  <c r="M166" i="15"/>
  <c r="M165" i="15"/>
  <c r="M164" i="15"/>
  <c r="M163" i="15"/>
  <c r="M162" i="15"/>
  <c r="M161" i="15"/>
  <c r="M153" i="15"/>
  <c r="M158" i="15"/>
  <c r="M157" i="15"/>
  <c r="M155" i="15"/>
  <c r="M152" i="15"/>
  <c r="M143" i="15"/>
  <c r="M142" i="15"/>
  <c r="M138" i="15"/>
  <c r="H123" i="15"/>
  <c r="H122" i="15"/>
  <c r="M120" i="15"/>
  <c r="M117" i="15"/>
  <c r="M116" i="15"/>
  <c r="M114" i="15"/>
  <c r="M110" i="15"/>
  <c r="M107" i="15"/>
  <c r="M106" i="15"/>
  <c r="M102" i="15"/>
  <c r="M101" i="15"/>
  <c r="M99" i="15"/>
  <c r="AT92" i="15"/>
  <c r="AR92" i="15"/>
  <c r="AO92" i="15"/>
  <c r="BA92" i="15"/>
  <c r="AZ92" i="15"/>
  <c r="M109" i="15" s="1"/>
  <c r="AE92" i="15"/>
  <c r="AD92" i="15"/>
  <c r="M91" i="15"/>
  <c r="I91" i="15"/>
  <c r="F91" i="15"/>
  <c r="H91" i="15"/>
  <c r="E91" i="15"/>
  <c r="C91" i="15"/>
  <c r="H87" i="15"/>
  <c r="H86" i="15"/>
  <c r="M85" i="15"/>
  <c r="M84" i="15"/>
  <c r="M81" i="15"/>
  <c r="M80" i="15"/>
  <c r="M78" i="15"/>
  <c r="M77" i="15"/>
  <c r="M75" i="15" s="1"/>
  <c r="M71" i="15"/>
  <c r="M70" i="15"/>
  <c r="M66" i="15"/>
  <c r="AW56" i="15"/>
  <c r="BA56" i="15"/>
  <c r="M146" i="15" s="1"/>
  <c r="AZ56" i="15"/>
  <c r="M216" i="15" s="1"/>
  <c r="AE56" i="15"/>
  <c r="AD56" i="15"/>
  <c r="H55" i="15"/>
  <c r="F55" i="15"/>
  <c r="H54" i="15"/>
  <c r="F54" i="15"/>
  <c r="H51" i="15"/>
  <c r="F51" i="15"/>
  <c r="E51" i="15"/>
  <c r="D51" i="15"/>
  <c r="C51" i="15"/>
  <c r="H46" i="15"/>
  <c r="M50" i="15"/>
  <c r="K50" i="15"/>
  <c r="I50" i="15"/>
  <c r="F50" i="15"/>
  <c r="M49" i="15"/>
  <c r="L49" i="15"/>
  <c r="K49" i="15" s="1"/>
  <c r="I49" i="15"/>
  <c r="H49" i="15"/>
  <c r="M48" i="15"/>
  <c r="M46" i="15" s="1"/>
  <c r="I48" i="15"/>
  <c r="F48" i="15"/>
  <c r="H48" i="15" s="1"/>
  <c r="M47" i="15"/>
  <c r="I47" i="15"/>
  <c r="H47" i="15"/>
  <c r="M43" i="15"/>
  <c r="M44" i="15"/>
  <c r="I44" i="15"/>
  <c r="H44" i="15"/>
  <c r="H43" i="15"/>
  <c r="F42" i="15"/>
  <c r="H42" i="15"/>
  <c r="H50" i="15" s="1"/>
  <c r="E42" i="15"/>
  <c r="D42" i="15"/>
  <c r="J26" i="15"/>
  <c r="I26" i="15"/>
  <c r="H26" i="15"/>
  <c r="G26" i="15"/>
  <c r="K22" i="15"/>
  <c r="K21" i="15"/>
  <c r="K20" i="15"/>
  <c r="K19" i="15"/>
  <c r="K16" i="15"/>
  <c r="CN17" i="15"/>
  <c r="C17" i="15"/>
  <c r="K14" i="15"/>
  <c r="K12" i="15"/>
  <c r="C13" i="15"/>
  <c r="K10" i="15"/>
  <c r="C11" i="15"/>
  <c r="K8" i="15"/>
  <c r="C9" i="15"/>
  <c r="A1" i="15"/>
  <c r="I272" i="14"/>
  <c r="I269" i="14"/>
  <c r="D272" i="14"/>
  <c r="D269" i="14"/>
  <c r="H265" i="14"/>
  <c r="H264" i="14"/>
  <c r="M262" i="14"/>
  <c r="M259" i="14"/>
  <c r="M252" i="14"/>
  <c r="M251" i="14"/>
  <c r="M250" i="14"/>
  <c r="M248" i="14" s="1"/>
  <c r="M247" i="14"/>
  <c r="M235" i="14"/>
  <c r="M234" i="14"/>
  <c r="M233" i="14"/>
  <c r="M232" i="14"/>
  <c r="M231" i="14"/>
  <c r="M230" i="14"/>
  <c r="M228" i="14" s="1"/>
  <c r="M219" i="14" s="1"/>
  <c r="M222" i="14"/>
  <c r="M227" i="14"/>
  <c r="M226" i="14"/>
  <c r="M224" i="14"/>
  <c r="M221" i="14"/>
  <c r="M216" i="14"/>
  <c r="M215" i="14"/>
  <c r="M214" i="14"/>
  <c r="M209" i="14"/>
  <c r="M204" i="14"/>
  <c r="M203" i="14"/>
  <c r="M202" i="14"/>
  <c r="M201" i="14"/>
  <c r="M200" i="14"/>
  <c r="M199" i="14"/>
  <c r="M197" i="14" s="1"/>
  <c r="M196" i="14"/>
  <c r="M195" i="14"/>
  <c r="M193" i="14"/>
  <c r="M191" i="14" s="1"/>
  <c r="M190" i="14"/>
  <c r="M181" i="14"/>
  <c r="M180" i="14"/>
  <c r="M176" i="14"/>
  <c r="M132" i="14"/>
  <c r="M156" i="14" s="1"/>
  <c r="H161" i="14"/>
  <c r="H160" i="14"/>
  <c r="M159" i="14"/>
  <c r="M158" i="14"/>
  <c r="M155" i="14"/>
  <c r="M154" i="14"/>
  <c r="M152" i="14"/>
  <c r="M149" i="14" s="1"/>
  <c r="M151" i="14"/>
  <c r="M148" i="14"/>
  <c r="M147" i="14"/>
  <c r="M146" i="14"/>
  <c r="M145" i="14"/>
  <c r="M144" i="14"/>
  <c r="M143" i="14"/>
  <c r="M141" i="14" s="1"/>
  <c r="M140" i="14"/>
  <c r="M139" i="14"/>
  <c r="M137" i="14"/>
  <c r="M135" i="14" s="1"/>
  <c r="M134" i="14"/>
  <c r="H127" i="14"/>
  <c r="H126" i="14"/>
  <c r="M124" i="14"/>
  <c r="M121" i="14"/>
  <c r="M120" i="14"/>
  <c r="M118" i="14"/>
  <c r="M111" i="14"/>
  <c r="M110" i="14"/>
  <c r="M106" i="14"/>
  <c r="M103" i="14"/>
  <c r="M100" i="14"/>
  <c r="AW96" i="14"/>
  <c r="M109" i="14" s="1"/>
  <c r="M107" i="14" s="1"/>
  <c r="AY96" i="14"/>
  <c r="M125" i="14" s="1"/>
  <c r="AT96" i="14"/>
  <c r="AR96" i="14"/>
  <c r="AO96" i="14"/>
  <c r="AN96" i="14"/>
  <c r="BA96" i="14"/>
  <c r="M114" i="14" s="1"/>
  <c r="AZ96" i="14"/>
  <c r="M113" i="14" s="1"/>
  <c r="AE96" i="14"/>
  <c r="AD96" i="14"/>
  <c r="L96" i="14"/>
  <c r="M95" i="14"/>
  <c r="BK96" i="14" s="1"/>
  <c r="I95" i="14"/>
  <c r="F95" i="14"/>
  <c r="H95" i="14"/>
  <c r="E95" i="14"/>
  <c r="C95" i="14"/>
  <c r="H91" i="14"/>
  <c r="H90" i="14"/>
  <c r="M89" i="14"/>
  <c r="M88" i="14"/>
  <c r="M85" i="14"/>
  <c r="M84" i="14"/>
  <c r="M82" i="14"/>
  <c r="M79" i="14" s="1"/>
  <c r="M81" i="14"/>
  <c r="M75" i="14"/>
  <c r="M74" i="14"/>
  <c r="M70" i="14"/>
  <c r="BA60" i="14"/>
  <c r="M255" i="14" s="1"/>
  <c r="AZ60" i="14"/>
  <c r="M254" i="14" s="1"/>
  <c r="AE60" i="14"/>
  <c r="AD60" i="14"/>
  <c r="H59" i="14"/>
  <c r="F59" i="14"/>
  <c r="H58" i="14"/>
  <c r="F58" i="14"/>
  <c r="H55" i="14"/>
  <c r="F55" i="14"/>
  <c r="E55" i="14"/>
  <c r="D55" i="14"/>
  <c r="C55" i="14"/>
  <c r="M54" i="14"/>
  <c r="L54" i="14"/>
  <c r="K54" i="14" s="1"/>
  <c r="I54" i="14"/>
  <c r="H54" i="14"/>
  <c r="M53" i="14"/>
  <c r="K53" i="14" s="1"/>
  <c r="L53" i="14"/>
  <c r="I53" i="14"/>
  <c r="H53" i="14"/>
  <c r="M52" i="14"/>
  <c r="K52" i="14" s="1"/>
  <c r="L52" i="14"/>
  <c r="I52" i="14"/>
  <c r="H52" i="14"/>
  <c r="M51" i="14"/>
  <c r="L51" i="14"/>
  <c r="K51" i="14" s="1"/>
  <c r="I51" i="14"/>
  <c r="H51" i="14"/>
  <c r="M50" i="14"/>
  <c r="M49" i="14" s="1"/>
  <c r="AW60" i="14" s="1"/>
  <c r="M179" i="14" s="1"/>
  <c r="M177" i="14" s="1"/>
  <c r="K50" i="14"/>
  <c r="L50" i="14"/>
  <c r="I50" i="14"/>
  <c r="H50" i="14"/>
  <c r="M46" i="14"/>
  <c r="AT60" i="14" s="1"/>
  <c r="H46" i="14"/>
  <c r="M45" i="14"/>
  <c r="AO60" i="14" s="1"/>
  <c r="M48" i="14"/>
  <c r="K48" i="14"/>
  <c r="I48" i="14"/>
  <c r="F48" i="14"/>
  <c r="H48" i="14" s="1"/>
  <c r="M47" i="14"/>
  <c r="K47" i="14"/>
  <c r="L47" i="14"/>
  <c r="I47" i="14"/>
  <c r="H47" i="14"/>
  <c r="M43" i="14"/>
  <c r="M44" i="14"/>
  <c r="I44" i="14"/>
  <c r="H44" i="14"/>
  <c r="H43" i="14"/>
  <c r="F42" i="14"/>
  <c r="H42" i="14"/>
  <c r="E42" i="14"/>
  <c r="D42" i="14"/>
  <c r="J26" i="14"/>
  <c r="I26" i="14"/>
  <c r="H26" i="14"/>
  <c r="G26" i="14"/>
  <c r="K22" i="14"/>
  <c r="K21" i="14"/>
  <c r="K20" i="14"/>
  <c r="K19" i="14"/>
  <c r="K16" i="14"/>
  <c r="CN17" i="14"/>
  <c r="C17" i="14"/>
  <c r="K14" i="14"/>
  <c r="K12" i="14"/>
  <c r="C13" i="14"/>
  <c r="K10" i="14"/>
  <c r="C11" i="14"/>
  <c r="K8" i="14"/>
  <c r="C9" i="14"/>
  <c r="A1" i="14"/>
  <c r="H213" i="12"/>
  <c r="H210" i="12"/>
  <c r="C213" i="12"/>
  <c r="C210" i="12"/>
  <c r="K42" i="12"/>
  <c r="K41" i="12"/>
  <c r="K40" i="12"/>
  <c r="C44" i="12"/>
  <c r="C43" i="12"/>
  <c r="C42" i="12"/>
  <c r="C41" i="12"/>
  <c r="C38" i="12" s="1"/>
  <c r="G206" i="12"/>
  <c r="G205" i="12"/>
  <c r="L204" i="12"/>
  <c r="L203" i="12"/>
  <c r="L200" i="12"/>
  <c r="L199" i="12"/>
  <c r="L197" i="12" s="1"/>
  <c r="L193" i="12"/>
  <c r="L192" i="12"/>
  <c r="L188" i="12"/>
  <c r="L175" i="12"/>
  <c r="L173" i="12"/>
  <c r="L172" i="12"/>
  <c r="L168" i="12"/>
  <c r="L167" i="12"/>
  <c r="L157" i="12"/>
  <c r="L156" i="12"/>
  <c r="L155" i="12"/>
  <c r="L150" i="12"/>
  <c r="L149" i="12"/>
  <c r="L147" i="12" s="1"/>
  <c r="L145" i="12"/>
  <c r="L144" i="12"/>
  <c r="L143" i="12"/>
  <c r="L142" i="12"/>
  <c r="L138" i="12"/>
  <c r="L141" i="12"/>
  <c r="L140" i="12"/>
  <c r="L137" i="12"/>
  <c r="L136" i="12"/>
  <c r="L134" i="12"/>
  <c r="L132" i="12" s="1"/>
  <c r="L131" i="12"/>
  <c r="L109" i="12"/>
  <c r="L107" i="12" s="1"/>
  <c r="L125" i="12"/>
  <c r="L124" i="12"/>
  <c r="L123" i="12"/>
  <c r="L122" i="12"/>
  <c r="L121" i="12"/>
  <c r="L120" i="12"/>
  <c r="L118" i="12" s="1"/>
  <c r="L112" i="12"/>
  <c r="L117" i="12"/>
  <c r="L116" i="12"/>
  <c r="L114" i="12"/>
  <c r="L111" i="12"/>
  <c r="G102" i="12"/>
  <c r="G101" i="12"/>
  <c r="L100" i="12"/>
  <c r="L99" i="12"/>
  <c r="L96" i="12"/>
  <c r="L95" i="12"/>
  <c r="L93" i="12"/>
  <c r="L92" i="12"/>
  <c r="L90" i="12" s="1"/>
  <c r="L86" i="12"/>
  <c r="L85" i="12"/>
  <c r="L81" i="12"/>
  <c r="AW71" i="12"/>
  <c r="AT71" i="12"/>
  <c r="AO71" i="12"/>
  <c r="BA71" i="12"/>
  <c r="L70" i="12" s="1"/>
  <c r="AZ71" i="12"/>
  <c r="L69" i="12" s="1"/>
  <c r="AE71" i="12"/>
  <c r="AD71" i="12"/>
  <c r="CB71" i="12"/>
  <c r="CC71" i="12"/>
  <c r="G70" i="12"/>
  <c r="E70" i="12"/>
  <c r="G69" i="12"/>
  <c r="E69" i="12"/>
  <c r="L66" i="12"/>
  <c r="J66" i="12"/>
  <c r="G66" i="12"/>
  <c r="L65" i="12"/>
  <c r="L64" i="12" s="1"/>
  <c r="J65" i="12"/>
  <c r="G65" i="12"/>
  <c r="G64" i="12"/>
  <c r="E63" i="12"/>
  <c r="G63" i="12"/>
  <c r="D63" i="12"/>
  <c r="C63" i="12"/>
  <c r="AW62" i="12"/>
  <c r="L171" i="12" s="1"/>
  <c r="L169" i="12" s="1"/>
  <c r="AT62" i="12"/>
  <c r="L187" i="12" s="1"/>
  <c r="AO62" i="12"/>
  <c r="L165" i="12" s="1"/>
  <c r="L163" i="12" s="1"/>
  <c r="BA62" i="12"/>
  <c r="L176" i="12" s="1"/>
  <c r="AZ62" i="12"/>
  <c r="L195" i="12" s="1"/>
  <c r="AE62" i="12"/>
  <c r="AD62" i="12"/>
  <c r="CB62" i="12"/>
  <c r="CC62" i="12"/>
  <c r="G61" i="12"/>
  <c r="E61" i="12"/>
  <c r="G60" i="12"/>
  <c r="E60" i="12"/>
  <c r="L55" i="12"/>
  <c r="L57" i="12"/>
  <c r="J57" i="12"/>
  <c r="G57" i="12"/>
  <c r="L56" i="12"/>
  <c r="J56" i="12"/>
  <c r="G56" i="12"/>
  <c r="G55" i="12"/>
  <c r="E54" i="12"/>
  <c r="G54" i="12"/>
  <c r="D54" i="12"/>
  <c r="C54" i="12"/>
  <c r="A27" i="12"/>
  <c r="A25" i="12"/>
  <c r="CN22" i="12"/>
  <c r="A22" i="12"/>
  <c r="F16" i="12"/>
  <c r="F14" i="12"/>
  <c r="CO6" i="12"/>
  <c r="F6" i="12"/>
  <c r="CO4" i="12"/>
  <c r="F4" i="12"/>
  <c r="A1" i="12"/>
  <c r="H295" i="11"/>
  <c r="H292" i="11"/>
  <c r="C295" i="11"/>
  <c r="C292" i="11"/>
  <c r="K42" i="11"/>
  <c r="K41" i="11"/>
  <c r="C44" i="11"/>
  <c r="C43" i="11"/>
  <c r="C42" i="11"/>
  <c r="C41" i="11"/>
  <c r="G288" i="11"/>
  <c r="G287" i="11"/>
  <c r="L286" i="11"/>
  <c r="L285" i="11"/>
  <c r="L279" i="11"/>
  <c r="L282" i="11"/>
  <c r="L281" i="11"/>
  <c r="L277" i="11"/>
  <c r="L275" i="11"/>
  <c r="L274" i="11"/>
  <c r="L270" i="11"/>
  <c r="L269" i="11"/>
  <c r="L255" i="11"/>
  <c r="L254" i="11"/>
  <c r="L250" i="11"/>
  <c r="L239" i="11"/>
  <c r="L238" i="11"/>
  <c r="L237" i="11"/>
  <c r="L232" i="11"/>
  <c r="L231" i="11"/>
  <c r="L229" i="11" s="1"/>
  <c r="L227" i="11"/>
  <c r="L226" i="11"/>
  <c r="L225" i="11"/>
  <c r="L224" i="11"/>
  <c r="L223" i="11"/>
  <c r="L222" i="11"/>
  <c r="L220" i="11" s="1"/>
  <c r="L214" i="11"/>
  <c r="L211" i="11" s="1"/>
  <c r="L209" i="11" s="1"/>
  <c r="L219" i="11"/>
  <c r="L218" i="11"/>
  <c r="L216" i="11"/>
  <c r="L213" i="11"/>
  <c r="L207" i="11"/>
  <c r="L206" i="11"/>
  <c r="L205" i="11"/>
  <c r="L204" i="11"/>
  <c r="L200" i="11"/>
  <c r="L203" i="11"/>
  <c r="L202" i="11"/>
  <c r="L199" i="11"/>
  <c r="L198" i="11"/>
  <c r="L196" i="11"/>
  <c r="L193" i="11"/>
  <c r="G184" i="11"/>
  <c r="G183" i="11"/>
  <c r="L182" i="11"/>
  <c r="L181" i="11"/>
  <c r="L178" i="11"/>
  <c r="L177" i="11"/>
  <c r="L172" i="11"/>
  <c r="L175" i="11"/>
  <c r="L174" i="11"/>
  <c r="L168" i="11"/>
  <c r="L167" i="11"/>
  <c r="L163" i="11"/>
  <c r="L162" i="11"/>
  <c r="AW153" i="11"/>
  <c r="AT153" i="11"/>
  <c r="AR153" i="11"/>
  <c r="L150" i="11" s="1"/>
  <c r="AO153" i="11"/>
  <c r="BA153" i="11"/>
  <c r="L152" i="11" s="1"/>
  <c r="AZ153" i="11"/>
  <c r="L151" i="11" s="1"/>
  <c r="AE153" i="11"/>
  <c r="AD153" i="11"/>
  <c r="CB153" i="11"/>
  <c r="CC153" i="11"/>
  <c r="G152" i="11"/>
  <c r="E152" i="11"/>
  <c r="G151" i="11"/>
  <c r="E151" i="11"/>
  <c r="L146" i="11"/>
  <c r="L148" i="11"/>
  <c r="J148" i="11"/>
  <c r="G148" i="11"/>
  <c r="L147" i="11"/>
  <c r="J147" i="11"/>
  <c r="G147" i="11"/>
  <c r="G146" i="11"/>
  <c r="E145" i="11"/>
  <c r="G145" i="11"/>
  <c r="D145" i="11"/>
  <c r="C145" i="11"/>
  <c r="L142" i="11"/>
  <c r="AW144" i="11"/>
  <c r="AT144" i="11"/>
  <c r="AO144" i="11"/>
  <c r="BA144" i="11"/>
  <c r="L143" i="11" s="1"/>
  <c r="AZ144" i="11"/>
  <c r="L170" i="11" s="1"/>
  <c r="AE144" i="11"/>
  <c r="AD144" i="11"/>
  <c r="CB144" i="11"/>
  <c r="CC144" i="11"/>
  <c r="G143" i="11"/>
  <c r="E143" i="11"/>
  <c r="G142" i="11"/>
  <c r="E142" i="11"/>
  <c r="L139" i="11"/>
  <c r="J139" i="11"/>
  <c r="G139" i="11"/>
  <c r="L138" i="11"/>
  <c r="J138" i="11"/>
  <c r="G138" i="11"/>
  <c r="L137" i="11"/>
  <c r="L136" i="11" s="1"/>
  <c r="J137" i="11"/>
  <c r="G137" i="11"/>
  <c r="G136" i="11"/>
  <c r="E135" i="11"/>
  <c r="G135" i="11"/>
  <c r="D135" i="11"/>
  <c r="C135" i="11"/>
  <c r="L131" i="11"/>
  <c r="AW134" i="11"/>
  <c r="AT134" i="11"/>
  <c r="AO134" i="11"/>
  <c r="BA134" i="11"/>
  <c r="L133" i="11" s="1"/>
  <c r="AZ134" i="11"/>
  <c r="L132" i="11" s="1"/>
  <c r="AE134" i="11"/>
  <c r="AD134" i="11"/>
  <c r="CB134" i="11"/>
  <c r="CC134" i="11"/>
  <c r="G133" i="11"/>
  <c r="E133" i="11"/>
  <c r="G132" i="11"/>
  <c r="E132" i="11"/>
  <c r="L127" i="11"/>
  <c r="AR134" i="11" s="1"/>
  <c r="L129" i="11"/>
  <c r="J129" i="11"/>
  <c r="G129" i="11"/>
  <c r="L128" i="11"/>
  <c r="J128" i="11"/>
  <c r="G128" i="11"/>
  <c r="G127" i="11"/>
  <c r="E126" i="11"/>
  <c r="G126" i="11"/>
  <c r="D126" i="11"/>
  <c r="C126" i="11"/>
  <c r="AW125" i="11"/>
  <c r="AT125" i="11"/>
  <c r="AO125" i="11"/>
  <c r="BA125" i="11"/>
  <c r="L124" i="11" s="1"/>
  <c r="AZ125" i="11"/>
  <c r="L123" i="11" s="1"/>
  <c r="AN125" i="11" s="1"/>
  <c r="AE125" i="11"/>
  <c r="AD125" i="11"/>
  <c r="CB125" i="11"/>
  <c r="CC125" i="11"/>
  <c r="G124" i="11"/>
  <c r="E124" i="11"/>
  <c r="G123" i="11"/>
  <c r="E123" i="11"/>
  <c r="L121" i="11"/>
  <c r="L120" i="11"/>
  <c r="J120" i="11"/>
  <c r="G120" i="11"/>
  <c r="L119" i="11"/>
  <c r="L118" i="11" s="1"/>
  <c r="J119" i="11"/>
  <c r="G119" i="11"/>
  <c r="G118" i="11"/>
  <c r="E117" i="11"/>
  <c r="G117" i="11"/>
  <c r="D117" i="11"/>
  <c r="C117" i="11"/>
  <c r="AW116" i="11"/>
  <c r="AT116" i="11"/>
  <c r="AO116" i="11"/>
  <c r="BA116" i="11"/>
  <c r="L115" i="11" s="1"/>
  <c r="AZ116" i="11"/>
  <c r="L114" i="11" s="1"/>
  <c r="AE116" i="11"/>
  <c r="AD116" i="11"/>
  <c r="CB116" i="11"/>
  <c r="CC116" i="11"/>
  <c r="G115" i="11"/>
  <c r="E115" i="11"/>
  <c r="G114" i="11"/>
  <c r="E114" i="11"/>
  <c r="L112" i="11"/>
  <c r="L109" i="11"/>
  <c r="AR116" i="11" s="1"/>
  <c r="L113" i="11" s="1"/>
  <c r="L111" i="11"/>
  <c r="J111" i="11"/>
  <c r="G111" i="11"/>
  <c r="L110" i="11"/>
  <c r="J110" i="11"/>
  <c r="G110" i="11"/>
  <c r="G109" i="11"/>
  <c r="E108" i="11"/>
  <c r="G108" i="11"/>
  <c r="D108" i="11"/>
  <c r="C108" i="11"/>
  <c r="AW107" i="11"/>
  <c r="AT107" i="11"/>
  <c r="AO107" i="11"/>
  <c r="BA107" i="11"/>
  <c r="L106" i="11" s="1"/>
  <c r="AZ107" i="11"/>
  <c r="L105" i="11" s="1"/>
  <c r="AE107" i="11"/>
  <c r="AD107" i="11"/>
  <c r="CB107" i="11"/>
  <c r="CC107" i="11"/>
  <c r="G106" i="11"/>
  <c r="E106" i="11"/>
  <c r="G105" i="11"/>
  <c r="E105" i="11"/>
  <c r="L102" i="11"/>
  <c r="J102" i="11"/>
  <c r="G102" i="11"/>
  <c r="L101" i="11"/>
  <c r="L100" i="11" s="1"/>
  <c r="AN107" i="11" s="1"/>
  <c r="J101" i="11"/>
  <c r="G101" i="11"/>
  <c r="G100" i="11"/>
  <c r="E99" i="11"/>
  <c r="G99" i="11"/>
  <c r="D99" i="11"/>
  <c r="C99" i="11"/>
  <c r="AW98" i="11"/>
  <c r="AT98" i="11"/>
  <c r="AO98" i="11"/>
  <c r="BA98" i="11"/>
  <c r="L97" i="11" s="1"/>
  <c r="AZ98" i="11"/>
  <c r="L96" i="11" s="1"/>
  <c r="AN98" i="11" s="1"/>
  <c r="AE98" i="11"/>
  <c r="AD98" i="11"/>
  <c r="CB98" i="11"/>
  <c r="CC98" i="11"/>
  <c r="G97" i="11"/>
  <c r="E97" i="11"/>
  <c r="G96" i="11"/>
  <c r="E96" i="11"/>
  <c r="L94" i="11"/>
  <c r="L91" i="11"/>
  <c r="AR98" i="11" s="1"/>
  <c r="L95" i="11" s="1"/>
  <c r="L93" i="11"/>
  <c r="J93" i="11"/>
  <c r="G93" i="11"/>
  <c r="L92" i="11"/>
  <c r="J92" i="11"/>
  <c r="G92" i="11"/>
  <c r="G91" i="11"/>
  <c r="E90" i="11"/>
  <c r="G90" i="11"/>
  <c r="D90" i="11"/>
  <c r="C90" i="11"/>
  <c r="AW89" i="11"/>
  <c r="AT89" i="11"/>
  <c r="AO89" i="11"/>
  <c r="BA89" i="11"/>
  <c r="L88" i="11" s="1"/>
  <c r="AZ89" i="11"/>
  <c r="L87" i="11" s="1"/>
  <c r="AE89" i="11"/>
  <c r="AD89" i="11"/>
  <c r="CB89" i="11"/>
  <c r="CC89" i="11"/>
  <c r="G88" i="11"/>
  <c r="E88" i="11"/>
  <c r="G87" i="11"/>
  <c r="E87" i="11"/>
  <c r="L84" i="11"/>
  <c r="J84" i="11"/>
  <c r="G84" i="11"/>
  <c r="L83" i="11"/>
  <c r="L82" i="11" s="1"/>
  <c r="J83" i="11"/>
  <c r="G83" i="11"/>
  <c r="G82" i="11"/>
  <c r="E81" i="11"/>
  <c r="G81" i="11"/>
  <c r="D81" i="11"/>
  <c r="C81" i="11"/>
  <c r="L77" i="11"/>
  <c r="AW80" i="11"/>
  <c r="AT80" i="11"/>
  <c r="AO80" i="11"/>
  <c r="BA80" i="11"/>
  <c r="L79" i="11" s="1"/>
  <c r="AZ80" i="11"/>
  <c r="L78" i="11" s="1"/>
  <c r="AN80" i="11" s="1"/>
  <c r="AE80" i="11"/>
  <c r="AD80" i="11"/>
  <c r="CB80" i="11"/>
  <c r="CC80" i="11"/>
  <c r="G79" i="11"/>
  <c r="E79" i="11"/>
  <c r="G78" i="11"/>
  <c r="E78" i="11"/>
  <c r="L76" i="11"/>
  <c r="L73" i="11"/>
  <c r="AR80" i="11" s="1"/>
  <c r="L75" i="11"/>
  <c r="J75" i="11"/>
  <c r="G75" i="11"/>
  <c r="L74" i="11"/>
  <c r="J74" i="11"/>
  <c r="G74" i="11"/>
  <c r="G73" i="11"/>
  <c r="E72" i="11"/>
  <c r="G72" i="11"/>
  <c r="D72" i="11"/>
  <c r="C72" i="11"/>
  <c r="AW71" i="11"/>
  <c r="AT71" i="11"/>
  <c r="AO71" i="11"/>
  <c r="L267" i="11" s="1"/>
  <c r="L265" i="11" s="1"/>
  <c r="BA71" i="11"/>
  <c r="L70" i="11" s="1"/>
  <c r="AN71" i="11" s="1"/>
  <c r="AZ71" i="11"/>
  <c r="L69" i="11" s="1"/>
  <c r="AE71" i="11"/>
  <c r="AD71" i="11"/>
  <c r="CB71" i="11"/>
  <c r="CC71" i="11"/>
  <c r="G70" i="11"/>
  <c r="E70" i="11"/>
  <c r="G69" i="11"/>
  <c r="E69" i="11"/>
  <c r="L67" i="11"/>
  <c r="L66" i="11"/>
  <c r="J66" i="11"/>
  <c r="G66" i="11"/>
  <c r="L65" i="11"/>
  <c r="L64" i="11" s="1"/>
  <c r="J65" i="11"/>
  <c r="G65" i="11"/>
  <c r="G64" i="11"/>
  <c r="E63" i="11"/>
  <c r="G63" i="11"/>
  <c r="D63" i="11"/>
  <c r="C63" i="11"/>
  <c r="AW62" i="11"/>
  <c r="AT62" i="11"/>
  <c r="K40" i="11" s="1"/>
  <c r="AO62" i="11"/>
  <c r="BA62" i="11"/>
  <c r="L258" i="11" s="1"/>
  <c r="AZ62" i="11"/>
  <c r="L257" i="11" s="1"/>
  <c r="AE62" i="11"/>
  <c r="AD62" i="11"/>
  <c r="CB62" i="11"/>
  <c r="CC62" i="11"/>
  <c r="G61" i="11"/>
  <c r="E61" i="11"/>
  <c r="G60" i="11"/>
  <c r="E60" i="11"/>
  <c r="L58" i="11"/>
  <c r="L55" i="11"/>
  <c r="AR62" i="11" s="1"/>
  <c r="L57" i="11"/>
  <c r="J57" i="11"/>
  <c r="G57" i="11"/>
  <c r="L56" i="11"/>
  <c r="J56" i="11"/>
  <c r="G56" i="11"/>
  <c r="G55" i="11"/>
  <c r="E54" i="11"/>
  <c r="G54" i="11"/>
  <c r="D54" i="11"/>
  <c r="C54" i="11"/>
  <c r="A27" i="11"/>
  <c r="A25" i="11"/>
  <c r="CN22" i="11"/>
  <c r="A22" i="11"/>
  <c r="F16" i="11"/>
  <c r="F14" i="11"/>
  <c r="CO6" i="11"/>
  <c r="F6" i="11"/>
  <c r="CO4" i="11"/>
  <c r="F4" i="11"/>
  <c r="A1" i="11"/>
  <c r="H240" i="10"/>
  <c r="H237" i="10"/>
  <c r="C240" i="10"/>
  <c r="C237" i="10"/>
  <c r="K42" i="10"/>
  <c r="K41" i="10"/>
  <c r="C44" i="10"/>
  <c r="C43" i="10"/>
  <c r="C42" i="10"/>
  <c r="C41" i="10"/>
  <c r="C38" i="10"/>
  <c r="G233" i="10"/>
  <c r="G232" i="10"/>
  <c r="L231" i="10"/>
  <c r="L230" i="10"/>
  <c r="L224" i="10"/>
  <c r="L227" i="10"/>
  <c r="L226" i="10"/>
  <c r="L220" i="10"/>
  <c r="L219" i="10"/>
  <c r="L215" i="10"/>
  <c r="L200" i="10"/>
  <c r="L199" i="10"/>
  <c r="L198" i="10"/>
  <c r="L196" i="10" s="1"/>
  <c r="L195" i="10"/>
  <c r="L184" i="10"/>
  <c r="L183" i="10"/>
  <c r="L182" i="10"/>
  <c r="L177" i="10"/>
  <c r="L176" i="10"/>
  <c r="L174" i="10" s="1"/>
  <c r="L172" i="10"/>
  <c r="L171" i="10"/>
  <c r="L170" i="10"/>
  <c r="L169" i="10"/>
  <c r="L168" i="10"/>
  <c r="L167" i="10"/>
  <c r="L165" i="10" s="1"/>
  <c r="L164" i="10"/>
  <c r="L163" i="10"/>
  <c r="L161" i="10"/>
  <c r="L159" i="10" s="1"/>
  <c r="L158" i="10"/>
  <c r="L156" i="10" s="1"/>
  <c r="L152" i="10"/>
  <c r="L151" i="10"/>
  <c r="L150" i="10"/>
  <c r="L149" i="10"/>
  <c r="L145" i="10"/>
  <c r="L148" i="10"/>
  <c r="L147" i="10"/>
  <c r="L144" i="10"/>
  <c r="L139" i="10" s="1"/>
  <c r="L143" i="10"/>
  <c r="L141" i="10"/>
  <c r="L138" i="10"/>
  <c r="G129" i="10"/>
  <c r="G128" i="10"/>
  <c r="L127" i="10"/>
  <c r="L126" i="10"/>
  <c r="L123" i="10"/>
  <c r="L122" i="10"/>
  <c r="L117" i="10"/>
  <c r="L120" i="10"/>
  <c r="L119" i="10"/>
  <c r="L113" i="10"/>
  <c r="L112" i="10"/>
  <c r="L108" i="10"/>
  <c r="L97" i="10"/>
  <c r="AW98" i="10"/>
  <c r="AT98" i="10"/>
  <c r="AO98" i="10"/>
  <c r="BA98" i="10"/>
  <c r="AZ98" i="10"/>
  <c r="L96" i="10" s="1"/>
  <c r="AE98" i="10"/>
  <c r="AD98" i="10"/>
  <c r="CB98" i="10"/>
  <c r="CC98" i="10"/>
  <c r="G97" i="10"/>
  <c r="E97" i="10"/>
  <c r="G96" i="10"/>
  <c r="E96" i="10"/>
  <c r="L91" i="10"/>
  <c r="L93" i="10"/>
  <c r="J93" i="10"/>
  <c r="G93" i="10"/>
  <c r="L92" i="10"/>
  <c r="J92" i="10"/>
  <c r="G92" i="10"/>
  <c r="G91" i="10"/>
  <c r="E90" i="10"/>
  <c r="G90" i="10"/>
  <c r="D90" i="10"/>
  <c r="C90" i="10"/>
  <c r="AW89" i="10"/>
  <c r="AT89" i="10"/>
  <c r="AO89" i="10"/>
  <c r="BA89" i="10"/>
  <c r="L88" i="10" s="1"/>
  <c r="AZ89" i="10"/>
  <c r="L87" i="10" s="1"/>
  <c r="AE89" i="10"/>
  <c r="AD89" i="10"/>
  <c r="CB89" i="10"/>
  <c r="CC89" i="10"/>
  <c r="G88" i="10"/>
  <c r="E88" i="10"/>
  <c r="G87" i="10"/>
  <c r="E87" i="10"/>
  <c r="L84" i="10"/>
  <c r="J84" i="10"/>
  <c r="G84" i="10"/>
  <c r="L83" i="10"/>
  <c r="L82" i="10" s="1"/>
  <c r="J83" i="10"/>
  <c r="G83" i="10"/>
  <c r="G82" i="10"/>
  <c r="E81" i="10"/>
  <c r="G81" i="10"/>
  <c r="D81" i="10"/>
  <c r="C81" i="10"/>
  <c r="L79" i="10"/>
  <c r="AW80" i="10"/>
  <c r="AT80" i="10"/>
  <c r="AO80" i="10"/>
  <c r="BA80" i="10"/>
  <c r="AZ80" i="10"/>
  <c r="L78" i="10" s="1"/>
  <c r="AE80" i="10"/>
  <c r="AD80" i="10"/>
  <c r="CB80" i="10"/>
  <c r="CC80" i="10"/>
  <c r="G79" i="10"/>
  <c r="E79" i="10"/>
  <c r="G78" i="10"/>
  <c r="E78" i="10"/>
  <c r="L73" i="10"/>
  <c r="L75" i="10"/>
  <c r="J75" i="10"/>
  <c r="G75" i="10"/>
  <c r="L74" i="10"/>
  <c r="J74" i="10"/>
  <c r="G74" i="10"/>
  <c r="G73" i="10"/>
  <c r="E72" i="10"/>
  <c r="G72" i="10"/>
  <c r="D72" i="10"/>
  <c r="C72" i="10"/>
  <c r="AW71" i="10"/>
  <c r="AT71" i="10"/>
  <c r="L107" i="10" s="1"/>
  <c r="AO71" i="10"/>
  <c r="BA71" i="10"/>
  <c r="L70" i="10" s="1"/>
  <c r="AZ71" i="10"/>
  <c r="L69" i="10" s="1"/>
  <c r="AE71" i="10"/>
  <c r="AD71" i="10"/>
  <c r="CB71" i="10"/>
  <c r="CC71" i="10"/>
  <c r="G70" i="10"/>
  <c r="E70" i="10"/>
  <c r="G69" i="10"/>
  <c r="E69" i="10"/>
  <c r="L66" i="10"/>
  <c r="J66" i="10"/>
  <c r="G66" i="10"/>
  <c r="L65" i="10"/>
  <c r="L64" i="10" s="1"/>
  <c r="J65" i="10"/>
  <c r="G65" i="10"/>
  <c r="G64" i="10"/>
  <c r="E63" i="10"/>
  <c r="G63" i="10"/>
  <c r="D63" i="10"/>
  <c r="C63" i="10"/>
  <c r="L61" i="10"/>
  <c r="AW62" i="10"/>
  <c r="L218" i="10" s="1"/>
  <c r="L216" i="10" s="1"/>
  <c r="AT62" i="10"/>
  <c r="AO62" i="10"/>
  <c r="L192" i="10" s="1"/>
  <c r="BA62" i="10"/>
  <c r="AZ62" i="10"/>
  <c r="AE62" i="10"/>
  <c r="AD62" i="10"/>
  <c r="CB62" i="10"/>
  <c r="CC62" i="10"/>
  <c r="G61" i="10"/>
  <c r="E61" i="10"/>
  <c r="G60" i="10"/>
  <c r="E60" i="10"/>
  <c r="L55" i="10"/>
  <c r="L57" i="10"/>
  <c r="J57" i="10"/>
  <c r="G57" i="10"/>
  <c r="L56" i="10"/>
  <c r="J56" i="10"/>
  <c r="G56" i="10"/>
  <c r="G55" i="10"/>
  <c r="E54" i="10"/>
  <c r="G54" i="10"/>
  <c r="D54" i="10"/>
  <c r="C54" i="10"/>
  <c r="A27" i="10"/>
  <c r="A25" i="10"/>
  <c r="CN22" i="10"/>
  <c r="A22" i="10"/>
  <c r="F16" i="10"/>
  <c r="F14" i="10"/>
  <c r="CO6" i="10"/>
  <c r="F6" i="10"/>
  <c r="CO4" i="10"/>
  <c r="F4" i="10"/>
  <c r="A1" i="10"/>
  <c r="H241" i="9"/>
  <c r="H238" i="9"/>
  <c r="C241" i="9"/>
  <c r="C238" i="9"/>
  <c r="K42" i="9"/>
  <c r="K41" i="9"/>
  <c r="C44" i="9"/>
  <c r="C43" i="9"/>
  <c r="C42" i="9"/>
  <c r="C41" i="9"/>
  <c r="G234" i="9"/>
  <c r="G233" i="9"/>
  <c r="L232" i="9"/>
  <c r="L231" i="9"/>
  <c r="L228" i="9"/>
  <c r="L227" i="9"/>
  <c r="L225" i="9" s="1"/>
  <c r="L221" i="9"/>
  <c r="L220" i="9"/>
  <c r="L216" i="9"/>
  <c r="L201" i="9"/>
  <c r="L200" i="9"/>
  <c r="L196" i="9"/>
  <c r="L185" i="9"/>
  <c r="L184" i="9"/>
  <c r="L183" i="9"/>
  <c r="L178" i="9"/>
  <c r="L177" i="9"/>
  <c r="L175" i="9" s="1"/>
  <c r="L173" i="9"/>
  <c r="L172" i="9"/>
  <c r="L171" i="9"/>
  <c r="L170" i="9"/>
  <c r="L166" i="9"/>
  <c r="L169" i="9"/>
  <c r="L168" i="9"/>
  <c r="L160" i="9"/>
  <c r="L157" i="9" s="1"/>
  <c r="L155" i="9" s="1"/>
  <c r="L165" i="9"/>
  <c r="L164" i="9"/>
  <c r="L162" i="9"/>
  <c r="L159" i="9"/>
  <c r="L153" i="9"/>
  <c r="L152" i="9"/>
  <c r="L151" i="9"/>
  <c r="L150" i="9"/>
  <c r="L149" i="9"/>
  <c r="L148" i="9"/>
  <c r="L146" i="9" s="1"/>
  <c r="L145" i="9"/>
  <c r="L144" i="9"/>
  <c r="L142" i="9"/>
  <c r="L140" i="9" s="1"/>
  <c r="L139" i="9"/>
  <c r="L137" i="9" s="1"/>
  <c r="G130" i="9"/>
  <c r="G129" i="9"/>
  <c r="L128" i="9"/>
  <c r="L127" i="9"/>
  <c r="L124" i="9"/>
  <c r="L123" i="9"/>
  <c r="L121" i="9"/>
  <c r="L120" i="9"/>
  <c r="L118" i="9" s="1"/>
  <c r="L114" i="9"/>
  <c r="L113" i="9"/>
  <c r="L109" i="9"/>
  <c r="AW99" i="9"/>
  <c r="AT99" i="9"/>
  <c r="AO99" i="9"/>
  <c r="AN99" i="9"/>
  <c r="BA99" i="9"/>
  <c r="L98" i="9" s="1"/>
  <c r="AZ99" i="9"/>
  <c r="L97" i="9" s="1"/>
  <c r="AE99" i="9"/>
  <c r="AD99" i="9"/>
  <c r="CB99" i="9"/>
  <c r="CC99" i="9"/>
  <c r="G98" i="9"/>
  <c r="E98" i="9"/>
  <c r="G97" i="9"/>
  <c r="E97" i="9"/>
  <c r="L95" i="9"/>
  <c r="L94" i="9"/>
  <c r="J94" i="9"/>
  <c r="G94" i="9"/>
  <c r="F94" i="9"/>
  <c r="L93" i="9"/>
  <c r="J93" i="9"/>
  <c r="G93" i="9"/>
  <c r="F93" i="9"/>
  <c r="L92" i="9"/>
  <c r="L91" i="9" s="1"/>
  <c r="J92" i="9"/>
  <c r="G92" i="9"/>
  <c r="F92" i="9"/>
  <c r="G91" i="9"/>
  <c r="E90" i="9"/>
  <c r="G90" i="9"/>
  <c r="D90" i="9"/>
  <c r="AW89" i="9"/>
  <c r="AT89" i="9"/>
  <c r="AR89" i="9"/>
  <c r="L86" i="9" s="1"/>
  <c r="AO89" i="9"/>
  <c r="BA89" i="9"/>
  <c r="L88" i="9" s="1"/>
  <c r="AZ89" i="9"/>
  <c r="L87" i="9" s="1"/>
  <c r="AE89" i="9"/>
  <c r="AD89" i="9"/>
  <c r="CB89" i="9"/>
  <c r="CC89" i="9"/>
  <c r="G88" i="9"/>
  <c r="E88" i="9"/>
  <c r="G87" i="9"/>
  <c r="E87" i="9"/>
  <c r="L82" i="9"/>
  <c r="L84" i="9"/>
  <c r="J84" i="9"/>
  <c r="G84" i="9"/>
  <c r="L83" i="9"/>
  <c r="J83" i="9"/>
  <c r="G83" i="9"/>
  <c r="G82" i="9"/>
  <c r="E81" i="9"/>
  <c r="G81" i="9"/>
  <c r="D81" i="9"/>
  <c r="C81" i="9"/>
  <c r="AW80" i="9"/>
  <c r="AT80" i="9"/>
  <c r="AO80" i="9"/>
  <c r="BA80" i="9"/>
  <c r="L79" i="9" s="1"/>
  <c r="AZ80" i="9"/>
  <c r="L78" i="9" s="1"/>
  <c r="AE80" i="9"/>
  <c r="AD80" i="9"/>
  <c r="CB80" i="9"/>
  <c r="CC80" i="9"/>
  <c r="G79" i="9"/>
  <c r="E79" i="9"/>
  <c r="G78" i="9"/>
  <c r="E78" i="9"/>
  <c r="L75" i="9"/>
  <c r="J75" i="9"/>
  <c r="G75" i="9"/>
  <c r="L74" i="9"/>
  <c r="J74" i="9"/>
  <c r="G74" i="9"/>
  <c r="G73" i="9"/>
  <c r="E72" i="9"/>
  <c r="G72" i="9"/>
  <c r="D72" i="9"/>
  <c r="C72" i="9"/>
  <c r="AW71" i="9"/>
  <c r="AT71" i="9"/>
  <c r="AR71" i="9"/>
  <c r="L68" i="9" s="1"/>
  <c r="AO71" i="9"/>
  <c r="L106" i="9" s="1"/>
  <c r="BA71" i="9"/>
  <c r="L70" i="9" s="1"/>
  <c r="AZ71" i="9"/>
  <c r="L69" i="9" s="1"/>
  <c r="AN71" i="9" s="1"/>
  <c r="AE71" i="9"/>
  <c r="AD71" i="9"/>
  <c r="CB71" i="9"/>
  <c r="CC71" i="9"/>
  <c r="G70" i="9"/>
  <c r="E70" i="9"/>
  <c r="G69" i="9"/>
  <c r="E69" i="9"/>
  <c r="L67" i="9"/>
  <c r="L64" i="9"/>
  <c r="L66" i="9"/>
  <c r="J66" i="9"/>
  <c r="G66" i="9"/>
  <c r="L65" i="9"/>
  <c r="J65" i="9"/>
  <c r="G65" i="9"/>
  <c r="G64" i="9"/>
  <c r="E63" i="9"/>
  <c r="G63" i="9"/>
  <c r="D63" i="9"/>
  <c r="C63" i="9"/>
  <c r="AW62" i="9"/>
  <c r="L199" i="9" s="1"/>
  <c r="L197" i="9" s="1"/>
  <c r="AT62" i="9"/>
  <c r="K40" i="9" s="1"/>
  <c r="AO62" i="9"/>
  <c r="BA62" i="9"/>
  <c r="L204" i="9" s="1"/>
  <c r="AZ62" i="9"/>
  <c r="AE62" i="9"/>
  <c r="AD62" i="9"/>
  <c r="CB62" i="9"/>
  <c r="CC62" i="9"/>
  <c r="G61" i="9"/>
  <c r="E61" i="9"/>
  <c r="G60" i="9"/>
  <c r="E60" i="9"/>
  <c r="L57" i="9"/>
  <c r="J57" i="9"/>
  <c r="G57" i="9"/>
  <c r="L56" i="9"/>
  <c r="J56" i="9"/>
  <c r="G56" i="9"/>
  <c r="G55" i="9"/>
  <c r="E54" i="9"/>
  <c r="G54" i="9"/>
  <c r="D54" i="9"/>
  <c r="C54" i="9"/>
  <c r="A27" i="9"/>
  <c r="A25" i="9"/>
  <c r="CN22" i="9"/>
  <c r="A22" i="9"/>
  <c r="F16" i="9"/>
  <c r="F14" i="9"/>
  <c r="CO6" i="9"/>
  <c r="F6" i="9"/>
  <c r="CO4" i="9"/>
  <c r="F4" i="9"/>
  <c r="A1" i="9"/>
  <c r="H246" i="8"/>
  <c r="H243" i="8"/>
  <c r="C246" i="8"/>
  <c r="C243" i="8"/>
  <c r="K42" i="8"/>
  <c r="K41" i="8"/>
  <c r="C44" i="8"/>
  <c r="C43" i="8"/>
  <c r="C42" i="8"/>
  <c r="C41" i="8"/>
  <c r="G239" i="8"/>
  <c r="G238" i="8"/>
  <c r="L236" i="8"/>
  <c r="L233" i="8"/>
  <c r="L226" i="8"/>
  <c r="L225" i="8"/>
  <c r="L221" i="8"/>
  <c r="L209" i="8"/>
  <c r="L208" i="8"/>
  <c r="L207" i="8"/>
  <c r="L206" i="8"/>
  <c r="L205" i="8"/>
  <c r="L202" i="8" s="1"/>
  <c r="L204" i="8"/>
  <c r="L201" i="8"/>
  <c r="L200" i="8"/>
  <c r="L198" i="8"/>
  <c r="L196" i="8" s="1"/>
  <c r="L195" i="8"/>
  <c r="L190" i="8"/>
  <c r="L189" i="8"/>
  <c r="L188" i="8"/>
  <c r="L183" i="8"/>
  <c r="L178" i="8"/>
  <c r="L177" i="8"/>
  <c r="L176" i="8"/>
  <c r="L175" i="8"/>
  <c r="L174" i="8"/>
  <c r="L173" i="8"/>
  <c r="L171" i="8" s="1"/>
  <c r="L170" i="8"/>
  <c r="L169" i="8"/>
  <c r="L167" i="8"/>
  <c r="L164" i="8"/>
  <c r="L158" i="8"/>
  <c r="L155" i="8"/>
  <c r="L154" i="8"/>
  <c r="L150" i="8"/>
  <c r="G135" i="8"/>
  <c r="G134" i="8"/>
  <c r="L132" i="8"/>
  <c r="L129" i="8"/>
  <c r="L128" i="8"/>
  <c r="L126" i="8"/>
  <c r="L119" i="8"/>
  <c r="L115" i="8"/>
  <c r="L118" i="8"/>
  <c r="L114" i="8"/>
  <c r="L113" i="8"/>
  <c r="L108" i="8"/>
  <c r="L106" i="8" s="1"/>
  <c r="BK104" i="8"/>
  <c r="AT104" i="8"/>
  <c r="AR104" i="8"/>
  <c r="L120" i="8" s="1"/>
  <c r="AO104" i="8"/>
  <c r="L111" i="8" s="1"/>
  <c r="L109" i="8" s="1"/>
  <c r="BA104" i="8"/>
  <c r="L122" i="8" s="1"/>
  <c r="AZ104" i="8"/>
  <c r="L121" i="8" s="1"/>
  <c r="AE104" i="8"/>
  <c r="AD104" i="8"/>
  <c r="L103" i="8"/>
  <c r="AW104" i="8" s="1"/>
  <c r="L117" i="8" s="1"/>
  <c r="J103" i="8"/>
  <c r="E103" i="8"/>
  <c r="G103" i="8"/>
  <c r="D103" i="8"/>
  <c r="B103" i="8"/>
  <c r="G99" i="8"/>
  <c r="G98" i="8"/>
  <c r="L97" i="8"/>
  <c r="L96" i="8"/>
  <c r="L93" i="8"/>
  <c r="L92" i="8"/>
  <c r="L90" i="8"/>
  <c r="L89" i="8"/>
  <c r="L87" i="8" s="1"/>
  <c r="L85" i="8"/>
  <c r="L83" i="8"/>
  <c r="L82" i="8"/>
  <c r="L78" i="8"/>
  <c r="AW68" i="8"/>
  <c r="AR68" i="8"/>
  <c r="BA68" i="8"/>
  <c r="L67" i="8" s="1"/>
  <c r="AZ68" i="8"/>
  <c r="L66" i="8" s="1"/>
  <c r="AE68" i="8"/>
  <c r="AD68" i="8"/>
  <c r="G67" i="8"/>
  <c r="E67" i="8"/>
  <c r="G66" i="8"/>
  <c r="E66" i="8"/>
  <c r="G63" i="8"/>
  <c r="E63" i="8"/>
  <c r="D63" i="8"/>
  <c r="C63" i="8"/>
  <c r="B63" i="8"/>
  <c r="G58" i="8"/>
  <c r="L62" i="8"/>
  <c r="L58" i="8" s="1"/>
  <c r="J62" i="8"/>
  <c r="G62" i="8"/>
  <c r="E62" i="8"/>
  <c r="L61" i="8"/>
  <c r="I61" i="8"/>
  <c r="H61" i="8"/>
  <c r="J61" i="8" s="1"/>
  <c r="G61" i="8"/>
  <c r="L60" i="8"/>
  <c r="J60" i="8"/>
  <c r="G60" i="8"/>
  <c r="E60" i="8"/>
  <c r="L59" i="8"/>
  <c r="J59" i="8"/>
  <c r="G59" i="8"/>
  <c r="L55" i="8"/>
  <c r="L56" i="8"/>
  <c r="J56" i="8"/>
  <c r="G56" i="8"/>
  <c r="G55" i="8"/>
  <c r="E54" i="8"/>
  <c r="G54" i="8"/>
  <c r="D54" i="8"/>
  <c r="C54" i="8"/>
  <c r="A27" i="8"/>
  <c r="A25" i="8"/>
  <c r="CN22" i="8"/>
  <c r="A22" i="8"/>
  <c r="F16" i="8"/>
  <c r="F14" i="8"/>
  <c r="CO6" i="8"/>
  <c r="F6" i="8"/>
  <c r="CO4" i="8"/>
  <c r="F4" i="8"/>
  <c r="A1" i="8"/>
  <c r="H284" i="7"/>
  <c r="H281" i="7"/>
  <c r="C284" i="7"/>
  <c r="C281" i="7"/>
  <c r="K42" i="7"/>
  <c r="K41" i="7"/>
  <c r="C44" i="7"/>
  <c r="C43" i="7"/>
  <c r="C42" i="7"/>
  <c r="C41" i="7"/>
  <c r="C38" i="7"/>
  <c r="G277" i="7"/>
  <c r="G276" i="7"/>
  <c r="L274" i="7"/>
  <c r="L271" i="7"/>
  <c r="L267" i="7"/>
  <c r="L264" i="7"/>
  <c r="L263" i="7"/>
  <c r="L259" i="7"/>
  <c r="L247" i="7"/>
  <c r="L246" i="7"/>
  <c r="L245" i="7"/>
  <c r="L244" i="7"/>
  <c r="L243" i="7"/>
  <c r="L242" i="7"/>
  <c r="L240" i="7" s="1"/>
  <c r="L239" i="7"/>
  <c r="L238" i="7"/>
  <c r="L236" i="7"/>
  <c r="L234" i="7" s="1"/>
  <c r="L233" i="7"/>
  <c r="L228" i="7"/>
  <c r="L227" i="7"/>
  <c r="L226" i="7"/>
  <c r="L221" i="7"/>
  <c r="L216" i="7"/>
  <c r="L215" i="7"/>
  <c r="L214" i="7"/>
  <c r="L213" i="7"/>
  <c r="L212" i="7"/>
  <c r="L209" i="7" s="1"/>
  <c r="L211" i="7"/>
  <c r="L208" i="7"/>
  <c r="L207" i="7"/>
  <c r="L205" i="7"/>
  <c r="L202" i="7"/>
  <c r="L193" i="7"/>
  <c r="L192" i="7"/>
  <c r="L188" i="7"/>
  <c r="G173" i="7"/>
  <c r="G172" i="7"/>
  <c r="L171" i="7"/>
  <c r="L170" i="7"/>
  <c r="L167" i="7"/>
  <c r="L166" i="7"/>
  <c r="L161" i="7"/>
  <c r="L164" i="7"/>
  <c r="L163" i="7"/>
  <c r="L160" i="7"/>
  <c r="L159" i="7"/>
  <c r="L158" i="7"/>
  <c r="L157" i="7"/>
  <c r="L153" i="7"/>
  <c r="L156" i="7"/>
  <c r="L155" i="7"/>
  <c r="L152" i="7"/>
  <c r="L147" i="7" s="1"/>
  <c r="L151" i="7"/>
  <c r="L149" i="7"/>
  <c r="L146" i="7"/>
  <c r="G139" i="7"/>
  <c r="G138" i="7"/>
  <c r="L136" i="7"/>
  <c r="L133" i="7"/>
  <c r="L132" i="7"/>
  <c r="L130" i="7"/>
  <c r="L126" i="7"/>
  <c r="L125" i="7"/>
  <c r="L123" i="7"/>
  <c r="L122" i="7"/>
  <c r="L118" i="7"/>
  <c r="AT108" i="7"/>
  <c r="L117" i="7" s="1"/>
  <c r="AR108" i="7"/>
  <c r="L112" i="7" s="1"/>
  <c r="AO108" i="7"/>
  <c r="L115" i="7" s="1"/>
  <c r="L113" i="7" s="1"/>
  <c r="BA108" i="7"/>
  <c r="AZ108" i="7"/>
  <c r="AE108" i="7"/>
  <c r="AD108" i="7"/>
  <c r="K108" i="7"/>
  <c r="I108" i="7" s="1"/>
  <c r="L107" i="7"/>
  <c r="BK108" i="7" s="1"/>
  <c r="L129" i="7" s="1"/>
  <c r="L127" i="7" s="1"/>
  <c r="J107" i="7"/>
  <c r="E107" i="7"/>
  <c r="G107" i="7"/>
  <c r="D107" i="7"/>
  <c r="B107" i="7"/>
  <c r="G103" i="7"/>
  <c r="G102" i="7"/>
  <c r="L101" i="7"/>
  <c r="L100" i="7"/>
  <c r="L97" i="7"/>
  <c r="L96" i="7"/>
  <c r="L91" i="7"/>
  <c r="L94" i="7"/>
  <c r="L93" i="7"/>
  <c r="L87" i="7"/>
  <c r="L86" i="7"/>
  <c r="L82" i="7"/>
  <c r="AT72" i="7"/>
  <c r="L81" i="7" s="1"/>
  <c r="BA72" i="7"/>
  <c r="L90" i="7" s="1"/>
  <c r="AZ72" i="7"/>
  <c r="L89" i="7" s="1"/>
  <c r="AE72" i="7"/>
  <c r="AD72" i="7"/>
  <c r="G71" i="7"/>
  <c r="E71" i="7"/>
  <c r="G70" i="7"/>
  <c r="E70" i="7"/>
  <c r="G67" i="7"/>
  <c r="E67" i="7"/>
  <c r="D67" i="7"/>
  <c r="C67" i="7"/>
  <c r="B67" i="7"/>
  <c r="L66" i="7"/>
  <c r="I66" i="7"/>
  <c r="H66" i="7"/>
  <c r="J66" i="7" s="1"/>
  <c r="G66" i="7"/>
  <c r="L65" i="7"/>
  <c r="I65" i="7"/>
  <c r="H65" i="7"/>
  <c r="J65" i="7" s="1"/>
  <c r="G65" i="7"/>
  <c r="L64" i="7"/>
  <c r="J64" i="7"/>
  <c r="I64" i="7"/>
  <c r="H64" i="7"/>
  <c r="G64" i="7"/>
  <c r="L63" i="7"/>
  <c r="L61" i="7" s="1"/>
  <c r="AW72" i="7" s="1"/>
  <c r="J63" i="7"/>
  <c r="I63" i="7"/>
  <c r="H63" i="7"/>
  <c r="G63" i="7"/>
  <c r="L62" i="7"/>
  <c r="I62" i="7"/>
  <c r="H62" i="7"/>
  <c r="J62" i="7" s="1"/>
  <c r="G62" i="7"/>
  <c r="L58" i="7"/>
  <c r="G58" i="7"/>
  <c r="L60" i="7"/>
  <c r="J60" i="7"/>
  <c r="E60" i="7"/>
  <c r="G60" i="7" s="1"/>
  <c r="L59" i="7"/>
  <c r="L57" i="7" s="1"/>
  <c r="AO72" i="7" s="1"/>
  <c r="I59" i="7"/>
  <c r="H59" i="7"/>
  <c r="J59" i="7" s="1"/>
  <c r="G59" i="7"/>
  <c r="L55" i="7"/>
  <c r="L56" i="7"/>
  <c r="J56" i="7"/>
  <c r="G56" i="7"/>
  <c r="G55" i="7"/>
  <c r="E54" i="7"/>
  <c r="G54" i="7"/>
  <c r="D54" i="7"/>
  <c r="C54" i="7"/>
  <c r="A27" i="7"/>
  <c r="A25" i="7"/>
  <c r="CN22" i="7"/>
  <c r="A22" i="7"/>
  <c r="F16" i="7"/>
  <c r="F14" i="7"/>
  <c r="CO6" i="7"/>
  <c r="F6" i="7"/>
  <c r="CO4" i="7"/>
  <c r="F4" i="7"/>
  <c r="A1" i="7"/>
  <c r="H49" i="20" l="1"/>
  <c r="H37" i="20"/>
  <c r="F66" i="20"/>
  <c r="F78" i="20" s="1"/>
  <c r="F83" i="20" s="1"/>
  <c r="F89" i="20" s="1"/>
  <c r="F94" i="20" s="1"/>
  <c r="D62" i="20"/>
  <c r="D66" i="20" s="1"/>
  <c r="D78" i="20" s="1"/>
  <c r="D83" i="20" s="1"/>
  <c r="D89" i="20" s="1"/>
  <c r="D94" i="20" s="1"/>
  <c r="H55" i="20"/>
  <c r="H88" i="20"/>
  <c r="E78" i="20"/>
  <c r="E83" i="20" s="1"/>
  <c r="E89" i="20" s="1"/>
  <c r="E94" i="20" s="1"/>
  <c r="H76" i="20"/>
  <c r="H32" i="20"/>
  <c r="H38" i="20" s="1"/>
  <c r="H44" i="20" s="1"/>
  <c r="H50" i="20" s="1"/>
  <c r="H56" i="20" s="1"/>
  <c r="H62" i="20" s="1"/>
  <c r="H66" i="20" s="1"/>
  <c r="M217" i="14"/>
  <c r="M211" i="14"/>
  <c r="M260" i="14" s="1"/>
  <c r="AR86" i="17"/>
  <c r="M83" i="17" s="1"/>
  <c r="M82" i="17"/>
  <c r="AN86" i="17"/>
  <c r="L86" i="17"/>
  <c r="AR104" i="18"/>
  <c r="M101" i="18" s="1"/>
  <c r="M100" i="18"/>
  <c r="AN104" i="18"/>
  <c r="L104" i="18"/>
  <c r="AR50" i="16"/>
  <c r="M46" i="16"/>
  <c r="AN50" i="16"/>
  <c r="L50" i="16"/>
  <c r="AR50" i="19"/>
  <c r="M46" i="19"/>
  <c r="M73" i="16"/>
  <c r="AN77" i="16"/>
  <c r="L77" i="16"/>
  <c r="AR77" i="16"/>
  <c r="M74" i="16" s="1"/>
  <c r="M178" i="17"/>
  <c r="AN77" i="17"/>
  <c r="L77" i="17"/>
  <c r="AR77" i="17"/>
  <c r="M74" i="17" s="1"/>
  <c r="L68" i="18"/>
  <c r="AR77" i="18"/>
  <c r="M74" i="18" s="1"/>
  <c r="M73" i="18"/>
  <c r="AN77" i="18"/>
  <c r="L77" i="18"/>
  <c r="M179" i="15"/>
  <c r="M173" i="15"/>
  <c r="M222" i="15" s="1"/>
  <c r="L59" i="17"/>
  <c r="AR59" i="17"/>
  <c r="M56" i="17" s="1"/>
  <c r="M55" i="17"/>
  <c r="AN59" i="17"/>
  <c r="BT132" i="18"/>
  <c r="BW132" i="18"/>
  <c r="BX132" i="18" s="1"/>
  <c r="M73" i="14"/>
  <c r="M71" i="14" s="1"/>
  <c r="M188" i="14"/>
  <c r="M186" i="14" s="1"/>
  <c r="M141" i="15"/>
  <c r="M139" i="15" s="1"/>
  <c r="M69" i="15"/>
  <c r="M67" i="15" s="1"/>
  <c r="M108" i="15"/>
  <c r="M96" i="15"/>
  <c r="M159" i="15"/>
  <c r="L59" i="16"/>
  <c r="AR59" i="16"/>
  <c r="M56" i="16" s="1"/>
  <c r="M55" i="16"/>
  <c r="M128" i="16"/>
  <c r="M125" i="16" s="1"/>
  <c r="M123" i="16" s="1"/>
  <c r="M189" i="17"/>
  <c r="M209" i="17"/>
  <c r="M47" i="17"/>
  <c r="M197" i="17"/>
  <c r="M73" i="17"/>
  <c r="AN113" i="18"/>
  <c r="M109" i="18"/>
  <c r="L113" i="18"/>
  <c r="AR113" i="18"/>
  <c r="M110" i="18" s="1"/>
  <c r="AR68" i="16"/>
  <c r="M65" i="16" s="1"/>
  <c r="M64" i="16"/>
  <c r="AN68" i="16"/>
  <c r="L68" i="16"/>
  <c r="M97" i="19"/>
  <c r="M95" i="19" s="1"/>
  <c r="M145" i="16"/>
  <c r="M143" i="16" s="1"/>
  <c r="M105" i="14"/>
  <c r="M101" i="14" s="1"/>
  <c r="M98" i="14" s="1"/>
  <c r="M112" i="14"/>
  <c r="AN92" i="15"/>
  <c r="BK92" i="15"/>
  <c r="AW92" i="15"/>
  <c r="AY92" i="15"/>
  <c r="L92" i="15"/>
  <c r="M97" i="15"/>
  <c r="M199" i="16"/>
  <c r="M206" i="17"/>
  <c r="M204" i="17" s="1"/>
  <c r="BX122" i="18"/>
  <c r="BW122" i="18"/>
  <c r="BT122" i="18"/>
  <c r="AR141" i="18"/>
  <c r="M138" i="18" s="1"/>
  <c r="M137" i="18"/>
  <c r="AN141" i="18"/>
  <c r="L141" i="18"/>
  <c r="M151" i="19"/>
  <c r="M244" i="14"/>
  <c r="M242" i="14" s="1"/>
  <c r="M67" i="14"/>
  <c r="M173" i="14"/>
  <c r="M171" i="14" s="1"/>
  <c r="M258" i="14"/>
  <c r="M256" i="14" s="1"/>
  <c r="M208" i="14"/>
  <c r="M206" i="14" s="1"/>
  <c r="AT56" i="15"/>
  <c r="M45" i="15"/>
  <c r="AO56" i="15" s="1"/>
  <c r="M246" i="14"/>
  <c r="M69" i="14"/>
  <c r="M175" i="14"/>
  <c r="M117" i="14"/>
  <c r="M115" i="14" s="1"/>
  <c r="L56" i="15"/>
  <c r="AR56" i="15"/>
  <c r="M52" i="15"/>
  <c r="M150" i="15"/>
  <c r="M148" i="15" s="1"/>
  <c r="AN59" i="16"/>
  <c r="M55" i="19"/>
  <c r="AN59" i="19"/>
  <c r="L59" i="19"/>
  <c r="AR59" i="19"/>
  <c r="M56" i="19" s="1"/>
  <c r="AR68" i="17"/>
  <c r="M65" i="17" s="1"/>
  <c r="M64" i="17"/>
  <c r="AN68" i="17"/>
  <c r="L68" i="17"/>
  <c r="M47" i="18"/>
  <c r="M264" i="18"/>
  <c r="M82" i="18"/>
  <c r="AN86" i="18"/>
  <c r="L86" i="18"/>
  <c r="AR86" i="18"/>
  <c r="M83" i="18" s="1"/>
  <c r="L95" i="18"/>
  <c r="AR95" i="18"/>
  <c r="M92" i="18" s="1"/>
  <c r="M91" i="18"/>
  <c r="AN95" i="18"/>
  <c r="AN132" i="18"/>
  <c r="M154" i="18"/>
  <c r="M152" i="18" s="1"/>
  <c r="M56" i="14"/>
  <c r="M58" i="14"/>
  <c r="AN60" i="14" s="1"/>
  <c r="M105" i="16"/>
  <c r="M191" i="16"/>
  <c r="M212" i="16"/>
  <c r="M49" i="18"/>
  <c r="M64" i="18"/>
  <c r="M128" i="18"/>
  <c r="M48" i="19"/>
  <c r="AN50" i="19" s="1"/>
  <c r="M77" i="19"/>
  <c r="M184" i="19"/>
  <c r="AN68" i="18"/>
  <c r="M59" i="14"/>
  <c r="M54" i="15"/>
  <c r="M192" i="16"/>
  <c r="AR68" i="18"/>
  <c r="M65" i="18" s="1"/>
  <c r="AN122" i="18"/>
  <c r="AR132" i="18"/>
  <c r="M129" i="18" s="1"/>
  <c r="M49" i="19"/>
  <c r="M55" i="15"/>
  <c r="M100" i="16"/>
  <c r="M98" i="16" s="1"/>
  <c r="M207" i="16"/>
  <c r="M205" i="16" s="1"/>
  <c r="M93" i="17"/>
  <c r="M91" i="17" s="1"/>
  <c r="M200" i="17"/>
  <c r="M198" i="17" s="1"/>
  <c r="M46" i="18"/>
  <c r="L59" i="18"/>
  <c r="M118" i="18"/>
  <c r="M72" i="19"/>
  <c r="M70" i="19" s="1"/>
  <c r="M179" i="19"/>
  <c r="M177" i="19" s="1"/>
  <c r="M48" i="18"/>
  <c r="L50" i="18" s="1"/>
  <c r="M183" i="14"/>
  <c r="M263" i="14"/>
  <c r="L87" i="16"/>
  <c r="M48" i="17"/>
  <c r="M95" i="17"/>
  <c r="M103" i="17"/>
  <c r="M202" i="17"/>
  <c r="M210" i="17"/>
  <c r="M148" i="18"/>
  <c r="M146" i="18" s="1"/>
  <c r="M255" i="18"/>
  <c r="M253" i="18" s="1"/>
  <c r="AR60" i="14"/>
  <c r="M77" i="14"/>
  <c r="M184" i="14"/>
  <c r="M49" i="17"/>
  <c r="L50" i="17" s="1"/>
  <c r="M104" i="17"/>
  <c r="M211" i="17"/>
  <c r="AN59" i="18"/>
  <c r="M150" i="18"/>
  <c r="M158" i="18"/>
  <c r="M257" i="18"/>
  <c r="M265" i="18"/>
  <c r="M78" i="14"/>
  <c r="M73" i="15"/>
  <c r="M145" i="15"/>
  <c r="AN87" i="16"/>
  <c r="AN50" i="17"/>
  <c r="M159" i="18"/>
  <c r="M266" i="18"/>
  <c r="M74" i="15"/>
  <c r="M94" i="16"/>
  <c r="M92" i="16" s="1"/>
  <c r="M99" i="17"/>
  <c r="M97" i="17" s="1"/>
  <c r="M66" i="19"/>
  <c r="M64" i="19" s="1"/>
  <c r="L110" i="7"/>
  <c r="L134" i="7" s="1"/>
  <c r="K80" i="10"/>
  <c r="L262" i="7"/>
  <c r="L260" i="7" s="1"/>
  <c r="L191" i="7"/>
  <c r="L189" i="7" s="1"/>
  <c r="L85" i="7"/>
  <c r="L83" i="7" s="1"/>
  <c r="L256" i="7"/>
  <c r="L185" i="7"/>
  <c r="L79" i="7"/>
  <c r="L77" i="7" s="1"/>
  <c r="L68" i="7"/>
  <c r="K98" i="10"/>
  <c r="L70" i="7"/>
  <c r="K72" i="7" s="1"/>
  <c r="I72" i="7" s="1"/>
  <c r="K89" i="11"/>
  <c r="AR89" i="11"/>
  <c r="L86" i="11" s="1"/>
  <c r="L72" i="8"/>
  <c r="K39" i="8"/>
  <c r="L65" i="8"/>
  <c r="L227" i="8"/>
  <c r="L156" i="8"/>
  <c r="AW108" i="7"/>
  <c r="L121" i="7" s="1"/>
  <c r="L119" i="7" s="1"/>
  <c r="L220" i="7"/>
  <c r="L218" i="7" s="1"/>
  <c r="L224" i="8"/>
  <c r="L222" i="8" s="1"/>
  <c r="L193" i="8"/>
  <c r="K99" i="9"/>
  <c r="AR99" i="9"/>
  <c r="L96" i="9" s="1"/>
  <c r="L213" i="9"/>
  <c r="L211" i="9" s="1"/>
  <c r="L190" i="10"/>
  <c r="L59" i="11"/>
  <c r="K71" i="11"/>
  <c r="AR71" i="11"/>
  <c r="L103" i="11"/>
  <c r="L247" i="11"/>
  <c r="L57" i="8"/>
  <c r="AO68" i="8" s="1"/>
  <c r="AT68" i="8"/>
  <c r="L135" i="9"/>
  <c r="L71" i="7"/>
  <c r="AY108" i="7"/>
  <c r="AN68" i="8"/>
  <c r="L196" i="7"/>
  <c r="L55" i="9"/>
  <c r="L193" i="9"/>
  <c r="K71" i="9"/>
  <c r="L73" i="9"/>
  <c r="AN89" i="9"/>
  <c r="K40" i="10"/>
  <c r="L129" i="12"/>
  <c r="L127" i="12" s="1"/>
  <c r="L124" i="7"/>
  <c r="L270" i="7"/>
  <c r="L268" i="7" s="1"/>
  <c r="L203" i="10"/>
  <c r="L223" i="10"/>
  <c r="L116" i="10"/>
  <c r="L253" i="11"/>
  <c r="L251" i="11" s="1"/>
  <c r="L273" i="11"/>
  <c r="L271" i="11" s="1"/>
  <c r="L166" i="11"/>
  <c r="L164" i="11" s="1"/>
  <c r="AR72" i="7"/>
  <c r="L144" i="8"/>
  <c r="L165" i="8"/>
  <c r="L162" i="8" s="1"/>
  <c r="L160" i="8" s="1"/>
  <c r="L85" i="11"/>
  <c r="K125" i="11"/>
  <c r="AR125" i="11"/>
  <c r="L122" i="11" s="1"/>
  <c r="AN153" i="11"/>
  <c r="L160" i="11"/>
  <c r="L158" i="11" s="1"/>
  <c r="L89" i="12"/>
  <c r="L196" i="12"/>
  <c r="L202" i="10"/>
  <c r="L222" i="10"/>
  <c r="L115" i="10"/>
  <c r="L154" i="10"/>
  <c r="L203" i="9"/>
  <c r="L223" i="9"/>
  <c r="L116" i="9"/>
  <c r="AR144" i="11"/>
  <c r="L141" i="11" s="1"/>
  <c r="AN144" i="11"/>
  <c r="L140" i="11"/>
  <c r="L258" i="7"/>
  <c r="L187" i="7"/>
  <c r="AN108" i="7"/>
  <c r="L215" i="8"/>
  <c r="I99" i="9"/>
  <c r="C38" i="9"/>
  <c r="AR62" i="10"/>
  <c r="L58" i="10"/>
  <c r="L60" i="10"/>
  <c r="AN62" i="10" s="1"/>
  <c r="I80" i="10"/>
  <c r="AR80" i="10"/>
  <c r="L77" i="10" s="1"/>
  <c r="AN80" i="10"/>
  <c r="L76" i="10"/>
  <c r="I98" i="10"/>
  <c r="AR98" i="10"/>
  <c r="L95" i="10" s="1"/>
  <c r="AN98" i="10"/>
  <c r="L94" i="10"/>
  <c r="L136" i="10"/>
  <c r="L134" i="10" s="1"/>
  <c r="K144" i="11"/>
  <c r="C38" i="11"/>
  <c r="K62" i="12"/>
  <c r="AR62" i="12"/>
  <c r="L266" i="7"/>
  <c r="L195" i="7"/>
  <c r="L144" i="7"/>
  <c r="L168" i="7" s="1"/>
  <c r="AN89" i="10"/>
  <c r="L85" i="10"/>
  <c r="K89" i="10"/>
  <c r="K107" i="11"/>
  <c r="AR107" i="11"/>
  <c r="L104" i="11" s="1"/>
  <c r="L58" i="12"/>
  <c r="L61" i="12"/>
  <c r="AR71" i="12"/>
  <c r="L68" i="12" s="1"/>
  <c r="AN71" i="12"/>
  <c r="L67" i="12"/>
  <c r="K71" i="12"/>
  <c r="AN71" i="10"/>
  <c r="L67" i="10"/>
  <c r="K71" i="10"/>
  <c r="L203" i="7"/>
  <c r="L200" i="7" s="1"/>
  <c r="L198" i="7" s="1"/>
  <c r="L231" i="7"/>
  <c r="K40" i="7"/>
  <c r="L232" i="8"/>
  <c r="L230" i="8" s="1"/>
  <c r="L125" i="8"/>
  <c r="L123" i="8" s="1"/>
  <c r="L130" i="8" s="1"/>
  <c r="L182" i="8"/>
  <c r="L180" i="8" s="1"/>
  <c r="C38" i="8"/>
  <c r="L60" i="9"/>
  <c r="AR71" i="10"/>
  <c r="L68" i="10" s="1"/>
  <c r="AR89" i="10"/>
  <c r="L86" i="10" s="1"/>
  <c r="AN89" i="11"/>
  <c r="AN116" i="11"/>
  <c r="L194" i="11"/>
  <c r="L191" i="11" s="1"/>
  <c r="L189" i="11" s="1"/>
  <c r="K68" i="8"/>
  <c r="I68" i="8" s="1"/>
  <c r="L86" i="8"/>
  <c r="AN104" i="8"/>
  <c r="L157" i="8"/>
  <c r="L61" i="9"/>
  <c r="L108" i="9"/>
  <c r="L104" i="9" s="1"/>
  <c r="L215" i="9"/>
  <c r="K62" i="11"/>
  <c r="L60" i="11"/>
  <c r="K80" i="11"/>
  <c r="K98" i="11"/>
  <c r="K116" i="11"/>
  <c r="K134" i="11"/>
  <c r="L171" i="11"/>
  <c r="L249" i="11"/>
  <c r="L278" i="11"/>
  <c r="L84" i="12"/>
  <c r="L82" i="12" s="1"/>
  <c r="L191" i="12"/>
  <c r="L189" i="12" s="1"/>
  <c r="L228" i="8"/>
  <c r="L117" i="9"/>
  <c r="L195" i="9"/>
  <c r="L224" i="9"/>
  <c r="L105" i="10"/>
  <c r="L103" i="10" s="1"/>
  <c r="L212" i="10"/>
  <c r="L210" i="10" s="1"/>
  <c r="L61" i="11"/>
  <c r="L64" i="8"/>
  <c r="L81" i="8"/>
  <c r="L79" i="8" s="1"/>
  <c r="L229" i="8"/>
  <c r="L214" i="10"/>
  <c r="L130" i="11"/>
  <c r="AN134" i="11"/>
  <c r="K104" i="8"/>
  <c r="I104" i="8" s="1"/>
  <c r="L153" i="8"/>
  <c r="L151" i="8" s="1"/>
  <c r="K89" i="9"/>
  <c r="L112" i="9"/>
  <c r="L110" i="9" s="1"/>
  <c r="L219" i="9"/>
  <c r="L217" i="9" s="1"/>
  <c r="L194" i="10"/>
  <c r="K153" i="11"/>
  <c r="AY104" i="8"/>
  <c r="L78" i="12"/>
  <c r="L76" i="12" s="1"/>
  <c r="L185" i="12"/>
  <c r="L183" i="12" s="1"/>
  <c r="L85" i="9"/>
  <c r="L111" i="10"/>
  <c r="L109" i="10" s="1"/>
  <c r="L149" i="11"/>
  <c r="L60" i="12"/>
  <c r="AN62" i="12" s="1"/>
  <c r="L80" i="12"/>
  <c r="L88" i="12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" i="3"/>
  <c r="Y1" i="3"/>
  <c r="CX1" i="3" s="1"/>
  <c r="CU1" i="3"/>
  <c r="CV1" i="3"/>
  <c r="CY1" i="3"/>
  <c r="CZ1" i="3"/>
  <c r="DA1" i="3"/>
  <c r="DB1" i="3"/>
  <c r="DC1" i="3"/>
  <c r="DG1" i="3"/>
  <c r="A2" i="3"/>
  <c r="Y2" i="3"/>
  <c r="CX2" i="3"/>
  <c r="CY2" i="3"/>
  <c r="CZ2" i="3"/>
  <c r="DA2" i="3"/>
  <c r="DB2" i="3"/>
  <c r="DC2" i="3"/>
  <c r="DH2" i="3"/>
  <c r="A3" i="3"/>
  <c r="Y3" i="3"/>
  <c r="CY3" i="3"/>
  <c r="CZ3" i="3"/>
  <c r="DA3" i="3"/>
  <c r="DB3" i="3"/>
  <c r="DC3" i="3"/>
  <c r="A4" i="3"/>
  <c r="Y4" i="3"/>
  <c r="CX4" i="3" s="1"/>
  <c r="CY4" i="3"/>
  <c r="CZ4" i="3"/>
  <c r="DA4" i="3"/>
  <c r="DB4" i="3"/>
  <c r="DC4" i="3"/>
  <c r="DI4" i="3"/>
  <c r="A5" i="3"/>
  <c r="Y5" i="3"/>
  <c r="CX5" i="3"/>
  <c r="CY5" i="3"/>
  <c r="CZ5" i="3"/>
  <c r="DB5" i="3" s="1"/>
  <c r="DA5" i="3"/>
  <c r="DC5" i="3"/>
  <c r="A6" i="3"/>
  <c r="Y6" i="3"/>
  <c r="CX6" i="3" s="1"/>
  <c r="DG6" i="3" s="1"/>
  <c r="CY6" i="3"/>
  <c r="CZ6" i="3"/>
  <c r="DB6" i="3" s="1"/>
  <c r="DA6" i="3"/>
  <c r="DC6" i="3"/>
  <c r="A7" i="3"/>
  <c r="Y7" i="3"/>
  <c r="CX7" i="3"/>
  <c r="DF7" i="3" s="1"/>
  <c r="DJ7" i="3" s="1"/>
  <c r="CY7" i="3"/>
  <c r="CZ7" i="3"/>
  <c r="DB7" i="3" s="1"/>
  <c r="DA7" i="3"/>
  <c r="DC7" i="3"/>
  <c r="A8" i="3"/>
  <c r="Y8" i="3"/>
  <c r="CX8" i="3"/>
  <c r="DF8" i="3" s="1"/>
  <c r="DJ8" i="3" s="1"/>
  <c r="CY8" i="3"/>
  <c r="CZ8" i="3"/>
  <c r="DB8" i="3" s="1"/>
  <c r="DA8" i="3"/>
  <c r="DC8" i="3"/>
  <c r="DH8" i="3"/>
  <c r="DI8" i="3"/>
  <c r="A9" i="3"/>
  <c r="Y9" i="3"/>
  <c r="CX9" i="3"/>
  <c r="CY9" i="3"/>
  <c r="CZ9" i="3"/>
  <c r="DA9" i="3"/>
  <c r="DB9" i="3"/>
  <c r="DC9" i="3"/>
  <c r="DF9" i="3"/>
  <c r="DJ9" i="3" s="1"/>
  <c r="DH9" i="3"/>
  <c r="A10" i="3"/>
  <c r="Y10" i="3"/>
  <c r="CX10" i="3" s="1"/>
  <c r="CY10" i="3"/>
  <c r="CZ10" i="3"/>
  <c r="DA10" i="3"/>
  <c r="DB10" i="3"/>
  <c r="DC10" i="3"/>
  <c r="DG10" i="3"/>
  <c r="A11" i="3"/>
  <c r="Y11" i="3"/>
  <c r="CU11" i="3"/>
  <c r="CV11" i="3"/>
  <c r="CX11" i="3"/>
  <c r="DH11" i="3" s="1"/>
  <c r="CY11" i="3"/>
  <c r="CZ11" i="3"/>
  <c r="DB11" i="3" s="1"/>
  <c r="DA11" i="3"/>
  <c r="DC11" i="3"/>
  <c r="A12" i="3"/>
  <c r="Y12" i="3"/>
  <c r="CX12" i="3" s="1"/>
  <c r="DG12" i="3" s="1"/>
  <c r="CY12" i="3"/>
  <c r="CZ12" i="3"/>
  <c r="DB12" i="3" s="1"/>
  <c r="DA12" i="3"/>
  <c r="DC12" i="3"/>
  <c r="A13" i="3"/>
  <c r="Y13" i="3"/>
  <c r="CX13" i="3" s="1"/>
  <c r="DG13" i="3" s="1"/>
  <c r="CW13" i="3"/>
  <c r="CY13" i="3"/>
  <c r="CZ13" i="3"/>
  <c r="DA13" i="3"/>
  <c r="DB13" i="3"/>
  <c r="DC13" i="3"/>
  <c r="DI13" i="3"/>
  <c r="A14" i="3"/>
  <c r="Y14" i="3"/>
  <c r="CX14" i="3"/>
  <c r="CY14" i="3"/>
  <c r="CZ14" i="3"/>
  <c r="DA14" i="3"/>
  <c r="DB14" i="3"/>
  <c r="DC14" i="3"/>
  <c r="DH14" i="3"/>
  <c r="A15" i="3"/>
  <c r="Y15" i="3"/>
  <c r="CX15" i="3" s="1"/>
  <c r="CY15" i="3"/>
  <c r="CZ15" i="3"/>
  <c r="DB15" i="3" s="1"/>
  <c r="DA15" i="3"/>
  <c r="DC15" i="3"/>
  <c r="DG15" i="3"/>
  <c r="A16" i="3"/>
  <c r="Y16" i="3"/>
  <c r="CX16" i="3"/>
  <c r="CY16" i="3"/>
  <c r="CZ16" i="3"/>
  <c r="DB16" i="3" s="1"/>
  <c r="DA16" i="3"/>
  <c r="DC16" i="3"/>
  <c r="DF16" i="3"/>
  <c r="DJ16" i="3" s="1"/>
  <c r="DH16" i="3"/>
  <c r="A17" i="3"/>
  <c r="Y17" i="3"/>
  <c r="CX17" i="3"/>
  <c r="DF17" i="3" s="1"/>
  <c r="DJ17" i="3" s="1"/>
  <c r="CY17" i="3"/>
  <c r="CZ17" i="3"/>
  <c r="DB17" i="3" s="1"/>
  <c r="DA17" i="3"/>
  <c r="DC17" i="3"/>
  <c r="DH17" i="3"/>
  <c r="DI17" i="3"/>
  <c r="A18" i="3"/>
  <c r="Y18" i="3"/>
  <c r="CX18" i="3"/>
  <c r="CY18" i="3"/>
  <c r="CZ18" i="3"/>
  <c r="DA18" i="3"/>
  <c r="DB18" i="3"/>
  <c r="DC18" i="3"/>
  <c r="A19" i="3"/>
  <c r="Y19" i="3"/>
  <c r="CX19" i="3" s="1"/>
  <c r="DG19" i="3" s="1"/>
  <c r="CY19" i="3"/>
  <c r="CZ19" i="3"/>
  <c r="DA19" i="3"/>
  <c r="DB19" i="3"/>
  <c r="DC19" i="3"/>
  <c r="A20" i="3"/>
  <c r="Y20" i="3"/>
  <c r="CX20" i="3" s="1"/>
  <c r="DF20" i="3" s="1"/>
  <c r="DJ20" i="3" s="1"/>
  <c r="CY20" i="3"/>
  <c r="CZ20" i="3"/>
  <c r="DB20" i="3" s="1"/>
  <c r="DA20" i="3"/>
  <c r="DC20" i="3"/>
  <c r="A21" i="3"/>
  <c r="Y21" i="3"/>
  <c r="CX21" i="3" s="1"/>
  <c r="CU21" i="3"/>
  <c r="CY21" i="3"/>
  <c r="CZ21" i="3"/>
  <c r="DB21" i="3" s="1"/>
  <c r="DA21" i="3"/>
  <c r="DC21" i="3"/>
  <c r="DG21" i="3"/>
  <c r="A22" i="3"/>
  <c r="Y22" i="3"/>
  <c r="CV22" i="3" s="1"/>
  <c r="CU22" i="3"/>
  <c r="CX22" i="3"/>
  <c r="CY22" i="3"/>
  <c r="CZ22" i="3"/>
  <c r="DA22" i="3"/>
  <c r="DB22" i="3"/>
  <c r="DC22" i="3"/>
  <c r="DF22" i="3"/>
  <c r="DH22" i="3"/>
  <c r="A23" i="3"/>
  <c r="Y23" i="3"/>
  <c r="CX23" i="3" s="1"/>
  <c r="CU23" i="3"/>
  <c r="CV23" i="3"/>
  <c r="CY23" i="3"/>
  <c r="CZ23" i="3"/>
  <c r="DA23" i="3"/>
  <c r="DB23" i="3"/>
  <c r="DC23" i="3"/>
  <c r="DG23" i="3"/>
  <c r="DI23" i="3"/>
  <c r="DJ23" i="3" s="1"/>
  <c r="A24" i="3"/>
  <c r="Y24" i="3"/>
  <c r="CV24" i="3" s="1"/>
  <c r="CU24" i="3"/>
  <c r="CX24" i="3"/>
  <c r="CY24" i="3"/>
  <c r="CZ24" i="3"/>
  <c r="DB24" i="3" s="1"/>
  <c r="DA24" i="3"/>
  <c r="DC24" i="3"/>
  <c r="DF24" i="3"/>
  <c r="DH24" i="3"/>
  <c r="A25" i="3"/>
  <c r="Y25" i="3"/>
  <c r="CU25" i="3"/>
  <c r="CV25" i="3"/>
  <c r="CX25" i="3"/>
  <c r="CY25" i="3"/>
  <c r="CZ25" i="3"/>
  <c r="DA25" i="3"/>
  <c r="DB25" i="3"/>
  <c r="DC25" i="3"/>
  <c r="DF25" i="3"/>
  <c r="DG25" i="3"/>
  <c r="DH25" i="3"/>
  <c r="DI25" i="3"/>
  <c r="DJ25" i="3" s="1"/>
  <c r="A26" i="3"/>
  <c r="Y26" i="3"/>
  <c r="CX26" i="3" s="1"/>
  <c r="CY26" i="3"/>
  <c r="CZ26" i="3"/>
  <c r="DB26" i="3" s="1"/>
  <c r="DA26" i="3"/>
  <c r="DC26" i="3"/>
  <c r="DI26" i="3"/>
  <c r="DJ26" i="3" s="1"/>
  <c r="A27" i="3"/>
  <c r="Y27" i="3"/>
  <c r="CW27" i="3" s="1"/>
  <c r="CY27" i="3"/>
  <c r="CZ27" i="3"/>
  <c r="DA27" i="3"/>
  <c r="DB27" i="3"/>
  <c r="DC27" i="3"/>
  <c r="A28" i="3"/>
  <c r="Y28" i="3"/>
  <c r="CW28" i="3" s="1"/>
  <c r="CX28" i="3"/>
  <c r="CY28" i="3"/>
  <c r="CZ28" i="3"/>
  <c r="DB28" i="3" s="1"/>
  <c r="DA28" i="3"/>
  <c r="DC28" i="3"/>
  <c r="DF28" i="3"/>
  <c r="A29" i="3"/>
  <c r="Y29" i="3"/>
  <c r="CW29" i="3"/>
  <c r="CX29" i="3"/>
  <c r="CY29" i="3"/>
  <c r="CZ29" i="3"/>
  <c r="DB29" i="3" s="1"/>
  <c r="DA29" i="3"/>
  <c r="DC29" i="3"/>
  <c r="DH29" i="3"/>
  <c r="A30" i="3"/>
  <c r="Y30" i="3"/>
  <c r="CX30" i="3" s="1"/>
  <c r="CY30" i="3"/>
  <c r="CZ30" i="3"/>
  <c r="DB30" i="3" s="1"/>
  <c r="DA30" i="3"/>
  <c r="DC30" i="3"/>
  <c r="DG30" i="3"/>
  <c r="DH30" i="3"/>
  <c r="A31" i="3"/>
  <c r="Y31" i="3"/>
  <c r="CX31" i="3"/>
  <c r="CY31" i="3"/>
  <c r="CZ31" i="3"/>
  <c r="DB31" i="3" s="1"/>
  <c r="DA31" i="3"/>
  <c r="DC31" i="3"/>
  <c r="DF31" i="3"/>
  <c r="DH31" i="3"/>
  <c r="DJ31" i="3"/>
  <c r="A32" i="3"/>
  <c r="Y32" i="3"/>
  <c r="CX32" i="3"/>
  <c r="DG32" i="3" s="1"/>
  <c r="CY32" i="3"/>
  <c r="CZ32" i="3"/>
  <c r="DB32" i="3" s="1"/>
  <c r="DA32" i="3"/>
  <c r="DC32" i="3"/>
  <c r="A33" i="3"/>
  <c r="Y33" i="3"/>
  <c r="CX33" i="3" s="1"/>
  <c r="CU33" i="3"/>
  <c r="CV33" i="3"/>
  <c r="CY33" i="3"/>
  <c r="CZ33" i="3"/>
  <c r="DA33" i="3"/>
  <c r="DB33" i="3"/>
  <c r="DC33" i="3"/>
  <c r="DF33" i="3"/>
  <c r="A34" i="3"/>
  <c r="Y34" i="3"/>
  <c r="CX34" i="3" s="1"/>
  <c r="CY34" i="3"/>
  <c r="CZ34" i="3"/>
  <c r="DA34" i="3"/>
  <c r="DB34" i="3"/>
  <c r="DC34" i="3"/>
  <c r="DG34" i="3"/>
  <c r="DI34" i="3"/>
  <c r="DJ34" i="3" s="1"/>
  <c r="A35" i="3"/>
  <c r="Y35" i="3"/>
  <c r="CX35" i="3" s="1"/>
  <c r="DH35" i="3" s="1"/>
  <c r="CW35" i="3"/>
  <c r="CY35" i="3"/>
  <c r="CZ35" i="3"/>
  <c r="DA35" i="3"/>
  <c r="DB35" i="3"/>
  <c r="DC35" i="3"/>
  <c r="DG35" i="3"/>
  <c r="DJ35" i="3" s="1"/>
  <c r="DI35" i="3"/>
  <c r="A36" i="3"/>
  <c r="Y36" i="3"/>
  <c r="CW36" i="3" s="1"/>
  <c r="CX36" i="3"/>
  <c r="DG36" i="3" s="1"/>
  <c r="CY36" i="3"/>
  <c r="CZ36" i="3"/>
  <c r="DB36" i="3" s="1"/>
  <c r="DA36" i="3"/>
  <c r="DC36" i="3"/>
  <c r="DF36" i="3"/>
  <c r="DH36" i="3"/>
  <c r="A37" i="3"/>
  <c r="Y37" i="3"/>
  <c r="CW37" i="3"/>
  <c r="CX37" i="3"/>
  <c r="CY37" i="3"/>
  <c r="CZ37" i="3"/>
  <c r="DB37" i="3" s="1"/>
  <c r="DA37" i="3"/>
  <c r="DC37" i="3"/>
  <c r="DG37" i="3"/>
  <c r="A38" i="3"/>
  <c r="Y38" i="3"/>
  <c r="CX38" i="3"/>
  <c r="CY38" i="3"/>
  <c r="CZ38" i="3"/>
  <c r="DB38" i="3" s="1"/>
  <c r="DA38" i="3"/>
  <c r="DC38" i="3"/>
  <c r="A39" i="3"/>
  <c r="Y39" i="3"/>
  <c r="CX39" i="3"/>
  <c r="DG39" i="3" s="1"/>
  <c r="CY39" i="3"/>
  <c r="CZ39" i="3"/>
  <c r="DB39" i="3" s="1"/>
  <c r="DA39" i="3"/>
  <c r="DC39" i="3"/>
  <c r="DF39" i="3"/>
  <c r="DJ39" i="3" s="1"/>
  <c r="DH39" i="3"/>
  <c r="DI39" i="3"/>
  <c r="A40" i="3"/>
  <c r="Y40" i="3"/>
  <c r="CX40" i="3"/>
  <c r="DG40" i="3" s="1"/>
  <c r="CY40" i="3"/>
  <c r="CZ40" i="3"/>
  <c r="DA40" i="3"/>
  <c r="DB40" i="3"/>
  <c r="DC40" i="3"/>
  <c r="DH40" i="3"/>
  <c r="DI40" i="3"/>
  <c r="A41" i="3"/>
  <c r="Y41" i="3"/>
  <c r="CX41" i="3" s="1"/>
  <c r="CU41" i="3"/>
  <c r="CV41" i="3"/>
  <c r="CY41" i="3"/>
  <c r="CZ41" i="3"/>
  <c r="DA41" i="3"/>
  <c r="DB41" i="3"/>
  <c r="DC41" i="3"/>
  <c r="DG41" i="3"/>
  <c r="DI41" i="3"/>
  <c r="DJ41" i="3"/>
  <c r="A42" i="3"/>
  <c r="Y42" i="3"/>
  <c r="CX42" i="3"/>
  <c r="CY42" i="3"/>
  <c r="CZ42" i="3"/>
  <c r="DA42" i="3"/>
  <c r="DB42" i="3"/>
  <c r="DC42" i="3"/>
  <c r="DG42" i="3"/>
  <c r="A43" i="3"/>
  <c r="Y43" i="3"/>
  <c r="CX43" i="3" s="1"/>
  <c r="DH43" i="3" s="1"/>
  <c r="CW43" i="3"/>
  <c r="CY43" i="3"/>
  <c r="CZ43" i="3"/>
  <c r="DB43" i="3" s="1"/>
  <c r="DA43" i="3"/>
  <c r="DC43" i="3"/>
  <c r="DF43" i="3"/>
  <c r="DG43" i="3"/>
  <c r="DI43" i="3"/>
  <c r="DJ43" i="3"/>
  <c r="A44" i="3"/>
  <c r="Y44" i="3"/>
  <c r="CY44" i="3"/>
  <c r="CZ44" i="3"/>
  <c r="DA44" i="3"/>
  <c r="DB44" i="3"/>
  <c r="DC44" i="3"/>
  <c r="A45" i="3"/>
  <c r="Y45" i="3"/>
  <c r="CW45" i="3" s="1"/>
  <c r="CY45" i="3"/>
  <c r="CZ45" i="3"/>
  <c r="DB45" i="3" s="1"/>
  <c r="DA45" i="3"/>
  <c r="DC45" i="3"/>
  <c r="A46" i="3"/>
  <c r="Y46" i="3"/>
  <c r="CX46" i="3"/>
  <c r="DG46" i="3" s="1"/>
  <c r="CY46" i="3"/>
  <c r="CZ46" i="3"/>
  <c r="DB46" i="3" s="1"/>
  <c r="DA46" i="3"/>
  <c r="DC46" i="3"/>
  <c r="A47" i="3"/>
  <c r="Y47" i="3"/>
  <c r="CX47" i="3"/>
  <c r="CY47" i="3"/>
  <c r="CZ47" i="3"/>
  <c r="DA47" i="3"/>
  <c r="DB47" i="3"/>
  <c r="DC47" i="3"/>
  <c r="DH47" i="3"/>
  <c r="DI47" i="3"/>
  <c r="A48" i="3"/>
  <c r="Y48" i="3"/>
  <c r="CX48" i="3" s="1"/>
  <c r="DH48" i="3" s="1"/>
  <c r="CY48" i="3"/>
  <c r="CZ48" i="3"/>
  <c r="DA48" i="3"/>
  <c r="DB48" i="3"/>
  <c r="DC48" i="3"/>
  <c r="DF48" i="3"/>
  <c r="DJ48" i="3" s="1"/>
  <c r="DI48" i="3"/>
  <c r="A49" i="3"/>
  <c r="Y49" i="3"/>
  <c r="CU49" i="3"/>
  <c r="CV49" i="3"/>
  <c r="CX49" i="3"/>
  <c r="CY49" i="3"/>
  <c r="CZ49" i="3"/>
  <c r="DA49" i="3"/>
  <c r="DB49" i="3"/>
  <c r="DC49" i="3"/>
  <c r="A50" i="3"/>
  <c r="Y50" i="3"/>
  <c r="CX50" i="3"/>
  <c r="CY50" i="3"/>
  <c r="CZ50" i="3"/>
  <c r="DB50" i="3" s="1"/>
  <c r="DA50" i="3"/>
  <c r="DC50" i="3"/>
  <c r="DG50" i="3"/>
  <c r="DH50" i="3"/>
  <c r="A51" i="3"/>
  <c r="Y51" i="3"/>
  <c r="CX51" i="3" s="1"/>
  <c r="CW51" i="3"/>
  <c r="CY51" i="3"/>
  <c r="CZ51" i="3"/>
  <c r="DA51" i="3"/>
  <c r="DB51" i="3"/>
  <c r="DC51" i="3"/>
  <c r="DG51" i="3"/>
  <c r="DI51" i="3"/>
  <c r="A52" i="3"/>
  <c r="Y52" i="3"/>
  <c r="CX52" i="3" s="1"/>
  <c r="DH52" i="3" s="1"/>
  <c r="CW52" i="3"/>
  <c r="CY52" i="3"/>
  <c r="CZ52" i="3"/>
  <c r="DA52" i="3"/>
  <c r="DB52" i="3"/>
  <c r="DC52" i="3"/>
  <c r="DG52" i="3"/>
  <c r="DJ52" i="3" s="1"/>
  <c r="DI52" i="3"/>
  <c r="A53" i="3"/>
  <c r="Y53" i="3"/>
  <c r="CW53" i="3" s="1"/>
  <c r="CX53" i="3"/>
  <c r="DG53" i="3" s="1"/>
  <c r="CY53" i="3"/>
  <c r="CZ53" i="3"/>
  <c r="DB53" i="3" s="1"/>
  <c r="DA53" i="3"/>
  <c r="DC53" i="3"/>
  <c r="DF53" i="3"/>
  <c r="DH53" i="3"/>
  <c r="A54" i="3"/>
  <c r="Y54" i="3"/>
  <c r="CX54" i="3"/>
  <c r="DG54" i="3" s="1"/>
  <c r="CY54" i="3"/>
  <c r="CZ54" i="3"/>
  <c r="DA54" i="3"/>
  <c r="DB54" i="3"/>
  <c r="DC54" i="3"/>
  <c r="DF54" i="3"/>
  <c r="DJ54" i="3" s="1"/>
  <c r="DH54" i="3"/>
  <c r="DI54" i="3"/>
  <c r="A55" i="3"/>
  <c r="Y55" i="3"/>
  <c r="CX55" i="3" s="1"/>
  <c r="DH55" i="3" s="1"/>
  <c r="CY55" i="3"/>
  <c r="CZ55" i="3"/>
  <c r="DA55" i="3"/>
  <c r="DB55" i="3"/>
  <c r="DC55" i="3"/>
  <c r="DI55" i="3"/>
  <c r="A56" i="3"/>
  <c r="Y56" i="3"/>
  <c r="CX56" i="3" s="1"/>
  <c r="CY56" i="3"/>
  <c r="CZ56" i="3"/>
  <c r="DB56" i="3" s="1"/>
  <c r="DA56" i="3"/>
  <c r="DC56" i="3"/>
  <c r="DG56" i="3"/>
  <c r="A57" i="3"/>
  <c r="Y57" i="3"/>
  <c r="CU57" i="3"/>
  <c r="CV57" i="3"/>
  <c r="CX57" i="3"/>
  <c r="DG57" i="3" s="1"/>
  <c r="CY57" i="3"/>
  <c r="CZ57" i="3"/>
  <c r="DB57" i="3" s="1"/>
  <c r="DA57" i="3"/>
  <c r="DC57" i="3"/>
  <c r="A58" i="3"/>
  <c r="Y58" i="3"/>
  <c r="CX58" i="3"/>
  <c r="CY58" i="3"/>
  <c r="CZ58" i="3"/>
  <c r="DB58" i="3" s="1"/>
  <c r="DA58" i="3"/>
  <c r="DC58" i="3"/>
  <c r="A59" i="3"/>
  <c r="Y59" i="3"/>
  <c r="CW59" i="3"/>
  <c r="CX59" i="3"/>
  <c r="CY59" i="3"/>
  <c r="CZ59" i="3"/>
  <c r="DA59" i="3"/>
  <c r="DB59" i="3"/>
  <c r="DC59" i="3"/>
  <c r="DH59" i="3"/>
  <c r="A60" i="3"/>
  <c r="Y60" i="3"/>
  <c r="CX60" i="3" s="1"/>
  <c r="DH60" i="3" s="1"/>
  <c r="CW60" i="3"/>
  <c r="CY60" i="3"/>
  <c r="CZ60" i="3"/>
  <c r="DB60" i="3" s="1"/>
  <c r="DA60" i="3"/>
  <c r="DC60" i="3"/>
  <c r="DG60" i="3"/>
  <c r="DI60" i="3"/>
  <c r="DJ60" i="3"/>
  <c r="A61" i="3"/>
  <c r="Y61" i="3"/>
  <c r="CX61" i="3" s="1"/>
  <c r="CY61" i="3"/>
  <c r="CZ61" i="3"/>
  <c r="DA61" i="3"/>
  <c r="DB61" i="3"/>
  <c r="DC61" i="3"/>
  <c r="DG61" i="3"/>
  <c r="DI61" i="3"/>
  <c r="A62" i="3"/>
  <c r="Y62" i="3"/>
  <c r="CX62" i="3" s="1"/>
  <c r="CY62" i="3"/>
  <c r="CZ62" i="3"/>
  <c r="DA62" i="3"/>
  <c r="DB62" i="3"/>
  <c r="DC62" i="3"/>
  <c r="A63" i="3"/>
  <c r="Y63" i="3"/>
  <c r="CU63" i="3"/>
  <c r="CY63" i="3"/>
  <c r="CZ63" i="3"/>
  <c r="DB63" i="3" s="1"/>
  <c r="DA63" i="3"/>
  <c r="DC63" i="3"/>
  <c r="A64" i="3"/>
  <c r="Y64" i="3"/>
  <c r="CX64" i="3"/>
  <c r="DG64" i="3" s="1"/>
  <c r="CY64" i="3"/>
  <c r="CZ64" i="3"/>
  <c r="DA64" i="3"/>
  <c r="DB64" i="3"/>
  <c r="DC64" i="3"/>
  <c r="DF64" i="3"/>
  <c r="DH64" i="3"/>
  <c r="DI64" i="3"/>
  <c r="DJ64" i="3" s="1"/>
  <c r="A65" i="3"/>
  <c r="Y65" i="3"/>
  <c r="CW65" i="3"/>
  <c r="CX65" i="3"/>
  <c r="CY65" i="3"/>
  <c r="CZ65" i="3"/>
  <c r="DB65" i="3" s="1"/>
  <c r="DA65" i="3"/>
  <c r="DC65" i="3"/>
  <c r="DH65" i="3"/>
  <c r="A66" i="3"/>
  <c r="Y66" i="3"/>
  <c r="CW66" i="3"/>
  <c r="CX66" i="3"/>
  <c r="DF66" i="3" s="1"/>
  <c r="CY66" i="3"/>
  <c r="CZ66" i="3"/>
  <c r="DA66" i="3"/>
  <c r="DB66" i="3"/>
  <c r="DC66" i="3"/>
  <c r="DG66" i="3"/>
  <c r="DJ66" i="3" s="1"/>
  <c r="DH66" i="3"/>
  <c r="DI66" i="3"/>
  <c r="A67" i="3"/>
  <c r="Y67" i="3"/>
  <c r="CX67" i="3"/>
  <c r="CY67" i="3"/>
  <c r="CZ67" i="3"/>
  <c r="DB67" i="3" s="1"/>
  <c r="DA67" i="3"/>
  <c r="DC67" i="3"/>
  <c r="DH67" i="3"/>
  <c r="A68" i="3"/>
  <c r="Y68" i="3"/>
  <c r="CX68" i="3" s="1"/>
  <c r="CY68" i="3"/>
  <c r="CZ68" i="3"/>
  <c r="DB68" i="3" s="1"/>
  <c r="DA68" i="3"/>
  <c r="DC68" i="3"/>
  <c r="DF68" i="3"/>
  <c r="DJ68" i="3" s="1"/>
  <c r="A69" i="3"/>
  <c r="Y69" i="3"/>
  <c r="CU69" i="3"/>
  <c r="CV69" i="3"/>
  <c r="CX69" i="3"/>
  <c r="CY69" i="3"/>
  <c r="CZ69" i="3"/>
  <c r="DA69" i="3"/>
  <c r="DB69" i="3"/>
  <c r="DC69" i="3"/>
  <c r="DG69" i="3"/>
  <c r="DH69" i="3"/>
  <c r="A70" i="3"/>
  <c r="Y70" i="3"/>
  <c r="CX70" i="3" s="1"/>
  <c r="DH70" i="3" s="1"/>
  <c r="CY70" i="3"/>
  <c r="CZ70" i="3"/>
  <c r="DA70" i="3"/>
  <c r="DB70" i="3"/>
  <c r="DC70" i="3"/>
  <c r="DG70" i="3"/>
  <c r="DI70" i="3"/>
  <c r="DJ70" i="3" s="1"/>
  <c r="A71" i="3"/>
  <c r="Y71" i="3"/>
  <c r="CW71" i="3" s="1"/>
  <c r="CX71" i="3"/>
  <c r="DI71" i="3" s="1"/>
  <c r="CY71" i="3"/>
  <c r="CZ71" i="3"/>
  <c r="DA71" i="3"/>
  <c r="DB71" i="3"/>
  <c r="DC71" i="3"/>
  <c r="A72" i="3"/>
  <c r="Y72" i="3"/>
  <c r="CW72" i="3"/>
  <c r="CX72" i="3"/>
  <c r="DI72" i="3" s="1"/>
  <c r="CY72" i="3"/>
  <c r="CZ72" i="3"/>
  <c r="DB72" i="3" s="1"/>
  <c r="DA72" i="3"/>
  <c r="DC72" i="3"/>
  <c r="DF72" i="3"/>
  <c r="DH72" i="3"/>
  <c r="A73" i="3"/>
  <c r="Y73" i="3"/>
  <c r="CX73" i="3"/>
  <c r="DG73" i="3" s="1"/>
  <c r="CY73" i="3"/>
  <c r="CZ73" i="3"/>
  <c r="DB73" i="3" s="1"/>
  <c r="DA73" i="3"/>
  <c r="DC73" i="3"/>
  <c r="A74" i="3"/>
  <c r="Y74" i="3"/>
  <c r="CU74" i="3"/>
  <c r="CV74" i="3"/>
  <c r="CX74" i="3"/>
  <c r="CY74" i="3"/>
  <c r="CZ74" i="3"/>
  <c r="DA74" i="3"/>
  <c r="DB74" i="3"/>
  <c r="DC74" i="3"/>
  <c r="DF74" i="3"/>
  <c r="DG74" i="3"/>
  <c r="DH74" i="3"/>
  <c r="DI74" i="3"/>
  <c r="DJ74" i="3"/>
  <c r="A75" i="3"/>
  <c r="Y75" i="3"/>
  <c r="CX75" i="3" s="1"/>
  <c r="DG75" i="3" s="1"/>
  <c r="CY75" i="3"/>
  <c r="CZ75" i="3"/>
  <c r="DA75" i="3"/>
  <c r="DB75" i="3"/>
  <c r="DC75" i="3"/>
  <c r="A76" i="3"/>
  <c r="Y76" i="3"/>
  <c r="CW76" i="3" s="1"/>
  <c r="CY76" i="3"/>
  <c r="CZ76" i="3"/>
  <c r="DA76" i="3"/>
  <c r="DB76" i="3"/>
  <c r="DC76" i="3"/>
  <c r="A77" i="3"/>
  <c r="Y77" i="3"/>
  <c r="CW77" i="3" s="1"/>
  <c r="CY77" i="3"/>
  <c r="CZ77" i="3"/>
  <c r="DB77" i="3" s="1"/>
  <c r="DA77" i="3"/>
  <c r="DC77" i="3"/>
  <c r="A78" i="3"/>
  <c r="Y78" i="3"/>
  <c r="CX78" i="3"/>
  <c r="DG78" i="3" s="1"/>
  <c r="CY78" i="3"/>
  <c r="CZ78" i="3"/>
  <c r="DA78" i="3"/>
  <c r="DB78" i="3"/>
  <c r="DC78" i="3"/>
  <c r="DH78" i="3"/>
  <c r="DI78" i="3"/>
  <c r="A79" i="3"/>
  <c r="Y79" i="3"/>
  <c r="CX79" i="3" s="1"/>
  <c r="DH79" i="3" s="1"/>
  <c r="CU79" i="3"/>
  <c r="CV79" i="3"/>
  <c r="CY79" i="3"/>
  <c r="CZ79" i="3"/>
  <c r="DA79" i="3"/>
  <c r="DB79" i="3"/>
  <c r="DC79" i="3"/>
  <c r="DF79" i="3"/>
  <c r="DG79" i="3"/>
  <c r="DI79" i="3"/>
  <c r="DJ79" i="3"/>
  <c r="A80" i="3"/>
  <c r="Y80" i="3"/>
  <c r="CU80" i="3"/>
  <c r="CY80" i="3"/>
  <c r="CZ80" i="3"/>
  <c r="DB80" i="3" s="1"/>
  <c r="DA80" i="3"/>
  <c r="DC80" i="3"/>
  <c r="A81" i="3"/>
  <c r="Y81" i="3"/>
  <c r="CU81" i="3"/>
  <c r="CV81" i="3"/>
  <c r="CX81" i="3"/>
  <c r="CY81" i="3"/>
  <c r="CZ81" i="3"/>
  <c r="DA81" i="3"/>
  <c r="DB81" i="3"/>
  <c r="DC81" i="3"/>
  <c r="DF81" i="3"/>
  <c r="DH81" i="3"/>
  <c r="A82" i="3"/>
  <c r="Y82" i="3"/>
  <c r="CU82" i="3"/>
  <c r="CV82" i="3"/>
  <c r="CX82" i="3"/>
  <c r="DF82" i="3" s="1"/>
  <c r="CY82" i="3"/>
  <c r="CZ82" i="3"/>
  <c r="DB82" i="3" s="1"/>
  <c r="DA82" i="3"/>
  <c r="DC82" i="3"/>
  <c r="DI82" i="3"/>
  <c r="DJ82" i="3" s="1"/>
  <c r="A83" i="3"/>
  <c r="Y83" i="3"/>
  <c r="CV83" i="3" s="1"/>
  <c r="CU83" i="3"/>
  <c r="CX83" i="3"/>
  <c r="DG83" i="3" s="1"/>
  <c r="CY83" i="3"/>
  <c r="CZ83" i="3"/>
  <c r="DB83" i="3" s="1"/>
  <c r="DA83" i="3"/>
  <c r="DC83" i="3"/>
  <c r="DF83" i="3"/>
  <c r="A84" i="3"/>
  <c r="Y84" i="3"/>
  <c r="CU84" i="3"/>
  <c r="CV84" i="3"/>
  <c r="CX84" i="3"/>
  <c r="CY84" i="3"/>
  <c r="CZ84" i="3"/>
  <c r="DA84" i="3"/>
  <c r="DB84" i="3"/>
  <c r="DC84" i="3"/>
  <c r="DF84" i="3"/>
  <c r="DG84" i="3"/>
  <c r="DH84" i="3"/>
  <c r="DI84" i="3"/>
  <c r="DJ84" i="3" s="1"/>
  <c r="A85" i="3"/>
  <c r="Y85" i="3"/>
  <c r="CX85" i="3" s="1"/>
  <c r="DH85" i="3" s="1"/>
  <c r="CU85" i="3"/>
  <c r="CY85" i="3"/>
  <c r="CZ85" i="3"/>
  <c r="DA85" i="3"/>
  <c r="DB85" i="3"/>
  <c r="DC85" i="3"/>
  <c r="DG85" i="3"/>
  <c r="A86" i="3"/>
  <c r="Y86" i="3"/>
  <c r="CV86" i="3" s="1"/>
  <c r="CU86" i="3"/>
  <c r="CX86" i="3"/>
  <c r="DG86" i="3" s="1"/>
  <c r="CY86" i="3"/>
  <c r="CZ86" i="3"/>
  <c r="DA86" i="3"/>
  <c r="DB86" i="3"/>
  <c r="DC86" i="3"/>
  <c r="DI86" i="3"/>
  <c r="DJ86" i="3" s="1"/>
  <c r="A87" i="3"/>
  <c r="Y87" i="3"/>
  <c r="CU87" i="3"/>
  <c r="CY87" i="3"/>
  <c r="CZ87" i="3"/>
  <c r="DA87" i="3"/>
  <c r="DB87" i="3"/>
  <c r="DC87" i="3"/>
  <c r="A88" i="3"/>
  <c r="Y88" i="3"/>
  <c r="CU88" i="3"/>
  <c r="CV88" i="3"/>
  <c r="CX88" i="3"/>
  <c r="CY88" i="3"/>
  <c r="CZ88" i="3"/>
  <c r="DA88" i="3"/>
  <c r="DB88" i="3"/>
  <c r="DC88" i="3"/>
  <c r="DH88" i="3"/>
  <c r="A89" i="3"/>
  <c r="Y89" i="3"/>
  <c r="CU89" i="3"/>
  <c r="CY89" i="3"/>
  <c r="CZ89" i="3"/>
  <c r="DA89" i="3"/>
  <c r="DB89" i="3"/>
  <c r="DC89" i="3"/>
  <c r="A90" i="3"/>
  <c r="Y90" i="3"/>
  <c r="CX90" i="3" s="1"/>
  <c r="CU90" i="3"/>
  <c r="CV90" i="3"/>
  <c r="CY90" i="3"/>
  <c r="CZ90" i="3"/>
  <c r="DA90" i="3"/>
  <c r="DB90" i="3"/>
  <c r="DC90" i="3"/>
  <c r="DG90" i="3"/>
  <c r="A91" i="3"/>
  <c r="Y91" i="3"/>
  <c r="CV91" i="3" s="1"/>
  <c r="CU91" i="3"/>
  <c r="CY91" i="3"/>
  <c r="CZ91" i="3"/>
  <c r="DB91" i="3" s="1"/>
  <c r="DA91" i="3"/>
  <c r="DC91" i="3"/>
  <c r="A92" i="3"/>
  <c r="Y92" i="3"/>
  <c r="CU92" i="3"/>
  <c r="CV92" i="3"/>
  <c r="CX92" i="3"/>
  <c r="DI92" i="3" s="1"/>
  <c r="CY92" i="3"/>
  <c r="CZ92" i="3"/>
  <c r="DB92" i="3" s="1"/>
  <c r="DA92" i="3"/>
  <c r="DC92" i="3"/>
  <c r="DF92" i="3"/>
  <c r="DG92" i="3"/>
  <c r="DH92" i="3"/>
  <c r="DJ92" i="3"/>
  <c r="A93" i="3"/>
  <c r="Y93" i="3"/>
  <c r="CU93" i="3"/>
  <c r="CV93" i="3"/>
  <c r="CX93" i="3"/>
  <c r="DF93" i="3" s="1"/>
  <c r="CY93" i="3"/>
  <c r="CZ93" i="3"/>
  <c r="DA93" i="3"/>
  <c r="DB93" i="3"/>
  <c r="DC93" i="3"/>
  <c r="DH93" i="3"/>
  <c r="DI93" i="3"/>
  <c r="DJ93" i="3" s="1"/>
  <c r="A94" i="3"/>
  <c r="Y94" i="3"/>
  <c r="CU94" i="3"/>
  <c r="CV94" i="3"/>
  <c r="CX94" i="3"/>
  <c r="CY94" i="3"/>
  <c r="CZ94" i="3"/>
  <c r="DB94" i="3" s="1"/>
  <c r="DA94" i="3"/>
  <c r="DC94" i="3"/>
  <c r="DI94" i="3"/>
  <c r="DJ94" i="3" s="1"/>
  <c r="A95" i="3"/>
  <c r="Y95" i="3"/>
  <c r="CU95" i="3"/>
  <c r="CY95" i="3"/>
  <c r="CZ95" i="3"/>
  <c r="DB95" i="3" s="1"/>
  <c r="DA95" i="3"/>
  <c r="DC95" i="3"/>
  <c r="A96" i="3"/>
  <c r="Y96" i="3"/>
  <c r="CX96" i="3" s="1"/>
  <c r="CU96" i="3"/>
  <c r="CV96" i="3"/>
  <c r="CY96" i="3"/>
  <c r="CZ96" i="3"/>
  <c r="DB96" i="3" s="1"/>
  <c r="DA96" i="3"/>
  <c r="DC96" i="3"/>
  <c r="DF96" i="3"/>
  <c r="A97" i="3"/>
  <c r="Y97" i="3"/>
  <c r="CX97" i="3" s="1"/>
  <c r="CU97" i="3"/>
  <c r="CV97" i="3"/>
  <c r="CY97" i="3"/>
  <c r="CZ97" i="3"/>
  <c r="DA97" i="3"/>
  <c r="DB97" i="3"/>
  <c r="DC97" i="3"/>
  <c r="DG97" i="3"/>
  <c r="A98" i="3"/>
  <c r="Y98" i="3"/>
  <c r="CV98" i="3" s="1"/>
  <c r="CU98" i="3"/>
  <c r="CY98" i="3"/>
  <c r="CZ98" i="3"/>
  <c r="DA98" i="3"/>
  <c r="DB98" i="3"/>
  <c r="DC98" i="3"/>
  <c r="A99" i="3"/>
  <c r="Y99" i="3"/>
  <c r="CX99" i="3" s="1"/>
  <c r="DH99" i="3" s="1"/>
  <c r="CU99" i="3"/>
  <c r="CY99" i="3"/>
  <c r="CZ99" i="3"/>
  <c r="DA99" i="3"/>
  <c r="DB99" i="3"/>
  <c r="DC99" i="3"/>
  <c r="DF99" i="3"/>
  <c r="A100" i="3"/>
  <c r="Y100" i="3"/>
  <c r="CU100" i="3"/>
  <c r="CV100" i="3"/>
  <c r="CX100" i="3"/>
  <c r="DI100" i="3" s="1"/>
  <c r="CY100" i="3"/>
  <c r="CZ100" i="3"/>
  <c r="DB100" i="3" s="1"/>
  <c r="DA100" i="3"/>
  <c r="DC100" i="3"/>
  <c r="DF100" i="3"/>
  <c r="DG100" i="3"/>
  <c r="DJ100" i="3"/>
  <c r="A101" i="3"/>
  <c r="Y101" i="3"/>
  <c r="CU101" i="3"/>
  <c r="CV101" i="3"/>
  <c r="CX101" i="3"/>
  <c r="DF101" i="3" s="1"/>
  <c r="CY101" i="3"/>
  <c r="CZ101" i="3"/>
  <c r="DA101" i="3"/>
  <c r="DB101" i="3"/>
  <c r="DC101" i="3"/>
  <c r="DI101" i="3"/>
  <c r="DJ101" i="3" s="1"/>
  <c r="A102" i="3"/>
  <c r="Y102" i="3"/>
  <c r="CU102" i="3"/>
  <c r="CV102" i="3"/>
  <c r="CX102" i="3"/>
  <c r="CY102" i="3"/>
  <c r="CZ102" i="3"/>
  <c r="DA102" i="3"/>
  <c r="DB102" i="3"/>
  <c r="DC102" i="3"/>
  <c r="DH102" i="3"/>
  <c r="DI102" i="3"/>
  <c r="DJ102" i="3" s="1"/>
  <c r="A103" i="3"/>
  <c r="Y103" i="3"/>
  <c r="CU103" i="3"/>
  <c r="CY103" i="3"/>
  <c r="CZ103" i="3"/>
  <c r="DB103" i="3" s="1"/>
  <c r="DA103" i="3"/>
  <c r="DC103" i="3"/>
  <c r="A104" i="3"/>
  <c r="Y104" i="3"/>
  <c r="CU104" i="3"/>
  <c r="CV104" i="3"/>
  <c r="CX104" i="3"/>
  <c r="CY104" i="3"/>
  <c r="CZ104" i="3"/>
  <c r="DB104" i="3" s="1"/>
  <c r="DA104" i="3"/>
  <c r="DC104" i="3"/>
  <c r="DF104" i="3"/>
  <c r="DG104" i="3"/>
  <c r="DH104" i="3"/>
  <c r="DI104" i="3"/>
  <c r="DJ104" i="3"/>
  <c r="A105" i="3"/>
  <c r="Y105" i="3"/>
  <c r="CX105" i="3" s="1"/>
  <c r="CU105" i="3"/>
  <c r="CV105" i="3"/>
  <c r="CY105" i="3"/>
  <c r="CZ105" i="3"/>
  <c r="DA105" i="3"/>
  <c r="DB105" i="3"/>
  <c r="DC105" i="3"/>
  <c r="DG105" i="3"/>
  <c r="A106" i="3"/>
  <c r="Y106" i="3"/>
  <c r="CV106" i="3" s="1"/>
  <c r="CU106" i="3"/>
  <c r="CY106" i="3"/>
  <c r="CZ106" i="3"/>
  <c r="DA106" i="3"/>
  <c r="DB106" i="3"/>
  <c r="DC106" i="3"/>
  <c r="A107" i="3"/>
  <c r="Y107" i="3"/>
  <c r="CX107" i="3" s="1"/>
  <c r="DH107" i="3" s="1"/>
  <c r="CU107" i="3"/>
  <c r="CY107" i="3"/>
  <c r="CZ107" i="3"/>
  <c r="DA107" i="3"/>
  <c r="DB107" i="3"/>
  <c r="DC107" i="3"/>
  <c r="DF107" i="3"/>
  <c r="A108" i="3"/>
  <c r="Y108" i="3"/>
  <c r="CU108" i="3"/>
  <c r="CV108" i="3"/>
  <c r="CX108" i="3"/>
  <c r="DI108" i="3" s="1"/>
  <c r="CY108" i="3"/>
  <c r="CZ108" i="3"/>
  <c r="DB108" i="3" s="1"/>
  <c r="DA108" i="3"/>
  <c r="DC108" i="3"/>
  <c r="DF108" i="3"/>
  <c r="DG108" i="3"/>
  <c r="DJ108" i="3"/>
  <c r="A109" i="3"/>
  <c r="Y109" i="3"/>
  <c r="CU109" i="3"/>
  <c r="CV109" i="3"/>
  <c r="CX109" i="3"/>
  <c r="DG109" i="3" s="1"/>
  <c r="CY109" i="3"/>
  <c r="CZ109" i="3"/>
  <c r="DA109" i="3"/>
  <c r="DB109" i="3"/>
  <c r="DC109" i="3"/>
  <c r="DH109" i="3"/>
  <c r="DI109" i="3"/>
  <c r="DJ109" i="3" s="1"/>
  <c r="A110" i="3"/>
  <c r="Y110" i="3"/>
  <c r="CU110" i="3"/>
  <c r="CV110" i="3"/>
  <c r="CX110" i="3"/>
  <c r="DF110" i="3" s="1"/>
  <c r="CY110" i="3"/>
  <c r="CZ110" i="3"/>
  <c r="DB110" i="3" s="1"/>
  <c r="DA110" i="3"/>
  <c r="DC110" i="3"/>
  <c r="DG110" i="3"/>
  <c r="DH110" i="3"/>
  <c r="DI110" i="3"/>
  <c r="DJ110" i="3" s="1"/>
  <c r="A111" i="3"/>
  <c r="Y111" i="3"/>
  <c r="CV111" i="3" s="1"/>
  <c r="CU111" i="3"/>
  <c r="CY111" i="3"/>
  <c r="CZ111" i="3"/>
  <c r="DB111" i="3" s="1"/>
  <c r="DA111" i="3"/>
  <c r="DC111" i="3"/>
  <c r="A112" i="3"/>
  <c r="Y112" i="3"/>
  <c r="CU112" i="3"/>
  <c r="CV112" i="3"/>
  <c r="CX112" i="3"/>
  <c r="CY112" i="3"/>
  <c r="CZ112" i="3"/>
  <c r="DB112" i="3" s="1"/>
  <c r="DA112" i="3"/>
  <c r="DC112" i="3"/>
  <c r="DF112" i="3"/>
  <c r="DG112" i="3"/>
  <c r="DH112" i="3"/>
  <c r="DI112" i="3"/>
  <c r="DJ112" i="3"/>
  <c r="A113" i="3"/>
  <c r="Y113" i="3"/>
  <c r="CX113" i="3" s="1"/>
  <c r="CU113" i="3"/>
  <c r="CY113" i="3"/>
  <c r="CZ113" i="3"/>
  <c r="DA113" i="3"/>
  <c r="DB113" i="3"/>
  <c r="DC113" i="3"/>
  <c r="DG113" i="3"/>
  <c r="A114" i="3"/>
  <c r="Y114" i="3"/>
  <c r="CV114" i="3" s="1"/>
  <c r="CU114" i="3"/>
  <c r="CX114" i="3"/>
  <c r="DF114" i="3" s="1"/>
  <c r="CY114" i="3"/>
  <c r="CZ114" i="3"/>
  <c r="DA114" i="3"/>
  <c r="DB114" i="3"/>
  <c r="DC114" i="3"/>
  <c r="A115" i="3"/>
  <c r="Y115" i="3"/>
  <c r="CX115" i="3" s="1"/>
  <c r="DH115" i="3" s="1"/>
  <c r="CU115" i="3"/>
  <c r="CY115" i="3"/>
  <c r="CZ115" i="3"/>
  <c r="DA115" i="3"/>
  <c r="DB115" i="3"/>
  <c r="DC115" i="3"/>
  <c r="DF115" i="3"/>
  <c r="A116" i="3"/>
  <c r="Y116" i="3"/>
  <c r="CV116" i="3" s="1"/>
  <c r="CU116" i="3"/>
  <c r="CX116" i="3"/>
  <c r="DI116" i="3" s="1"/>
  <c r="CY116" i="3"/>
  <c r="CZ116" i="3"/>
  <c r="DB116" i="3" s="1"/>
  <c r="DA116" i="3"/>
  <c r="DC116" i="3"/>
  <c r="DJ116" i="3"/>
  <c r="A117" i="3"/>
  <c r="Y117" i="3"/>
  <c r="CU117" i="3"/>
  <c r="CV117" i="3"/>
  <c r="CX117" i="3"/>
  <c r="DI117" i="3" s="1"/>
  <c r="DJ117" i="3" s="1"/>
  <c r="CY117" i="3"/>
  <c r="CZ117" i="3"/>
  <c r="DA117" i="3"/>
  <c r="DB117" i="3"/>
  <c r="DC117" i="3"/>
  <c r="DF117" i="3"/>
  <c r="DG117" i="3"/>
  <c r="DH117" i="3"/>
  <c r="A118" i="3"/>
  <c r="Y118" i="3"/>
  <c r="CU118" i="3"/>
  <c r="CV118" i="3"/>
  <c r="CX118" i="3"/>
  <c r="DF118" i="3" s="1"/>
  <c r="CY118" i="3"/>
  <c r="CZ118" i="3"/>
  <c r="DB118" i="3" s="1"/>
  <c r="DA118" i="3"/>
  <c r="DC118" i="3"/>
  <c r="DG118" i="3"/>
  <c r="DI118" i="3"/>
  <c r="DJ118" i="3" s="1"/>
  <c r="A119" i="3"/>
  <c r="Y119" i="3"/>
  <c r="CV119" i="3" s="1"/>
  <c r="CU119" i="3"/>
  <c r="CX119" i="3"/>
  <c r="DH119" i="3" s="1"/>
  <c r="CY119" i="3"/>
  <c r="CZ119" i="3"/>
  <c r="DB119" i="3" s="1"/>
  <c r="DA119" i="3"/>
  <c r="DC119" i="3"/>
  <c r="A120" i="3"/>
  <c r="Y120" i="3"/>
  <c r="CU120" i="3"/>
  <c r="CV120" i="3"/>
  <c r="CX120" i="3"/>
  <c r="CY120" i="3"/>
  <c r="CZ120" i="3"/>
  <c r="DA120" i="3"/>
  <c r="DB120" i="3"/>
  <c r="DC120" i="3"/>
  <c r="DF120" i="3"/>
  <c r="DG120" i="3"/>
  <c r="DH120" i="3"/>
  <c r="DI120" i="3"/>
  <c r="DJ120" i="3" s="1"/>
  <c r="A121" i="3"/>
  <c r="Y121" i="3"/>
  <c r="CV121" i="3" s="1"/>
  <c r="CU121" i="3"/>
  <c r="CY121" i="3"/>
  <c r="CZ121" i="3"/>
  <c r="DB121" i="3" s="1"/>
  <c r="DA121" i="3"/>
  <c r="DC121" i="3"/>
  <c r="A122" i="3"/>
  <c r="Y122" i="3"/>
  <c r="CV122" i="3" s="1"/>
  <c r="CU122" i="3"/>
  <c r="CY122" i="3"/>
  <c r="CZ122" i="3"/>
  <c r="DA122" i="3"/>
  <c r="DB122" i="3"/>
  <c r="DC122" i="3"/>
  <c r="A123" i="3"/>
  <c r="Y123" i="3"/>
  <c r="CX123" i="3" s="1"/>
  <c r="DH123" i="3" s="1"/>
  <c r="CU123" i="3"/>
  <c r="CY123" i="3"/>
  <c r="CZ123" i="3"/>
  <c r="DB123" i="3" s="1"/>
  <c r="DA123" i="3"/>
  <c r="DC123" i="3"/>
  <c r="DF123" i="3"/>
  <c r="A124" i="3"/>
  <c r="Y124" i="3"/>
  <c r="CU124" i="3"/>
  <c r="CV124" i="3"/>
  <c r="CX124" i="3"/>
  <c r="DI124" i="3" s="1"/>
  <c r="CY124" i="3"/>
  <c r="CZ124" i="3"/>
  <c r="DB124" i="3" s="1"/>
  <c r="DA124" i="3"/>
  <c r="DC124" i="3"/>
  <c r="DH124" i="3"/>
  <c r="DJ124" i="3"/>
  <c r="A125" i="3"/>
  <c r="Y125" i="3"/>
  <c r="CU125" i="3"/>
  <c r="CV125" i="3"/>
  <c r="CX125" i="3"/>
  <c r="DI125" i="3" s="1"/>
  <c r="DJ125" i="3" s="1"/>
  <c r="CY125" i="3"/>
  <c r="CZ125" i="3"/>
  <c r="DA125" i="3"/>
  <c r="DB125" i="3"/>
  <c r="DC125" i="3"/>
  <c r="DF125" i="3"/>
  <c r="DG125" i="3"/>
  <c r="DH125" i="3"/>
  <c r="A126" i="3"/>
  <c r="Y126" i="3"/>
  <c r="CV126" i="3" s="1"/>
  <c r="CU126" i="3"/>
  <c r="CY126" i="3"/>
  <c r="CZ126" i="3"/>
  <c r="DA126" i="3"/>
  <c r="DB126" i="3"/>
  <c r="DC126" i="3"/>
  <c r="A127" i="3"/>
  <c r="Y127" i="3"/>
  <c r="CV127" i="3" s="1"/>
  <c r="CU127" i="3"/>
  <c r="CX127" i="3"/>
  <c r="DG127" i="3" s="1"/>
  <c r="CY127" i="3"/>
  <c r="CZ127" i="3"/>
  <c r="DB127" i="3" s="1"/>
  <c r="DA127" i="3"/>
  <c r="DC127" i="3"/>
  <c r="DI127" i="3"/>
  <c r="DJ127" i="3" s="1"/>
  <c r="A128" i="3"/>
  <c r="Y128" i="3"/>
  <c r="CU128" i="3"/>
  <c r="CV128" i="3"/>
  <c r="CX128" i="3"/>
  <c r="CY128" i="3"/>
  <c r="CZ128" i="3"/>
  <c r="DB128" i="3" s="1"/>
  <c r="DA128" i="3"/>
  <c r="DC128" i="3"/>
  <c r="DF128" i="3"/>
  <c r="DG128" i="3"/>
  <c r="DH128" i="3"/>
  <c r="DI128" i="3"/>
  <c r="DJ128" i="3"/>
  <c r="A129" i="3"/>
  <c r="Y129" i="3"/>
  <c r="CU129" i="3"/>
  <c r="CV129" i="3"/>
  <c r="CX129" i="3"/>
  <c r="CY129" i="3"/>
  <c r="CZ129" i="3"/>
  <c r="DA129" i="3"/>
  <c r="DB129" i="3"/>
  <c r="DC129" i="3"/>
  <c r="DG129" i="3"/>
  <c r="DH129" i="3"/>
  <c r="A130" i="3"/>
  <c r="Y130" i="3"/>
  <c r="CV130" i="3" s="1"/>
  <c r="CU130" i="3"/>
  <c r="CX130" i="3"/>
  <c r="CY130" i="3"/>
  <c r="CZ130" i="3"/>
  <c r="DA130" i="3"/>
  <c r="DB130" i="3"/>
  <c r="DC130" i="3"/>
  <c r="A131" i="3"/>
  <c r="Y131" i="3"/>
  <c r="CX131" i="3" s="1"/>
  <c r="DH131" i="3" s="1"/>
  <c r="CU131" i="3"/>
  <c r="CY131" i="3"/>
  <c r="CZ131" i="3"/>
  <c r="DA131" i="3"/>
  <c r="DB131" i="3"/>
  <c r="DC131" i="3"/>
  <c r="DF131" i="3"/>
  <c r="A132" i="3"/>
  <c r="Y132" i="3"/>
  <c r="CU132" i="3"/>
  <c r="CY132" i="3"/>
  <c r="CZ132" i="3"/>
  <c r="DB132" i="3" s="1"/>
  <c r="DA132" i="3"/>
  <c r="DC132" i="3"/>
  <c r="A133" i="3"/>
  <c r="Y133" i="3"/>
  <c r="CU133" i="3"/>
  <c r="CV133" i="3"/>
  <c r="CX133" i="3"/>
  <c r="CY133" i="3"/>
  <c r="CZ133" i="3"/>
  <c r="DA133" i="3"/>
  <c r="DB133" i="3"/>
  <c r="DC133" i="3"/>
  <c r="DH133" i="3"/>
  <c r="DI133" i="3"/>
  <c r="DJ133" i="3" s="1"/>
  <c r="A134" i="3"/>
  <c r="Y134" i="3"/>
  <c r="CV134" i="3" s="1"/>
  <c r="CU134" i="3"/>
  <c r="CY134" i="3"/>
  <c r="CZ134" i="3"/>
  <c r="DB134" i="3" s="1"/>
  <c r="DA134" i="3"/>
  <c r="DC134" i="3"/>
  <c r="A135" i="3"/>
  <c r="Y135" i="3"/>
  <c r="CU135" i="3"/>
  <c r="CY135" i="3"/>
  <c r="CZ135" i="3"/>
  <c r="DB135" i="3" s="1"/>
  <c r="DA135" i="3"/>
  <c r="DC135" i="3"/>
  <c r="A136" i="3"/>
  <c r="Y136" i="3"/>
  <c r="CU136" i="3"/>
  <c r="CV136" i="3"/>
  <c r="CX136" i="3"/>
  <c r="CY136" i="3"/>
  <c r="CZ136" i="3"/>
  <c r="DA136" i="3"/>
  <c r="DB136" i="3"/>
  <c r="DC136" i="3"/>
  <c r="DF136" i="3"/>
  <c r="DG136" i="3"/>
  <c r="DH136" i="3"/>
  <c r="DI136" i="3"/>
  <c r="DJ136" i="3" s="1"/>
  <c r="A137" i="3"/>
  <c r="Y137" i="3"/>
  <c r="CX137" i="3" s="1"/>
  <c r="CU137" i="3"/>
  <c r="CY137" i="3"/>
  <c r="CZ137" i="3"/>
  <c r="DB137" i="3" s="1"/>
  <c r="DA137" i="3"/>
  <c r="DC137" i="3"/>
  <c r="A138" i="3"/>
  <c r="Y138" i="3"/>
  <c r="CU138" i="3"/>
  <c r="CY138" i="3"/>
  <c r="CZ138" i="3"/>
  <c r="DA138" i="3"/>
  <c r="DB138" i="3"/>
  <c r="DC138" i="3"/>
  <c r="A139" i="3"/>
  <c r="Y139" i="3"/>
  <c r="CV139" i="3" s="1"/>
  <c r="CU139" i="3"/>
  <c r="CX139" i="3"/>
  <c r="CY139" i="3"/>
  <c r="CZ139" i="3"/>
  <c r="DA139" i="3"/>
  <c r="DB139" i="3"/>
  <c r="DC139" i="3"/>
  <c r="DH139" i="3"/>
  <c r="DI139" i="3"/>
  <c r="DJ139" i="3" s="1"/>
  <c r="A140" i="3"/>
  <c r="Y140" i="3"/>
  <c r="CX140" i="3" s="1"/>
  <c r="CU140" i="3"/>
  <c r="CY140" i="3"/>
  <c r="CZ140" i="3"/>
  <c r="DB140" i="3" s="1"/>
  <c r="DA140" i="3"/>
  <c r="DC140" i="3"/>
  <c r="A141" i="3"/>
  <c r="Y141" i="3"/>
  <c r="CU141" i="3"/>
  <c r="CY141" i="3"/>
  <c r="CZ141" i="3"/>
  <c r="DB141" i="3" s="1"/>
  <c r="DA141" i="3"/>
  <c r="DC141" i="3"/>
  <c r="A142" i="3"/>
  <c r="Y142" i="3"/>
  <c r="CU142" i="3"/>
  <c r="CV142" i="3"/>
  <c r="CX142" i="3"/>
  <c r="DI142" i="3" s="1"/>
  <c r="DJ142" i="3" s="1"/>
  <c r="CY142" i="3"/>
  <c r="CZ142" i="3"/>
  <c r="DA142" i="3"/>
  <c r="DB142" i="3"/>
  <c r="DC142" i="3"/>
  <c r="DF142" i="3"/>
  <c r="DG142" i="3"/>
  <c r="DH142" i="3"/>
  <c r="A143" i="3"/>
  <c r="Y143" i="3"/>
  <c r="CU143" i="3"/>
  <c r="CV143" i="3"/>
  <c r="CX143" i="3"/>
  <c r="CY143" i="3"/>
  <c r="CZ143" i="3"/>
  <c r="DA143" i="3"/>
  <c r="DB143" i="3"/>
  <c r="DC143" i="3"/>
  <c r="A144" i="3"/>
  <c r="Y144" i="3"/>
  <c r="CV144" i="3" s="1"/>
  <c r="CU144" i="3"/>
  <c r="CX144" i="3"/>
  <c r="DG144" i="3" s="1"/>
  <c r="CY144" i="3"/>
  <c r="CZ144" i="3"/>
  <c r="DB144" i="3" s="1"/>
  <c r="DA144" i="3"/>
  <c r="DC144" i="3"/>
  <c r="DF144" i="3"/>
  <c r="A145" i="3"/>
  <c r="Y145" i="3"/>
  <c r="CX145" i="3" s="1"/>
  <c r="DH145" i="3" s="1"/>
  <c r="CU145" i="3"/>
  <c r="CV145" i="3"/>
  <c r="CY145" i="3"/>
  <c r="CZ145" i="3"/>
  <c r="DB145" i="3" s="1"/>
  <c r="DA145" i="3"/>
  <c r="DC145" i="3"/>
  <c r="DG145" i="3"/>
  <c r="A146" i="3"/>
  <c r="Y146" i="3"/>
  <c r="CU146" i="3"/>
  <c r="CV146" i="3"/>
  <c r="CX146" i="3"/>
  <c r="DH146" i="3" s="1"/>
  <c r="CY146" i="3"/>
  <c r="CZ146" i="3"/>
  <c r="DB146" i="3" s="1"/>
  <c r="DA146" i="3"/>
  <c r="DC146" i="3"/>
  <c r="DG146" i="3"/>
  <c r="A147" i="3"/>
  <c r="Y147" i="3"/>
  <c r="CV147" i="3" s="1"/>
  <c r="CU147" i="3"/>
  <c r="CX147" i="3"/>
  <c r="CY147" i="3"/>
  <c r="CZ147" i="3"/>
  <c r="DA147" i="3"/>
  <c r="DB147" i="3"/>
  <c r="DC147" i="3"/>
  <c r="DH147" i="3"/>
  <c r="DI147" i="3"/>
  <c r="DJ147" i="3" s="1"/>
  <c r="A148" i="3"/>
  <c r="Y148" i="3"/>
  <c r="CU148" i="3"/>
  <c r="CY148" i="3"/>
  <c r="CZ148" i="3"/>
  <c r="DA148" i="3"/>
  <c r="DB148" i="3"/>
  <c r="DC148" i="3"/>
  <c r="A149" i="3"/>
  <c r="Y149" i="3"/>
  <c r="CU149" i="3"/>
  <c r="CY149" i="3"/>
  <c r="CZ149" i="3"/>
  <c r="DB149" i="3" s="1"/>
  <c r="DA149" i="3"/>
  <c r="DC149" i="3"/>
  <c r="A150" i="3"/>
  <c r="Y150" i="3"/>
  <c r="CU150" i="3"/>
  <c r="CV150" i="3"/>
  <c r="CX150" i="3"/>
  <c r="DI150" i="3" s="1"/>
  <c r="DJ150" i="3" s="1"/>
  <c r="CY150" i="3"/>
  <c r="CZ150" i="3"/>
  <c r="DA150" i="3"/>
  <c r="DB150" i="3"/>
  <c r="DC150" i="3"/>
  <c r="DF150" i="3"/>
  <c r="DG150" i="3"/>
  <c r="DH150" i="3"/>
  <c r="A151" i="3"/>
  <c r="Y151" i="3"/>
  <c r="CX151" i="3" s="1"/>
  <c r="CU151" i="3"/>
  <c r="CY151" i="3"/>
  <c r="CZ151" i="3"/>
  <c r="DA151" i="3"/>
  <c r="DB151" i="3"/>
  <c r="DC151" i="3"/>
  <c r="A152" i="3"/>
  <c r="Y152" i="3"/>
  <c r="CV152" i="3" s="1"/>
  <c r="CU152" i="3"/>
  <c r="CY152" i="3"/>
  <c r="CZ152" i="3"/>
  <c r="DB152" i="3" s="1"/>
  <c r="DA152" i="3"/>
  <c r="DC152" i="3"/>
  <c r="A153" i="3"/>
  <c r="Y153" i="3"/>
  <c r="CX153" i="3" s="1"/>
  <c r="DH153" i="3" s="1"/>
  <c r="CU153" i="3"/>
  <c r="CV153" i="3"/>
  <c r="CY153" i="3"/>
  <c r="CZ153" i="3"/>
  <c r="DB153" i="3" s="1"/>
  <c r="DA153" i="3"/>
  <c r="DC153" i="3"/>
  <c r="DF153" i="3"/>
  <c r="DG153" i="3"/>
  <c r="DI153" i="3"/>
  <c r="DJ153" i="3"/>
  <c r="A154" i="3"/>
  <c r="Y154" i="3"/>
  <c r="CU154" i="3"/>
  <c r="CV154" i="3"/>
  <c r="CX154" i="3"/>
  <c r="CY154" i="3"/>
  <c r="CZ154" i="3"/>
  <c r="DB154" i="3" s="1"/>
  <c r="DA154" i="3"/>
  <c r="DC154" i="3"/>
  <c r="DH154" i="3"/>
  <c r="A155" i="3"/>
  <c r="Y155" i="3"/>
  <c r="CV155" i="3" s="1"/>
  <c r="CU155" i="3"/>
  <c r="CX155" i="3"/>
  <c r="CY155" i="3"/>
  <c r="CZ155" i="3"/>
  <c r="DA155" i="3"/>
  <c r="DB155" i="3"/>
  <c r="DC155" i="3"/>
  <c r="A156" i="3"/>
  <c r="Y156" i="3"/>
  <c r="CU156" i="3"/>
  <c r="CY156" i="3"/>
  <c r="CZ156" i="3"/>
  <c r="DB156" i="3" s="1"/>
  <c r="DA156" i="3"/>
  <c r="DC156" i="3"/>
  <c r="A157" i="3"/>
  <c r="Y157" i="3"/>
  <c r="CU157" i="3"/>
  <c r="CY157" i="3"/>
  <c r="CZ157" i="3"/>
  <c r="DB157" i="3" s="1"/>
  <c r="DA157" i="3"/>
  <c r="DC157" i="3"/>
  <c r="A158" i="3"/>
  <c r="Y158" i="3"/>
  <c r="CU158" i="3"/>
  <c r="CV158" i="3"/>
  <c r="CX158" i="3"/>
  <c r="DI158" i="3" s="1"/>
  <c r="DJ158" i="3" s="1"/>
  <c r="CY158" i="3"/>
  <c r="CZ158" i="3"/>
  <c r="DA158" i="3"/>
  <c r="DB158" i="3"/>
  <c r="DC158" i="3"/>
  <c r="DF158" i="3"/>
  <c r="DG158" i="3"/>
  <c r="DH158" i="3"/>
  <c r="A159" i="3"/>
  <c r="Y159" i="3"/>
  <c r="CU159" i="3"/>
  <c r="CV159" i="3"/>
  <c r="CX159" i="3"/>
  <c r="CY159" i="3"/>
  <c r="CZ159" i="3"/>
  <c r="DA159" i="3"/>
  <c r="DB159" i="3"/>
  <c r="DC159" i="3"/>
  <c r="A160" i="3"/>
  <c r="Y160" i="3"/>
  <c r="CV160" i="3" s="1"/>
  <c r="CU160" i="3"/>
  <c r="CX160" i="3"/>
  <c r="DG160" i="3" s="1"/>
  <c r="CY160" i="3"/>
  <c r="CZ160" i="3"/>
  <c r="DB160" i="3" s="1"/>
  <c r="DA160" i="3"/>
  <c r="DC160" i="3"/>
  <c r="DF160" i="3"/>
  <c r="A161" i="3"/>
  <c r="Y161" i="3"/>
  <c r="CX161" i="3" s="1"/>
  <c r="DH161" i="3" s="1"/>
  <c r="CU161" i="3"/>
  <c r="CV161" i="3"/>
  <c r="CY161" i="3"/>
  <c r="CZ161" i="3"/>
  <c r="DB161" i="3" s="1"/>
  <c r="DA161" i="3"/>
  <c r="DC161" i="3"/>
  <c r="DG161" i="3"/>
  <c r="A162" i="3"/>
  <c r="Y162" i="3"/>
  <c r="CU162" i="3"/>
  <c r="CV162" i="3"/>
  <c r="CX162" i="3"/>
  <c r="CY162" i="3"/>
  <c r="CZ162" i="3"/>
  <c r="DB162" i="3" s="1"/>
  <c r="DA162" i="3"/>
  <c r="DC162" i="3"/>
  <c r="DG162" i="3"/>
  <c r="A163" i="3"/>
  <c r="Y163" i="3"/>
  <c r="CV163" i="3" s="1"/>
  <c r="CU163" i="3"/>
  <c r="CX163" i="3"/>
  <c r="CY163" i="3"/>
  <c r="CZ163" i="3"/>
  <c r="DA163" i="3"/>
  <c r="DB163" i="3"/>
  <c r="DC163" i="3"/>
  <c r="DH163" i="3"/>
  <c r="DI163" i="3"/>
  <c r="DJ163" i="3" s="1"/>
  <c r="A164" i="3"/>
  <c r="Y164" i="3"/>
  <c r="CU164" i="3"/>
  <c r="CY164" i="3"/>
  <c r="CZ164" i="3"/>
  <c r="DA164" i="3"/>
  <c r="DB164" i="3"/>
  <c r="DC164" i="3"/>
  <c r="A165" i="3"/>
  <c r="Y165" i="3"/>
  <c r="CU165" i="3"/>
  <c r="CY165" i="3"/>
  <c r="CZ165" i="3"/>
  <c r="DB165" i="3" s="1"/>
  <c r="DA165" i="3"/>
  <c r="DC165" i="3"/>
  <c r="A166" i="3"/>
  <c r="Y166" i="3"/>
  <c r="CU166" i="3"/>
  <c r="CV166" i="3"/>
  <c r="CX166" i="3"/>
  <c r="DI166" i="3" s="1"/>
  <c r="DJ166" i="3" s="1"/>
  <c r="CY166" i="3"/>
  <c r="CZ166" i="3"/>
  <c r="DA166" i="3"/>
  <c r="DB166" i="3"/>
  <c r="DC166" i="3"/>
  <c r="DF166" i="3"/>
  <c r="DG166" i="3"/>
  <c r="DH166" i="3"/>
  <c r="A167" i="3"/>
  <c r="Y167" i="3"/>
  <c r="CV167" i="3" s="1"/>
  <c r="CU167" i="3"/>
  <c r="CY167" i="3"/>
  <c r="CZ167" i="3"/>
  <c r="DA167" i="3"/>
  <c r="DB167" i="3"/>
  <c r="DC167" i="3"/>
  <c r="A168" i="3"/>
  <c r="Y168" i="3"/>
  <c r="CV168" i="3" s="1"/>
  <c r="CU168" i="3"/>
  <c r="CY168" i="3"/>
  <c r="CZ168" i="3"/>
  <c r="DB168" i="3" s="1"/>
  <c r="DA168" i="3"/>
  <c r="DC168" i="3"/>
  <c r="A169" i="3"/>
  <c r="Y169" i="3"/>
  <c r="CX169" i="3" s="1"/>
  <c r="DH169" i="3" s="1"/>
  <c r="CU169" i="3"/>
  <c r="CV169" i="3"/>
  <c r="CY169" i="3"/>
  <c r="CZ169" i="3"/>
  <c r="DB169" i="3" s="1"/>
  <c r="DA169" i="3"/>
  <c r="DC169" i="3"/>
  <c r="DF169" i="3"/>
  <c r="DG169" i="3"/>
  <c r="DI169" i="3"/>
  <c r="DJ169" i="3"/>
  <c r="A170" i="3"/>
  <c r="Y170" i="3"/>
  <c r="CU170" i="3"/>
  <c r="CV170" i="3"/>
  <c r="CX170" i="3"/>
  <c r="CY170" i="3"/>
  <c r="CZ170" i="3"/>
  <c r="DB170" i="3" s="1"/>
  <c r="DA170" i="3"/>
  <c r="DC170" i="3"/>
  <c r="DH170" i="3"/>
  <c r="A171" i="3"/>
  <c r="Y171" i="3"/>
  <c r="CV171" i="3" s="1"/>
  <c r="CU171" i="3"/>
  <c r="CX171" i="3"/>
  <c r="CY171" i="3"/>
  <c r="CZ171" i="3"/>
  <c r="DA171" i="3"/>
  <c r="DB171" i="3"/>
  <c r="DC171" i="3"/>
  <c r="A172" i="3"/>
  <c r="Y172" i="3"/>
  <c r="CU172" i="3"/>
  <c r="CY172" i="3"/>
  <c r="CZ172" i="3"/>
  <c r="DB172" i="3" s="1"/>
  <c r="DA172" i="3"/>
  <c r="DC172" i="3"/>
  <c r="A173" i="3"/>
  <c r="Y173" i="3"/>
  <c r="CU173" i="3"/>
  <c r="CY173" i="3"/>
  <c r="CZ173" i="3"/>
  <c r="DB173" i="3" s="1"/>
  <c r="DA173" i="3"/>
  <c r="DC173" i="3"/>
  <c r="A174" i="3"/>
  <c r="Y174" i="3"/>
  <c r="CU174" i="3"/>
  <c r="CV174" i="3"/>
  <c r="CX174" i="3"/>
  <c r="DI174" i="3" s="1"/>
  <c r="DJ174" i="3" s="1"/>
  <c r="CY174" i="3"/>
  <c r="CZ174" i="3"/>
  <c r="DA174" i="3"/>
  <c r="DB174" i="3"/>
  <c r="DC174" i="3"/>
  <c r="DF174" i="3"/>
  <c r="DG174" i="3"/>
  <c r="DH174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B26" i="1"/>
  <c r="C26" i="1"/>
  <c r="E26" i="1"/>
  <c r="F26" i="1"/>
  <c r="G26" i="1"/>
  <c r="R26" i="1"/>
  <c r="S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AO26" i="1"/>
  <c r="AS26" i="1"/>
  <c r="AT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BZ26" i="1"/>
  <c r="CA26" i="1"/>
  <c r="CB26" i="1"/>
  <c r="CC26" i="1"/>
  <c r="CD26" i="1"/>
  <c r="CE26" i="1"/>
  <c r="CF26" i="1"/>
  <c r="CG26" i="1"/>
  <c r="CH26" i="1"/>
  <c r="CI26" i="1"/>
  <c r="CJ26" i="1"/>
  <c r="CK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K26" i="1"/>
  <c r="EL26" i="1"/>
  <c r="EO26" i="1"/>
  <c r="ES26" i="1"/>
  <c r="ET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B28" i="1"/>
  <c r="C28" i="1"/>
  <c r="D28" i="1"/>
  <c r="D26" i="1" s="1"/>
  <c r="F28" i="1"/>
  <c r="G28" i="1"/>
  <c r="O28" i="1"/>
  <c r="F30" i="1" s="1"/>
  <c r="P28" i="1"/>
  <c r="Q28" i="1"/>
  <c r="Q26" i="1" s="1"/>
  <c r="R28" i="1"/>
  <c r="S28" i="1"/>
  <c r="T28" i="1"/>
  <c r="U28" i="1"/>
  <c r="U26" i="1" s="1"/>
  <c r="V28" i="1"/>
  <c r="V26" i="1" s="1"/>
  <c r="W28" i="1"/>
  <c r="W26" i="1" s="1"/>
  <c r="X28" i="1"/>
  <c r="Y28" i="1"/>
  <c r="AO28" i="1"/>
  <c r="AP28" i="1"/>
  <c r="AP26" i="1" s="1"/>
  <c r="AQ28" i="1"/>
  <c r="AR28" i="1"/>
  <c r="AR26" i="1" s="1"/>
  <c r="AS28" i="1"/>
  <c r="AT28" i="1"/>
  <c r="F46" i="1" s="1"/>
  <c r="AU28" i="1"/>
  <c r="AV28" i="1"/>
  <c r="AV26" i="1" s="1"/>
  <c r="AW28" i="1"/>
  <c r="AW26" i="1" s="1"/>
  <c r="AX28" i="1"/>
  <c r="AX26" i="1" s="1"/>
  <c r="AY28" i="1"/>
  <c r="F36" i="1" s="1"/>
  <c r="AZ28" i="1"/>
  <c r="AZ26" i="1" s="1"/>
  <c r="BA28" i="1"/>
  <c r="BA26" i="1" s="1"/>
  <c r="BB28" i="1"/>
  <c r="BB26" i="1" s="1"/>
  <c r="BC28" i="1"/>
  <c r="BD28" i="1"/>
  <c r="BD26" i="1" s="1"/>
  <c r="DG28" i="1"/>
  <c r="DG26" i="1" s="1"/>
  <c r="DH28" i="1"/>
  <c r="DH26" i="1" s="1"/>
  <c r="DI28" i="1"/>
  <c r="P40" i="1" s="1"/>
  <c r="DJ28" i="1"/>
  <c r="DJ26" i="1" s="1"/>
  <c r="DK28" i="1"/>
  <c r="DK26" i="1" s="1"/>
  <c r="DL28" i="1"/>
  <c r="DL26" i="1" s="1"/>
  <c r="DM28" i="1"/>
  <c r="P50" i="1" s="1"/>
  <c r="DN28" i="1"/>
  <c r="DN26" i="1" s="1"/>
  <c r="DO28" i="1"/>
  <c r="DO26" i="1" s="1"/>
  <c r="DP28" i="1"/>
  <c r="DP26" i="1" s="1"/>
  <c r="DQ28" i="1"/>
  <c r="P55" i="1" s="1"/>
  <c r="EG28" i="1"/>
  <c r="P32" i="1" s="1"/>
  <c r="EH28" i="1"/>
  <c r="EH26" i="1" s="1"/>
  <c r="EI28" i="1"/>
  <c r="EI26" i="1" s="1"/>
  <c r="EJ28" i="1"/>
  <c r="EK28" i="1"/>
  <c r="EL28" i="1"/>
  <c r="EM28" i="1"/>
  <c r="EM26" i="1" s="1"/>
  <c r="EN28" i="1"/>
  <c r="EN26" i="1" s="1"/>
  <c r="EO28" i="1"/>
  <c r="EP28" i="1"/>
  <c r="EP26" i="1" s="1"/>
  <c r="EQ28" i="1"/>
  <c r="P36" i="1" s="1"/>
  <c r="ER28" i="1"/>
  <c r="ER26" i="1" s="1"/>
  <c r="ES28" i="1"/>
  <c r="P48" i="1" s="1"/>
  <c r="ET28" i="1"/>
  <c r="EU28" i="1"/>
  <c r="EU26" i="1" s="1"/>
  <c r="EV28" i="1"/>
  <c r="EV26" i="1" s="1"/>
  <c r="P30" i="1"/>
  <c r="P31" i="1"/>
  <c r="F32" i="1"/>
  <c r="F33" i="1"/>
  <c r="F34" i="1"/>
  <c r="P34" i="1"/>
  <c r="F35" i="1"/>
  <c r="P35" i="1"/>
  <c r="F37" i="1"/>
  <c r="P37" i="1"/>
  <c r="F39" i="1"/>
  <c r="F40" i="1"/>
  <c r="F41" i="1"/>
  <c r="P41" i="1"/>
  <c r="F42" i="1"/>
  <c r="P42" i="1"/>
  <c r="F43" i="1"/>
  <c r="P43" i="1"/>
  <c r="F45" i="1"/>
  <c r="P45" i="1"/>
  <c r="P46" i="1"/>
  <c r="P47" i="1"/>
  <c r="P49" i="1"/>
  <c r="F50" i="1"/>
  <c r="F51" i="1"/>
  <c r="P51" i="1"/>
  <c r="P52" i="1"/>
  <c r="F53" i="1"/>
  <c r="F55" i="1"/>
  <c r="D58" i="1"/>
  <c r="B60" i="1"/>
  <c r="E60" i="1"/>
  <c r="F60" i="1"/>
  <c r="Q60" i="1"/>
  <c r="R60" i="1"/>
  <c r="U60" i="1"/>
  <c r="Y60" i="1"/>
  <c r="Z60" i="1"/>
  <c r="AA60" i="1"/>
  <c r="AB60" i="1"/>
  <c r="AC60" i="1"/>
  <c r="AD60" i="1"/>
  <c r="AE60" i="1"/>
  <c r="AF60" i="1"/>
  <c r="AG60" i="1"/>
  <c r="AH60" i="1"/>
  <c r="AI60" i="1"/>
  <c r="AJ60" i="1"/>
  <c r="AK60" i="1"/>
  <c r="AL60" i="1"/>
  <c r="AM60" i="1"/>
  <c r="AN60" i="1"/>
  <c r="AO60" i="1"/>
  <c r="AR60" i="1"/>
  <c r="AS60" i="1"/>
  <c r="AV60" i="1"/>
  <c r="AW60" i="1"/>
  <c r="AZ60" i="1"/>
  <c r="BA60" i="1"/>
  <c r="BD60" i="1"/>
  <c r="BE60" i="1"/>
  <c r="BF60" i="1"/>
  <c r="BG60" i="1"/>
  <c r="BH60" i="1"/>
  <c r="BI60" i="1"/>
  <c r="BJ60" i="1"/>
  <c r="BK60" i="1"/>
  <c r="BL60" i="1"/>
  <c r="BM60" i="1"/>
  <c r="BN60" i="1"/>
  <c r="BO60" i="1"/>
  <c r="BP60" i="1"/>
  <c r="BQ60" i="1"/>
  <c r="BR60" i="1"/>
  <c r="BS60" i="1"/>
  <c r="BT60" i="1"/>
  <c r="BU60" i="1"/>
  <c r="BV60" i="1"/>
  <c r="BW60" i="1"/>
  <c r="BX60" i="1"/>
  <c r="BY60" i="1"/>
  <c r="BZ60" i="1"/>
  <c r="CA60" i="1"/>
  <c r="CB60" i="1"/>
  <c r="CC60" i="1"/>
  <c r="CD60" i="1"/>
  <c r="CE60" i="1"/>
  <c r="CF60" i="1"/>
  <c r="CG60" i="1"/>
  <c r="CH60" i="1"/>
  <c r="CI60" i="1"/>
  <c r="CJ60" i="1"/>
  <c r="CK60" i="1"/>
  <c r="CL60" i="1"/>
  <c r="CM60" i="1"/>
  <c r="CN60" i="1"/>
  <c r="CO60" i="1"/>
  <c r="CP60" i="1"/>
  <c r="CQ60" i="1"/>
  <c r="CR60" i="1"/>
  <c r="CS60" i="1"/>
  <c r="CT60" i="1"/>
  <c r="CU60" i="1"/>
  <c r="CV60" i="1"/>
  <c r="CW60" i="1"/>
  <c r="CX60" i="1"/>
  <c r="CY60" i="1"/>
  <c r="CZ60" i="1"/>
  <c r="DA60" i="1"/>
  <c r="DB60" i="1"/>
  <c r="DC60" i="1"/>
  <c r="DD60" i="1"/>
  <c r="DE60" i="1"/>
  <c r="DF60" i="1"/>
  <c r="DR60" i="1"/>
  <c r="DS60" i="1"/>
  <c r="DT60" i="1"/>
  <c r="DU60" i="1"/>
  <c r="DV60" i="1"/>
  <c r="DW60" i="1"/>
  <c r="DX60" i="1"/>
  <c r="DY60" i="1"/>
  <c r="DZ60" i="1"/>
  <c r="EA60" i="1"/>
  <c r="EB60" i="1"/>
  <c r="EC60" i="1"/>
  <c r="ED60" i="1"/>
  <c r="EE60" i="1"/>
  <c r="EF60" i="1"/>
  <c r="EG60" i="1"/>
  <c r="EK60" i="1"/>
  <c r="EL60" i="1"/>
  <c r="EO60" i="1"/>
  <c r="ES60" i="1"/>
  <c r="ET60" i="1"/>
  <c r="EW60" i="1"/>
  <c r="EX60" i="1"/>
  <c r="EY60" i="1"/>
  <c r="EZ60" i="1"/>
  <c r="FA60" i="1"/>
  <c r="FB60" i="1"/>
  <c r="FC60" i="1"/>
  <c r="FD60" i="1"/>
  <c r="FE60" i="1"/>
  <c r="FF60" i="1"/>
  <c r="FG60" i="1"/>
  <c r="FH60" i="1"/>
  <c r="FI60" i="1"/>
  <c r="FJ60" i="1"/>
  <c r="FK60" i="1"/>
  <c r="FL60" i="1"/>
  <c r="FM60" i="1"/>
  <c r="FN60" i="1"/>
  <c r="FO60" i="1"/>
  <c r="FP60" i="1"/>
  <c r="FQ60" i="1"/>
  <c r="FR60" i="1"/>
  <c r="FS60" i="1"/>
  <c r="FT60" i="1"/>
  <c r="FU60" i="1"/>
  <c r="FV60" i="1"/>
  <c r="FW60" i="1"/>
  <c r="FX60" i="1"/>
  <c r="FY60" i="1"/>
  <c r="FZ60" i="1"/>
  <c r="GA60" i="1"/>
  <c r="GB60" i="1"/>
  <c r="GC60" i="1"/>
  <c r="GD60" i="1"/>
  <c r="GE60" i="1"/>
  <c r="GF60" i="1"/>
  <c r="GG60" i="1"/>
  <c r="GH60" i="1"/>
  <c r="GI60" i="1"/>
  <c r="GJ60" i="1"/>
  <c r="GK60" i="1"/>
  <c r="GL60" i="1"/>
  <c r="GM60" i="1"/>
  <c r="GN60" i="1"/>
  <c r="GO60" i="1"/>
  <c r="GP60" i="1"/>
  <c r="GQ60" i="1"/>
  <c r="GR60" i="1"/>
  <c r="GS60" i="1"/>
  <c r="GT60" i="1"/>
  <c r="GU60" i="1"/>
  <c r="GV60" i="1"/>
  <c r="GW60" i="1"/>
  <c r="GX60" i="1"/>
  <c r="B62" i="1"/>
  <c r="C62" i="1"/>
  <c r="C60" i="1" s="1"/>
  <c r="D62" i="1"/>
  <c r="D60" i="1" s="1"/>
  <c r="F62" i="1"/>
  <c r="G62" i="1"/>
  <c r="G60" i="1" s="1"/>
  <c r="O62" i="1"/>
  <c r="O60" i="1" s="1"/>
  <c r="P62" i="1"/>
  <c r="Q62" i="1"/>
  <c r="R62" i="1"/>
  <c r="S62" i="1"/>
  <c r="S60" i="1" s="1"/>
  <c r="T62" i="1"/>
  <c r="U62" i="1"/>
  <c r="V62" i="1"/>
  <c r="V60" i="1" s="1"/>
  <c r="W62" i="1"/>
  <c r="W60" i="1" s="1"/>
  <c r="X62" i="1"/>
  <c r="Y62" i="1"/>
  <c r="AO62" i="1"/>
  <c r="AP62" i="1"/>
  <c r="AP60" i="1" s="1"/>
  <c r="AQ62" i="1"/>
  <c r="AR62" i="1"/>
  <c r="F90" i="1" s="1"/>
  <c r="AS62" i="1"/>
  <c r="AT62" i="1"/>
  <c r="F80" i="1" s="1"/>
  <c r="AU62" i="1"/>
  <c r="AV62" i="1"/>
  <c r="AW62" i="1"/>
  <c r="AX62" i="1"/>
  <c r="AX60" i="1" s="1"/>
  <c r="AY62" i="1"/>
  <c r="AZ62" i="1"/>
  <c r="BA62" i="1"/>
  <c r="F82" i="1" s="1"/>
  <c r="BB62" i="1"/>
  <c r="BB60" i="1" s="1"/>
  <c r="BC62" i="1"/>
  <c r="BD62" i="1"/>
  <c r="DG62" i="1"/>
  <c r="DG60" i="1" s="1"/>
  <c r="DH62" i="1"/>
  <c r="DH60" i="1" s="1"/>
  <c r="DI62" i="1"/>
  <c r="P74" i="1" s="1"/>
  <c r="DJ62" i="1"/>
  <c r="DJ60" i="1" s="1"/>
  <c r="DK62" i="1"/>
  <c r="DK60" i="1" s="1"/>
  <c r="DL62" i="1"/>
  <c r="DL60" i="1" s="1"/>
  <c r="DM62" i="1"/>
  <c r="P84" i="1" s="1"/>
  <c r="DN62" i="1"/>
  <c r="DN60" i="1" s="1"/>
  <c r="DO62" i="1"/>
  <c r="DO60" i="1" s="1"/>
  <c r="DP62" i="1"/>
  <c r="DP60" i="1" s="1"/>
  <c r="DQ62" i="1"/>
  <c r="DQ60" i="1" s="1"/>
  <c r="EG62" i="1"/>
  <c r="P66" i="1" s="1"/>
  <c r="EH62" i="1"/>
  <c r="EH60" i="1" s="1"/>
  <c r="EI62" i="1"/>
  <c r="EI60" i="1" s="1"/>
  <c r="EJ62" i="1"/>
  <c r="EK62" i="1"/>
  <c r="EL62" i="1"/>
  <c r="EM62" i="1"/>
  <c r="EM60" i="1" s="1"/>
  <c r="EN62" i="1"/>
  <c r="EN60" i="1" s="1"/>
  <c r="EO62" i="1"/>
  <c r="EP62" i="1"/>
  <c r="EP60" i="1" s="1"/>
  <c r="EQ62" i="1"/>
  <c r="P70" i="1" s="1"/>
  <c r="ER62" i="1"/>
  <c r="ER60" i="1" s="1"/>
  <c r="ES62" i="1"/>
  <c r="P82" i="1" s="1"/>
  <c r="ET62" i="1"/>
  <c r="EU62" i="1"/>
  <c r="EU60" i="1" s="1"/>
  <c r="EV62" i="1"/>
  <c r="EV60" i="1" s="1"/>
  <c r="P64" i="1"/>
  <c r="P65" i="1"/>
  <c r="F66" i="1"/>
  <c r="F67" i="1"/>
  <c r="P67" i="1"/>
  <c r="F68" i="1"/>
  <c r="P68" i="1"/>
  <c r="F69" i="1"/>
  <c r="P69" i="1"/>
  <c r="F71" i="1"/>
  <c r="P71" i="1"/>
  <c r="F73" i="1"/>
  <c r="F74" i="1"/>
  <c r="F75" i="1"/>
  <c r="P75" i="1"/>
  <c r="F76" i="1"/>
  <c r="P76" i="1"/>
  <c r="F77" i="1"/>
  <c r="P77" i="1"/>
  <c r="F79" i="1"/>
  <c r="P79" i="1"/>
  <c r="P80" i="1"/>
  <c r="P81" i="1"/>
  <c r="P83" i="1"/>
  <c r="F84" i="1"/>
  <c r="F85" i="1"/>
  <c r="P85" i="1"/>
  <c r="P86" i="1"/>
  <c r="F87" i="1"/>
  <c r="F89" i="1"/>
  <c r="P89" i="1"/>
  <c r="D92" i="1"/>
  <c r="B94" i="1"/>
  <c r="E94" i="1"/>
  <c r="F94" i="1"/>
  <c r="Q94" i="1"/>
  <c r="R94" i="1"/>
  <c r="U94" i="1"/>
  <c r="Y94" i="1"/>
  <c r="Z94" i="1"/>
  <c r="AA94" i="1"/>
  <c r="AB94" i="1"/>
  <c r="AC94" i="1"/>
  <c r="AD94" i="1"/>
  <c r="AE94" i="1"/>
  <c r="AF94" i="1"/>
  <c r="AG94" i="1"/>
  <c r="AH94" i="1"/>
  <c r="AI94" i="1"/>
  <c r="AJ94" i="1"/>
  <c r="AK94" i="1"/>
  <c r="AL94" i="1"/>
  <c r="AM94" i="1"/>
  <c r="AN94" i="1"/>
  <c r="AO94" i="1"/>
  <c r="AR94" i="1"/>
  <c r="AS94" i="1"/>
  <c r="AV94" i="1"/>
  <c r="AW94" i="1"/>
  <c r="AZ94" i="1"/>
  <c r="BA94" i="1"/>
  <c r="BD94" i="1"/>
  <c r="BE94" i="1"/>
  <c r="BF94" i="1"/>
  <c r="BG94" i="1"/>
  <c r="BH94" i="1"/>
  <c r="BI94" i="1"/>
  <c r="BJ94" i="1"/>
  <c r="BK94" i="1"/>
  <c r="BL94" i="1"/>
  <c r="BM94" i="1"/>
  <c r="BN94" i="1"/>
  <c r="BO94" i="1"/>
  <c r="BP94" i="1"/>
  <c r="BQ94" i="1"/>
  <c r="BR94" i="1"/>
  <c r="BS94" i="1"/>
  <c r="BT94" i="1"/>
  <c r="BU94" i="1"/>
  <c r="BV94" i="1"/>
  <c r="BW94" i="1"/>
  <c r="BX94" i="1"/>
  <c r="BY94" i="1"/>
  <c r="BZ94" i="1"/>
  <c r="CA94" i="1"/>
  <c r="CB94" i="1"/>
  <c r="CC94" i="1"/>
  <c r="CD94" i="1"/>
  <c r="CE94" i="1"/>
  <c r="CF94" i="1"/>
  <c r="CG94" i="1"/>
  <c r="CH94" i="1"/>
  <c r="CI94" i="1"/>
  <c r="CJ94" i="1"/>
  <c r="CK94" i="1"/>
  <c r="CL94" i="1"/>
  <c r="CM94" i="1"/>
  <c r="CN94" i="1"/>
  <c r="CO94" i="1"/>
  <c r="CP94" i="1"/>
  <c r="CQ94" i="1"/>
  <c r="CR94" i="1"/>
  <c r="CS94" i="1"/>
  <c r="CT94" i="1"/>
  <c r="CU94" i="1"/>
  <c r="CV94" i="1"/>
  <c r="CW94" i="1"/>
  <c r="CX94" i="1"/>
  <c r="CY94" i="1"/>
  <c r="CZ94" i="1"/>
  <c r="DA94" i="1"/>
  <c r="DB94" i="1"/>
  <c r="DC94" i="1"/>
  <c r="DD94" i="1"/>
  <c r="DE94" i="1"/>
  <c r="DF94" i="1"/>
  <c r="DR94" i="1"/>
  <c r="DS94" i="1"/>
  <c r="DT94" i="1"/>
  <c r="DU94" i="1"/>
  <c r="DV94" i="1"/>
  <c r="DW94" i="1"/>
  <c r="DX94" i="1"/>
  <c r="DY94" i="1"/>
  <c r="DZ94" i="1"/>
  <c r="EA94" i="1"/>
  <c r="EB94" i="1"/>
  <c r="EC94" i="1"/>
  <c r="ED94" i="1"/>
  <c r="EE94" i="1"/>
  <c r="EF94" i="1"/>
  <c r="EG94" i="1"/>
  <c r="EK94" i="1"/>
  <c r="EO94" i="1"/>
  <c r="ES94" i="1"/>
  <c r="EW94" i="1"/>
  <c r="EX94" i="1"/>
  <c r="EY94" i="1"/>
  <c r="EZ94" i="1"/>
  <c r="FA94" i="1"/>
  <c r="FB94" i="1"/>
  <c r="FC94" i="1"/>
  <c r="FD94" i="1"/>
  <c r="FE94" i="1"/>
  <c r="FF94" i="1"/>
  <c r="FG94" i="1"/>
  <c r="FH94" i="1"/>
  <c r="FI94" i="1"/>
  <c r="FJ94" i="1"/>
  <c r="FK94" i="1"/>
  <c r="FL94" i="1"/>
  <c r="FM94" i="1"/>
  <c r="FN94" i="1"/>
  <c r="FO94" i="1"/>
  <c r="FP94" i="1"/>
  <c r="FQ94" i="1"/>
  <c r="FR94" i="1"/>
  <c r="FS94" i="1"/>
  <c r="FT94" i="1"/>
  <c r="FU94" i="1"/>
  <c r="FV94" i="1"/>
  <c r="FW94" i="1"/>
  <c r="FX94" i="1"/>
  <c r="FY94" i="1"/>
  <c r="FZ94" i="1"/>
  <c r="GA94" i="1"/>
  <c r="GB94" i="1"/>
  <c r="GC94" i="1"/>
  <c r="GD94" i="1"/>
  <c r="GE94" i="1"/>
  <c r="GF94" i="1"/>
  <c r="GG94" i="1"/>
  <c r="GH94" i="1"/>
  <c r="GI94" i="1"/>
  <c r="GJ94" i="1"/>
  <c r="GK94" i="1"/>
  <c r="GL94" i="1"/>
  <c r="GM94" i="1"/>
  <c r="GN94" i="1"/>
  <c r="GO94" i="1"/>
  <c r="GP94" i="1"/>
  <c r="GQ94" i="1"/>
  <c r="GR94" i="1"/>
  <c r="GS94" i="1"/>
  <c r="GT94" i="1"/>
  <c r="GU94" i="1"/>
  <c r="GV94" i="1"/>
  <c r="GW94" i="1"/>
  <c r="GX94" i="1"/>
  <c r="B96" i="1"/>
  <c r="C96" i="1"/>
  <c r="C94" i="1" s="1"/>
  <c r="D96" i="1"/>
  <c r="D94" i="1" s="1"/>
  <c r="F96" i="1"/>
  <c r="G96" i="1"/>
  <c r="G94" i="1" s="1"/>
  <c r="O96" i="1"/>
  <c r="O94" i="1" s="1"/>
  <c r="P96" i="1"/>
  <c r="Q96" i="1"/>
  <c r="R96" i="1"/>
  <c r="S96" i="1"/>
  <c r="S94" i="1" s="1"/>
  <c r="T96" i="1"/>
  <c r="U96" i="1"/>
  <c r="V96" i="1"/>
  <c r="V94" i="1" s="1"/>
  <c r="W96" i="1"/>
  <c r="W94" i="1" s="1"/>
  <c r="X96" i="1"/>
  <c r="Y96" i="1"/>
  <c r="AO96" i="1"/>
  <c r="AP96" i="1"/>
  <c r="AP94" i="1" s="1"/>
  <c r="AQ96" i="1"/>
  <c r="AR96" i="1"/>
  <c r="F124" i="1" s="1"/>
  <c r="AS96" i="1"/>
  <c r="AT96" i="1"/>
  <c r="F114" i="1" s="1"/>
  <c r="AU96" i="1"/>
  <c r="AV96" i="1"/>
  <c r="AW96" i="1"/>
  <c r="AX96" i="1"/>
  <c r="AX94" i="1" s="1"/>
  <c r="AY96" i="1"/>
  <c r="AZ96" i="1"/>
  <c r="BA96" i="1"/>
  <c r="F116" i="1" s="1"/>
  <c r="BB96" i="1"/>
  <c r="BB94" i="1" s="1"/>
  <c r="BC96" i="1"/>
  <c r="BD96" i="1"/>
  <c r="DG96" i="1"/>
  <c r="DG94" i="1" s="1"/>
  <c r="DH96" i="1"/>
  <c r="DH94" i="1" s="1"/>
  <c r="DI96" i="1"/>
  <c r="P108" i="1" s="1"/>
  <c r="DJ96" i="1"/>
  <c r="DJ94" i="1" s="1"/>
  <c r="DK96" i="1"/>
  <c r="DK94" i="1" s="1"/>
  <c r="DL96" i="1"/>
  <c r="DL94" i="1" s="1"/>
  <c r="DM96" i="1"/>
  <c r="P118" i="1" s="1"/>
  <c r="DN96" i="1"/>
  <c r="DN94" i="1" s="1"/>
  <c r="DO96" i="1"/>
  <c r="DO94" i="1" s="1"/>
  <c r="DP96" i="1"/>
  <c r="DP94" i="1" s="1"/>
  <c r="DQ96" i="1"/>
  <c r="DQ94" i="1" s="1"/>
  <c r="EG96" i="1"/>
  <c r="P100" i="1" s="1"/>
  <c r="EH96" i="1"/>
  <c r="EH94" i="1" s="1"/>
  <c r="EI96" i="1"/>
  <c r="EI94" i="1" s="1"/>
  <c r="EJ96" i="1"/>
  <c r="EK96" i="1"/>
  <c r="EL96" i="1"/>
  <c r="EL94" i="1" s="1"/>
  <c r="EM96" i="1"/>
  <c r="EM94" i="1" s="1"/>
  <c r="EN96" i="1"/>
  <c r="EN94" i="1" s="1"/>
  <c r="EO96" i="1"/>
  <c r="EP96" i="1"/>
  <c r="EP94" i="1" s="1"/>
  <c r="EQ96" i="1"/>
  <c r="P104" i="1" s="1"/>
  <c r="ER96" i="1"/>
  <c r="ER94" i="1" s="1"/>
  <c r="ES96" i="1"/>
  <c r="ET96" i="1"/>
  <c r="ET94" i="1" s="1"/>
  <c r="EU96" i="1"/>
  <c r="EU94" i="1" s="1"/>
  <c r="EV96" i="1"/>
  <c r="EV94" i="1" s="1"/>
  <c r="P98" i="1"/>
  <c r="P99" i="1"/>
  <c r="F100" i="1"/>
  <c r="F101" i="1"/>
  <c r="F102" i="1"/>
  <c r="P102" i="1"/>
  <c r="F103" i="1"/>
  <c r="P103" i="1"/>
  <c r="F105" i="1"/>
  <c r="P105" i="1"/>
  <c r="F107" i="1"/>
  <c r="F108" i="1"/>
  <c r="F109" i="1"/>
  <c r="P109" i="1"/>
  <c r="F110" i="1"/>
  <c r="P110" i="1"/>
  <c r="F111" i="1"/>
  <c r="P111" i="1"/>
  <c r="F113" i="1"/>
  <c r="P113" i="1"/>
  <c r="P114" i="1"/>
  <c r="P115" i="1"/>
  <c r="P116" i="1"/>
  <c r="P117" i="1"/>
  <c r="F118" i="1"/>
  <c r="F119" i="1"/>
  <c r="P119" i="1"/>
  <c r="P120" i="1"/>
  <c r="F121" i="1"/>
  <c r="P121" i="1"/>
  <c r="F123" i="1"/>
  <c r="D126" i="1"/>
  <c r="B128" i="1"/>
  <c r="E128" i="1"/>
  <c r="F128" i="1"/>
  <c r="Q128" i="1"/>
  <c r="R128" i="1"/>
  <c r="U128" i="1"/>
  <c r="Y128" i="1"/>
  <c r="Z128" i="1"/>
  <c r="AA128" i="1"/>
  <c r="AB128" i="1"/>
  <c r="AC128" i="1"/>
  <c r="AD128" i="1"/>
  <c r="AE128" i="1"/>
  <c r="AF128" i="1"/>
  <c r="AG128" i="1"/>
  <c r="AH128" i="1"/>
  <c r="AI128" i="1"/>
  <c r="AJ128" i="1"/>
  <c r="AK128" i="1"/>
  <c r="AL128" i="1"/>
  <c r="AM128" i="1"/>
  <c r="AN128" i="1"/>
  <c r="AO128" i="1"/>
  <c r="AR128" i="1"/>
  <c r="AS128" i="1"/>
  <c r="AV128" i="1"/>
  <c r="AW128" i="1"/>
  <c r="AZ128" i="1"/>
  <c r="BA128" i="1"/>
  <c r="BD128" i="1"/>
  <c r="BE128" i="1"/>
  <c r="BF128" i="1"/>
  <c r="BG128" i="1"/>
  <c r="BH128" i="1"/>
  <c r="BI128" i="1"/>
  <c r="BJ128" i="1"/>
  <c r="BK128" i="1"/>
  <c r="BL128" i="1"/>
  <c r="BM128" i="1"/>
  <c r="BN128" i="1"/>
  <c r="BO128" i="1"/>
  <c r="BP128" i="1"/>
  <c r="BQ128" i="1"/>
  <c r="BR128" i="1"/>
  <c r="BS128" i="1"/>
  <c r="BT128" i="1"/>
  <c r="BU128" i="1"/>
  <c r="BV128" i="1"/>
  <c r="BW128" i="1"/>
  <c r="BX128" i="1"/>
  <c r="BY128" i="1"/>
  <c r="BZ128" i="1"/>
  <c r="CA128" i="1"/>
  <c r="CB128" i="1"/>
  <c r="CC128" i="1"/>
  <c r="CD128" i="1"/>
  <c r="CE128" i="1"/>
  <c r="CF128" i="1"/>
  <c r="CG128" i="1"/>
  <c r="CH128" i="1"/>
  <c r="CI128" i="1"/>
  <c r="CJ128" i="1"/>
  <c r="CK128" i="1"/>
  <c r="CL128" i="1"/>
  <c r="CM128" i="1"/>
  <c r="CN128" i="1"/>
  <c r="CO128" i="1"/>
  <c r="CP128" i="1"/>
  <c r="CQ128" i="1"/>
  <c r="CR128" i="1"/>
  <c r="CS128" i="1"/>
  <c r="CT128" i="1"/>
  <c r="CU128" i="1"/>
  <c r="CV128" i="1"/>
  <c r="CW128" i="1"/>
  <c r="CX128" i="1"/>
  <c r="CY128" i="1"/>
  <c r="CZ128" i="1"/>
  <c r="DA128" i="1"/>
  <c r="DB128" i="1"/>
  <c r="DC128" i="1"/>
  <c r="DD128" i="1"/>
  <c r="DE128" i="1"/>
  <c r="DF128" i="1"/>
  <c r="DR128" i="1"/>
  <c r="DS128" i="1"/>
  <c r="DT128" i="1"/>
  <c r="DU128" i="1"/>
  <c r="DV128" i="1"/>
  <c r="DW128" i="1"/>
  <c r="DX128" i="1"/>
  <c r="DY128" i="1"/>
  <c r="DZ128" i="1"/>
  <c r="EA128" i="1"/>
  <c r="EB128" i="1"/>
  <c r="EC128" i="1"/>
  <c r="ED128" i="1"/>
  <c r="EE128" i="1"/>
  <c r="EF128" i="1"/>
  <c r="EG128" i="1"/>
  <c r="EK128" i="1"/>
  <c r="EN128" i="1"/>
  <c r="EO128" i="1"/>
  <c r="ES128" i="1"/>
  <c r="EV128" i="1"/>
  <c r="EW128" i="1"/>
  <c r="EX128" i="1"/>
  <c r="EY128" i="1"/>
  <c r="EZ128" i="1"/>
  <c r="FA128" i="1"/>
  <c r="FB128" i="1"/>
  <c r="FC128" i="1"/>
  <c r="FD128" i="1"/>
  <c r="FE128" i="1"/>
  <c r="FF128" i="1"/>
  <c r="FG128" i="1"/>
  <c r="FH128" i="1"/>
  <c r="FI128" i="1"/>
  <c r="FJ128" i="1"/>
  <c r="FK128" i="1"/>
  <c r="FL128" i="1"/>
  <c r="FM128" i="1"/>
  <c r="FN128" i="1"/>
  <c r="FO128" i="1"/>
  <c r="FP128" i="1"/>
  <c r="FQ128" i="1"/>
  <c r="FR128" i="1"/>
  <c r="FS128" i="1"/>
  <c r="FT128" i="1"/>
  <c r="FU128" i="1"/>
  <c r="FV128" i="1"/>
  <c r="FW128" i="1"/>
  <c r="FX128" i="1"/>
  <c r="FY128" i="1"/>
  <c r="FZ128" i="1"/>
  <c r="GA128" i="1"/>
  <c r="GB128" i="1"/>
  <c r="GC128" i="1"/>
  <c r="GD128" i="1"/>
  <c r="GE128" i="1"/>
  <c r="GF128" i="1"/>
  <c r="GG128" i="1"/>
  <c r="GH128" i="1"/>
  <c r="GI128" i="1"/>
  <c r="GJ128" i="1"/>
  <c r="GK128" i="1"/>
  <c r="GL128" i="1"/>
  <c r="GM128" i="1"/>
  <c r="GN128" i="1"/>
  <c r="GO128" i="1"/>
  <c r="GP128" i="1"/>
  <c r="GQ128" i="1"/>
  <c r="GR128" i="1"/>
  <c r="GS128" i="1"/>
  <c r="GT128" i="1"/>
  <c r="GU128" i="1"/>
  <c r="GV128" i="1"/>
  <c r="GW128" i="1"/>
  <c r="GX128" i="1"/>
  <c r="B130" i="1"/>
  <c r="C130" i="1"/>
  <c r="C128" i="1" s="1"/>
  <c r="D130" i="1"/>
  <c r="D128" i="1" s="1"/>
  <c r="F130" i="1"/>
  <c r="G130" i="1"/>
  <c r="G128" i="1" s="1"/>
  <c r="O130" i="1"/>
  <c r="P130" i="1"/>
  <c r="P128" i="1" s="1"/>
  <c r="Q130" i="1"/>
  <c r="R130" i="1"/>
  <c r="S130" i="1"/>
  <c r="S128" i="1" s="1"/>
  <c r="T130" i="1"/>
  <c r="T128" i="1" s="1"/>
  <c r="U130" i="1"/>
  <c r="V130" i="1"/>
  <c r="V128" i="1" s="1"/>
  <c r="W130" i="1"/>
  <c r="X130" i="1"/>
  <c r="X128" i="1" s="1"/>
  <c r="Y130" i="1"/>
  <c r="AO130" i="1"/>
  <c r="AP130" i="1"/>
  <c r="AP128" i="1" s="1"/>
  <c r="AQ130" i="1"/>
  <c r="AQ128" i="1" s="1"/>
  <c r="AR130" i="1"/>
  <c r="F158" i="1" s="1"/>
  <c r="AS130" i="1"/>
  <c r="AT130" i="1"/>
  <c r="AT128" i="1" s="1"/>
  <c r="AU130" i="1"/>
  <c r="AU128" i="1" s="1"/>
  <c r="AV130" i="1"/>
  <c r="AW130" i="1"/>
  <c r="AX130" i="1"/>
  <c r="AX128" i="1" s="1"/>
  <c r="AY130" i="1"/>
  <c r="AZ130" i="1"/>
  <c r="BA130" i="1"/>
  <c r="F150" i="1" s="1"/>
  <c r="BB130" i="1"/>
  <c r="BB128" i="1" s="1"/>
  <c r="BC130" i="1"/>
  <c r="BD130" i="1"/>
  <c r="DG130" i="1"/>
  <c r="DG128" i="1" s="1"/>
  <c r="DH130" i="1"/>
  <c r="DH128" i="1" s="1"/>
  <c r="DI130" i="1"/>
  <c r="P142" i="1" s="1"/>
  <c r="DJ130" i="1"/>
  <c r="DJ128" i="1" s="1"/>
  <c r="DK130" i="1"/>
  <c r="DK128" i="1" s="1"/>
  <c r="DL130" i="1"/>
  <c r="P151" i="1" s="1"/>
  <c r="DM130" i="1"/>
  <c r="DM128" i="1" s="1"/>
  <c r="DN130" i="1"/>
  <c r="DN128" i="1" s="1"/>
  <c r="DO130" i="1"/>
  <c r="DO128" i="1" s="1"/>
  <c r="DP130" i="1"/>
  <c r="DP128" i="1" s="1"/>
  <c r="DQ130" i="1"/>
  <c r="DQ128" i="1" s="1"/>
  <c r="EG130" i="1"/>
  <c r="P134" i="1" s="1"/>
  <c r="EH130" i="1"/>
  <c r="EH128" i="1" s="1"/>
  <c r="EI130" i="1"/>
  <c r="EI128" i="1" s="1"/>
  <c r="EJ130" i="1"/>
  <c r="P158" i="1" s="1"/>
  <c r="EK130" i="1"/>
  <c r="EL130" i="1"/>
  <c r="EL128" i="1" s="1"/>
  <c r="EM130" i="1"/>
  <c r="EM128" i="1" s="1"/>
  <c r="EN130" i="1"/>
  <c r="P135" i="1" s="1"/>
  <c r="EO130" i="1"/>
  <c r="EP130" i="1"/>
  <c r="EP128" i="1" s="1"/>
  <c r="EQ130" i="1"/>
  <c r="ER130" i="1"/>
  <c r="ER128" i="1" s="1"/>
  <c r="ES130" i="1"/>
  <c r="ET130" i="1"/>
  <c r="ET128" i="1" s="1"/>
  <c r="EU130" i="1"/>
  <c r="EV130" i="1"/>
  <c r="P132" i="1"/>
  <c r="F133" i="1"/>
  <c r="P133" i="1"/>
  <c r="F134" i="1"/>
  <c r="F135" i="1"/>
  <c r="F136" i="1"/>
  <c r="P136" i="1"/>
  <c r="P137" i="1"/>
  <c r="F139" i="1"/>
  <c r="P139" i="1"/>
  <c r="F141" i="1"/>
  <c r="P141" i="1"/>
  <c r="F142" i="1"/>
  <c r="P143" i="1"/>
  <c r="F144" i="1"/>
  <c r="P144" i="1"/>
  <c r="P145" i="1"/>
  <c r="F147" i="1"/>
  <c r="P147" i="1"/>
  <c r="P148" i="1"/>
  <c r="F149" i="1"/>
  <c r="P150" i="1"/>
  <c r="F151" i="1"/>
  <c r="F152" i="1"/>
  <c r="P152" i="1"/>
  <c r="F153" i="1"/>
  <c r="P153" i="1"/>
  <c r="P154" i="1"/>
  <c r="F155" i="1"/>
  <c r="P155" i="1"/>
  <c r="F156" i="1"/>
  <c r="F157" i="1"/>
  <c r="P157" i="1"/>
  <c r="D160" i="1"/>
  <c r="B162" i="1"/>
  <c r="C162" i="1"/>
  <c r="D162" i="1"/>
  <c r="E162" i="1"/>
  <c r="Q162" i="1"/>
  <c r="R162" i="1"/>
  <c r="Y162" i="1"/>
  <c r="Z162" i="1"/>
  <c r="AA162" i="1"/>
  <c r="AB162" i="1"/>
  <c r="AC162" i="1"/>
  <c r="AD162" i="1"/>
  <c r="AE162" i="1"/>
  <c r="AF162" i="1"/>
  <c r="AG162" i="1"/>
  <c r="AH162" i="1"/>
  <c r="AI162" i="1"/>
  <c r="AJ162" i="1"/>
  <c r="AK162" i="1"/>
  <c r="AL162" i="1"/>
  <c r="AM162" i="1"/>
  <c r="AN162" i="1"/>
  <c r="AO162" i="1"/>
  <c r="AP162" i="1"/>
  <c r="AQ162" i="1"/>
  <c r="AV162" i="1"/>
  <c r="AW162" i="1"/>
  <c r="AX162" i="1"/>
  <c r="BD162" i="1"/>
  <c r="BE162" i="1"/>
  <c r="BF162" i="1"/>
  <c r="BG162" i="1"/>
  <c r="BH162" i="1"/>
  <c r="BI162" i="1"/>
  <c r="BJ162" i="1"/>
  <c r="BK162" i="1"/>
  <c r="BL162" i="1"/>
  <c r="BM162" i="1"/>
  <c r="BN162" i="1"/>
  <c r="BO162" i="1"/>
  <c r="BP162" i="1"/>
  <c r="BQ162" i="1"/>
  <c r="BR162" i="1"/>
  <c r="BS162" i="1"/>
  <c r="BT162" i="1"/>
  <c r="BU162" i="1"/>
  <c r="BV162" i="1"/>
  <c r="BW162" i="1"/>
  <c r="BX162" i="1"/>
  <c r="BY162" i="1"/>
  <c r="BZ162" i="1"/>
  <c r="CA162" i="1"/>
  <c r="CB162" i="1"/>
  <c r="CC162" i="1"/>
  <c r="CD162" i="1"/>
  <c r="CE162" i="1"/>
  <c r="CF162" i="1"/>
  <c r="CG162" i="1"/>
  <c r="CH162" i="1"/>
  <c r="CI162" i="1"/>
  <c r="CJ162" i="1"/>
  <c r="CK162" i="1"/>
  <c r="CL162" i="1"/>
  <c r="CM162" i="1"/>
  <c r="CN162" i="1"/>
  <c r="CO162" i="1"/>
  <c r="CP162" i="1"/>
  <c r="CQ162" i="1"/>
  <c r="CR162" i="1"/>
  <c r="CS162" i="1"/>
  <c r="CT162" i="1"/>
  <c r="CU162" i="1"/>
  <c r="CV162" i="1"/>
  <c r="CW162" i="1"/>
  <c r="CX162" i="1"/>
  <c r="CY162" i="1"/>
  <c r="CZ162" i="1"/>
  <c r="DA162" i="1"/>
  <c r="DB162" i="1"/>
  <c r="DC162" i="1"/>
  <c r="DD162" i="1"/>
  <c r="DE162" i="1"/>
  <c r="DF162" i="1"/>
  <c r="DH162" i="1"/>
  <c r="DI162" i="1"/>
  <c r="DL162" i="1"/>
  <c r="DQ162" i="1"/>
  <c r="DR162" i="1"/>
  <c r="DS162" i="1"/>
  <c r="DT162" i="1"/>
  <c r="DU162" i="1"/>
  <c r="DV162" i="1"/>
  <c r="DW162" i="1"/>
  <c r="DX162" i="1"/>
  <c r="DY162" i="1"/>
  <c r="DZ162" i="1"/>
  <c r="EA162" i="1"/>
  <c r="EB162" i="1"/>
  <c r="EC162" i="1"/>
  <c r="ED162" i="1"/>
  <c r="EE162" i="1"/>
  <c r="EF162" i="1"/>
  <c r="EI162" i="1"/>
  <c r="EK162" i="1"/>
  <c r="EN162" i="1"/>
  <c r="EQ162" i="1"/>
  <c r="ER162" i="1"/>
  <c r="ES162" i="1"/>
  <c r="EW162" i="1"/>
  <c r="EX162" i="1"/>
  <c r="EY162" i="1"/>
  <c r="EZ162" i="1"/>
  <c r="FA162" i="1"/>
  <c r="FB162" i="1"/>
  <c r="FC162" i="1"/>
  <c r="FD162" i="1"/>
  <c r="FE162" i="1"/>
  <c r="FF162" i="1"/>
  <c r="FG162" i="1"/>
  <c r="FH162" i="1"/>
  <c r="FI162" i="1"/>
  <c r="FJ162" i="1"/>
  <c r="FK162" i="1"/>
  <c r="FL162" i="1"/>
  <c r="FM162" i="1"/>
  <c r="FN162" i="1"/>
  <c r="FO162" i="1"/>
  <c r="FP162" i="1"/>
  <c r="FQ162" i="1"/>
  <c r="FR162" i="1"/>
  <c r="FS162" i="1"/>
  <c r="FT162" i="1"/>
  <c r="FU162" i="1"/>
  <c r="FV162" i="1"/>
  <c r="FW162" i="1"/>
  <c r="FX162" i="1"/>
  <c r="FY162" i="1"/>
  <c r="FZ162" i="1"/>
  <c r="GA162" i="1"/>
  <c r="GB162" i="1"/>
  <c r="GC162" i="1"/>
  <c r="GD162" i="1"/>
  <c r="GE162" i="1"/>
  <c r="GF162" i="1"/>
  <c r="GG162" i="1"/>
  <c r="GH162" i="1"/>
  <c r="GI162" i="1"/>
  <c r="GJ162" i="1"/>
  <c r="GK162" i="1"/>
  <c r="GL162" i="1"/>
  <c r="GM162" i="1"/>
  <c r="GN162" i="1"/>
  <c r="GO162" i="1"/>
  <c r="GP162" i="1"/>
  <c r="GQ162" i="1"/>
  <c r="GR162" i="1"/>
  <c r="GS162" i="1"/>
  <c r="GT162" i="1"/>
  <c r="GU162" i="1"/>
  <c r="GV162" i="1"/>
  <c r="GW162" i="1"/>
  <c r="GX162" i="1"/>
  <c r="B164" i="1"/>
  <c r="C164" i="1"/>
  <c r="D164" i="1"/>
  <c r="F164" i="1"/>
  <c r="F162" i="1" s="1"/>
  <c r="G164" i="1"/>
  <c r="G162" i="1" s="1"/>
  <c r="O164" i="1"/>
  <c r="O162" i="1" s="1"/>
  <c r="P164" i="1"/>
  <c r="F167" i="1" s="1"/>
  <c r="Q164" i="1"/>
  <c r="R164" i="1"/>
  <c r="S164" i="1"/>
  <c r="S162" i="1" s="1"/>
  <c r="T164" i="1"/>
  <c r="T162" i="1" s="1"/>
  <c r="U164" i="1"/>
  <c r="U162" i="1" s="1"/>
  <c r="V164" i="1"/>
  <c r="V162" i="1" s="1"/>
  <c r="W164" i="1"/>
  <c r="W162" i="1" s="1"/>
  <c r="X164" i="1"/>
  <c r="X162" i="1" s="1"/>
  <c r="Y164" i="1"/>
  <c r="AO164" i="1"/>
  <c r="AP164" i="1"/>
  <c r="AQ164" i="1"/>
  <c r="AR164" i="1"/>
  <c r="AR162" i="1" s="1"/>
  <c r="AS164" i="1"/>
  <c r="F181" i="1" s="1"/>
  <c r="AT164" i="1"/>
  <c r="AT162" i="1" s="1"/>
  <c r="AU164" i="1"/>
  <c r="AU162" i="1" s="1"/>
  <c r="AV164" i="1"/>
  <c r="AW164" i="1"/>
  <c r="AX164" i="1"/>
  <c r="AY164" i="1"/>
  <c r="F172" i="1" s="1"/>
  <c r="AZ164" i="1"/>
  <c r="F175" i="1" s="1"/>
  <c r="BA164" i="1"/>
  <c r="BA162" i="1" s="1"/>
  <c r="BB164" i="1"/>
  <c r="BB162" i="1" s="1"/>
  <c r="BC164" i="1"/>
  <c r="BC162" i="1" s="1"/>
  <c r="BD164" i="1"/>
  <c r="DG164" i="1"/>
  <c r="DG162" i="1" s="1"/>
  <c r="DH164" i="1"/>
  <c r="DI164" i="1"/>
  <c r="P176" i="1" s="1"/>
  <c r="DJ164" i="1"/>
  <c r="DJ162" i="1" s="1"/>
  <c r="DK164" i="1"/>
  <c r="DK162" i="1" s="1"/>
  <c r="DL164" i="1"/>
  <c r="DM164" i="1"/>
  <c r="DM162" i="1" s="1"/>
  <c r="DN164" i="1"/>
  <c r="DN162" i="1" s="1"/>
  <c r="DO164" i="1"/>
  <c r="DO162" i="1" s="1"/>
  <c r="DP164" i="1"/>
  <c r="DP162" i="1" s="1"/>
  <c r="DQ164" i="1"/>
  <c r="EG164" i="1"/>
  <c r="P168" i="1" s="1"/>
  <c r="EH164" i="1"/>
  <c r="EH162" i="1" s="1"/>
  <c r="EI164" i="1"/>
  <c r="EJ164" i="1"/>
  <c r="P192" i="1" s="1"/>
  <c r="EK164" i="1"/>
  <c r="EL164" i="1"/>
  <c r="EL162" i="1" s="1"/>
  <c r="EM164" i="1"/>
  <c r="EM162" i="1" s="1"/>
  <c r="EN164" i="1"/>
  <c r="P169" i="1" s="1"/>
  <c r="EO164" i="1"/>
  <c r="EO162" i="1" s="1"/>
  <c r="EP164" i="1"/>
  <c r="EP162" i="1" s="1"/>
  <c r="EQ164" i="1"/>
  <c r="P172" i="1" s="1"/>
  <c r="ER164" i="1"/>
  <c r="ES164" i="1"/>
  <c r="ET164" i="1"/>
  <c r="ET162" i="1" s="1"/>
  <c r="EU164" i="1"/>
  <c r="EU162" i="1" s="1"/>
  <c r="EV164" i="1"/>
  <c r="EV162" i="1" s="1"/>
  <c r="F166" i="1"/>
  <c r="P166" i="1"/>
  <c r="P167" i="1"/>
  <c r="F168" i="1"/>
  <c r="F169" i="1"/>
  <c r="F170" i="1"/>
  <c r="P170" i="1"/>
  <c r="F171" i="1"/>
  <c r="F173" i="1"/>
  <c r="F174" i="1"/>
  <c r="P174" i="1"/>
  <c r="P175" i="1"/>
  <c r="F176" i="1"/>
  <c r="F177" i="1"/>
  <c r="P177" i="1"/>
  <c r="F178" i="1"/>
  <c r="F179" i="1"/>
  <c r="P179" i="1"/>
  <c r="F180" i="1"/>
  <c r="P180" i="1"/>
  <c r="P181" i="1"/>
  <c r="F182" i="1"/>
  <c r="P182" i="1"/>
  <c r="P183" i="1"/>
  <c r="F184" i="1"/>
  <c r="P184" i="1"/>
  <c r="F185" i="1"/>
  <c r="P185" i="1"/>
  <c r="P187" i="1"/>
  <c r="F188" i="1"/>
  <c r="P188" i="1"/>
  <c r="F189" i="1"/>
  <c r="P189" i="1"/>
  <c r="F190" i="1"/>
  <c r="P190" i="1"/>
  <c r="F191" i="1"/>
  <c r="P191" i="1"/>
  <c r="F192" i="1"/>
  <c r="B194" i="1"/>
  <c r="B22" i="1" s="1"/>
  <c r="C194" i="1"/>
  <c r="C22" i="1" s="1"/>
  <c r="D194" i="1"/>
  <c r="D22" i="1" s="1"/>
  <c r="F194" i="1"/>
  <c r="F22" i="1" s="1"/>
  <c r="G194" i="1"/>
  <c r="G22" i="1" s="1"/>
  <c r="O194" i="1"/>
  <c r="O22" i="1" s="1"/>
  <c r="P194" i="1"/>
  <c r="P22" i="1" s="1"/>
  <c r="Q194" i="1"/>
  <c r="Q22" i="1" s="1"/>
  <c r="R194" i="1"/>
  <c r="R22" i="1" s="1"/>
  <c r="S194" i="1"/>
  <c r="S22" i="1" s="1"/>
  <c r="T194" i="1"/>
  <c r="T22" i="1" s="1"/>
  <c r="V194" i="1"/>
  <c r="V22" i="1" s="1"/>
  <c r="W194" i="1"/>
  <c r="W22" i="1" s="1"/>
  <c r="X194" i="1"/>
  <c r="X22" i="1" s="1"/>
  <c r="Y194" i="1"/>
  <c r="Y22" i="1" s="1"/>
  <c r="AO194" i="1"/>
  <c r="AO22" i="1" s="1"/>
  <c r="AP194" i="1"/>
  <c r="AP22" i="1" s="1"/>
  <c r="AQ194" i="1"/>
  <c r="AQ22" i="1" s="1"/>
  <c r="AS194" i="1"/>
  <c r="AS22" i="1" s="1"/>
  <c r="AT194" i="1"/>
  <c r="AT22" i="1" s="1"/>
  <c r="AU194" i="1"/>
  <c r="AU22" i="1" s="1"/>
  <c r="AV194" i="1"/>
  <c r="AV22" i="1" s="1"/>
  <c r="AW194" i="1"/>
  <c r="AW22" i="1" s="1"/>
  <c r="AX194" i="1"/>
  <c r="AX22" i="1" s="1"/>
  <c r="AY194" i="1"/>
  <c r="AY22" i="1" s="1"/>
  <c r="BA194" i="1"/>
  <c r="BA22" i="1" s="1"/>
  <c r="BB194" i="1"/>
  <c r="BB22" i="1" s="1"/>
  <c r="BC194" i="1"/>
  <c r="BC22" i="1" s="1"/>
  <c r="BD194" i="1"/>
  <c r="BD22" i="1" s="1"/>
  <c r="DG194" i="1"/>
  <c r="DG22" i="1" s="1"/>
  <c r="DH194" i="1"/>
  <c r="DH22" i="1" s="1"/>
  <c r="DI194" i="1"/>
  <c r="DI22" i="1" s="1"/>
  <c r="DK194" i="1"/>
  <c r="DK22" i="1" s="1"/>
  <c r="DL194" i="1"/>
  <c r="DL22" i="1" s="1"/>
  <c r="DM194" i="1"/>
  <c r="P216" i="1" s="1"/>
  <c r="DN194" i="1"/>
  <c r="DN22" i="1" s="1"/>
  <c r="DO194" i="1"/>
  <c r="DO22" i="1" s="1"/>
  <c r="DP194" i="1"/>
  <c r="DP22" i="1" s="1"/>
  <c r="DQ194" i="1"/>
  <c r="DQ22" i="1" s="1"/>
  <c r="EH194" i="1"/>
  <c r="EH22" i="1" s="1"/>
  <c r="EI194" i="1"/>
  <c r="EI22" i="1" s="1"/>
  <c r="EJ194" i="1"/>
  <c r="EJ22" i="1" s="1"/>
  <c r="EK194" i="1"/>
  <c r="EK22" i="1" s="1"/>
  <c r="EL194" i="1"/>
  <c r="EL22" i="1" s="1"/>
  <c r="EM194" i="1"/>
  <c r="EM22" i="1" s="1"/>
  <c r="EN194" i="1"/>
  <c r="EN22" i="1" s="1"/>
  <c r="EP194" i="1"/>
  <c r="EP22" i="1" s="1"/>
  <c r="EQ194" i="1"/>
  <c r="EQ22" i="1" s="1"/>
  <c r="ER194" i="1"/>
  <c r="ER22" i="1" s="1"/>
  <c r="ES194" i="1"/>
  <c r="ES22" i="1" s="1"/>
  <c r="ET194" i="1"/>
  <c r="ET22" i="1" s="1"/>
  <c r="EU194" i="1"/>
  <c r="EU22" i="1" s="1"/>
  <c r="EV194" i="1"/>
  <c r="EV22" i="1" s="1"/>
  <c r="F197" i="1"/>
  <c r="P197" i="1"/>
  <c r="F199" i="1"/>
  <c r="P199" i="1"/>
  <c r="F201" i="1"/>
  <c r="P201" i="1"/>
  <c r="F203" i="1"/>
  <c r="P203" i="1"/>
  <c r="P205" i="1"/>
  <c r="F206" i="1"/>
  <c r="P206" i="1"/>
  <c r="P207" i="1"/>
  <c r="F209" i="1"/>
  <c r="P209" i="1"/>
  <c r="P210" i="1"/>
  <c r="F211" i="1"/>
  <c r="P211" i="1"/>
  <c r="F213" i="1"/>
  <c r="P213" i="1"/>
  <c r="P214" i="1"/>
  <c r="F215" i="1"/>
  <c r="F217" i="1"/>
  <c r="P217" i="1"/>
  <c r="P218" i="1"/>
  <c r="F219" i="1"/>
  <c r="P219" i="1"/>
  <c r="P220" i="1"/>
  <c r="F221" i="1"/>
  <c r="P221" i="1"/>
  <c r="P222" i="1"/>
  <c r="D224" i="1"/>
  <c r="E226" i="1"/>
  <c r="F226" i="1"/>
  <c r="Z226" i="1"/>
  <c r="AA226" i="1"/>
  <c r="AB226" i="1"/>
  <c r="AC226" i="1"/>
  <c r="AD226" i="1"/>
  <c r="AE226" i="1"/>
  <c r="AF226" i="1"/>
  <c r="AG226" i="1"/>
  <c r="AH226" i="1"/>
  <c r="AI226" i="1"/>
  <c r="AJ226" i="1"/>
  <c r="AK226" i="1"/>
  <c r="AL226" i="1"/>
  <c r="AM226" i="1"/>
  <c r="AN226" i="1"/>
  <c r="BE226" i="1"/>
  <c r="BF226" i="1"/>
  <c r="BG226" i="1"/>
  <c r="BH226" i="1"/>
  <c r="BI226" i="1"/>
  <c r="BJ226" i="1"/>
  <c r="BK226" i="1"/>
  <c r="BL226" i="1"/>
  <c r="BM226" i="1"/>
  <c r="BN226" i="1"/>
  <c r="BO226" i="1"/>
  <c r="BP226" i="1"/>
  <c r="BQ226" i="1"/>
  <c r="BR226" i="1"/>
  <c r="BS226" i="1"/>
  <c r="BT226" i="1"/>
  <c r="BU226" i="1"/>
  <c r="BV226" i="1"/>
  <c r="BW226" i="1"/>
  <c r="BX226" i="1"/>
  <c r="BY226" i="1"/>
  <c r="BZ226" i="1"/>
  <c r="CA226" i="1"/>
  <c r="CB226" i="1"/>
  <c r="CC226" i="1"/>
  <c r="CD226" i="1"/>
  <c r="CE226" i="1"/>
  <c r="CF226" i="1"/>
  <c r="CG226" i="1"/>
  <c r="CH226" i="1"/>
  <c r="CI226" i="1"/>
  <c r="CJ226" i="1"/>
  <c r="CK226" i="1"/>
  <c r="CL226" i="1"/>
  <c r="CM226" i="1"/>
  <c r="CN226" i="1"/>
  <c r="CO226" i="1"/>
  <c r="CP226" i="1"/>
  <c r="CQ226" i="1"/>
  <c r="CR226" i="1"/>
  <c r="CS226" i="1"/>
  <c r="CT226" i="1"/>
  <c r="CU226" i="1"/>
  <c r="CV226" i="1"/>
  <c r="CW226" i="1"/>
  <c r="CX226" i="1"/>
  <c r="CY226" i="1"/>
  <c r="CZ226" i="1"/>
  <c r="DA226" i="1"/>
  <c r="DB226" i="1"/>
  <c r="DC226" i="1"/>
  <c r="DD226" i="1"/>
  <c r="DE226" i="1"/>
  <c r="DF226" i="1"/>
  <c r="DR226" i="1"/>
  <c r="DS226" i="1"/>
  <c r="DT226" i="1"/>
  <c r="DU226" i="1"/>
  <c r="DV226" i="1"/>
  <c r="DW226" i="1"/>
  <c r="DX226" i="1"/>
  <c r="DY226" i="1"/>
  <c r="DZ226" i="1"/>
  <c r="EA226" i="1"/>
  <c r="EB226" i="1"/>
  <c r="EC226" i="1"/>
  <c r="ED226" i="1"/>
  <c r="EE226" i="1"/>
  <c r="EF226" i="1"/>
  <c r="EW226" i="1"/>
  <c r="EX226" i="1"/>
  <c r="EY226" i="1"/>
  <c r="EZ226" i="1"/>
  <c r="FA226" i="1"/>
  <c r="FB226" i="1"/>
  <c r="FC226" i="1"/>
  <c r="FD226" i="1"/>
  <c r="FE226" i="1"/>
  <c r="FF226" i="1"/>
  <c r="FG226" i="1"/>
  <c r="FH226" i="1"/>
  <c r="FI226" i="1"/>
  <c r="FJ226" i="1"/>
  <c r="FK226" i="1"/>
  <c r="FL226" i="1"/>
  <c r="FM226" i="1"/>
  <c r="FN226" i="1"/>
  <c r="FO226" i="1"/>
  <c r="FP226" i="1"/>
  <c r="FQ226" i="1"/>
  <c r="FR226" i="1"/>
  <c r="FS226" i="1"/>
  <c r="FT226" i="1"/>
  <c r="FU226" i="1"/>
  <c r="FV226" i="1"/>
  <c r="FW226" i="1"/>
  <c r="FX226" i="1"/>
  <c r="FY226" i="1"/>
  <c r="FZ226" i="1"/>
  <c r="GA226" i="1"/>
  <c r="GB226" i="1"/>
  <c r="GC226" i="1"/>
  <c r="GD226" i="1"/>
  <c r="GE226" i="1"/>
  <c r="GF226" i="1"/>
  <c r="GG226" i="1"/>
  <c r="GH226" i="1"/>
  <c r="GI226" i="1"/>
  <c r="GJ226" i="1"/>
  <c r="GK226" i="1"/>
  <c r="GL226" i="1"/>
  <c r="GM226" i="1"/>
  <c r="GN226" i="1"/>
  <c r="GO226" i="1"/>
  <c r="GP226" i="1"/>
  <c r="GQ226" i="1"/>
  <c r="GR226" i="1"/>
  <c r="GS226" i="1"/>
  <c r="GT226" i="1"/>
  <c r="GU226" i="1"/>
  <c r="GV226" i="1"/>
  <c r="GW226" i="1"/>
  <c r="GX226" i="1"/>
  <c r="D228" i="1"/>
  <c r="B230" i="1"/>
  <c r="E230" i="1"/>
  <c r="G230" i="1"/>
  <c r="R230" i="1"/>
  <c r="V230" i="1"/>
  <c r="Z230" i="1"/>
  <c r="AA230" i="1"/>
  <c r="AB230" i="1"/>
  <c r="AC230" i="1"/>
  <c r="AD230" i="1"/>
  <c r="AE230" i="1"/>
  <c r="AF230" i="1"/>
  <c r="AG230" i="1"/>
  <c r="AH230" i="1"/>
  <c r="AI230" i="1"/>
  <c r="AJ230" i="1"/>
  <c r="AK230" i="1"/>
  <c r="AL230" i="1"/>
  <c r="AM230" i="1"/>
  <c r="AN230" i="1"/>
  <c r="AO230" i="1"/>
  <c r="AS230" i="1"/>
  <c r="AT230" i="1"/>
  <c r="AW230" i="1"/>
  <c r="BA230" i="1"/>
  <c r="BB230" i="1"/>
  <c r="BE230" i="1"/>
  <c r="BF230" i="1"/>
  <c r="BG230" i="1"/>
  <c r="BH230" i="1"/>
  <c r="BI230" i="1"/>
  <c r="BJ230" i="1"/>
  <c r="BK230" i="1"/>
  <c r="BL230" i="1"/>
  <c r="BM230" i="1"/>
  <c r="BN230" i="1"/>
  <c r="BO230" i="1"/>
  <c r="BP230" i="1"/>
  <c r="BQ230" i="1"/>
  <c r="BR230" i="1"/>
  <c r="BS230" i="1"/>
  <c r="BT230" i="1"/>
  <c r="BU230" i="1"/>
  <c r="BV230" i="1"/>
  <c r="BW230" i="1"/>
  <c r="BX230" i="1"/>
  <c r="BY230" i="1"/>
  <c r="BZ230" i="1"/>
  <c r="CA230" i="1"/>
  <c r="CB230" i="1"/>
  <c r="CC230" i="1"/>
  <c r="CD230" i="1"/>
  <c r="CE230" i="1"/>
  <c r="CF230" i="1"/>
  <c r="CG230" i="1"/>
  <c r="CH230" i="1"/>
  <c r="CI230" i="1"/>
  <c r="CJ230" i="1"/>
  <c r="CK230" i="1"/>
  <c r="CL230" i="1"/>
  <c r="CM230" i="1"/>
  <c r="CN230" i="1"/>
  <c r="CO230" i="1"/>
  <c r="CP230" i="1"/>
  <c r="CQ230" i="1"/>
  <c r="CR230" i="1"/>
  <c r="CS230" i="1"/>
  <c r="CT230" i="1"/>
  <c r="CU230" i="1"/>
  <c r="CV230" i="1"/>
  <c r="CW230" i="1"/>
  <c r="CX230" i="1"/>
  <c r="CY230" i="1"/>
  <c r="CZ230" i="1"/>
  <c r="DA230" i="1"/>
  <c r="DB230" i="1"/>
  <c r="DC230" i="1"/>
  <c r="DD230" i="1"/>
  <c r="DE230" i="1"/>
  <c r="DF230" i="1"/>
  <c r="DR230" i="1"/>
  <c r="DS230" i="1"/>
  <c r="DT230" i="1"/>
  <c r="DU230" i="1"/>
  <c r="DV230" i="1"/>
  <c r="DW230" i="1"/>
  <c r="DX230" i="1"/>
  <c r="DY230" i="1"/>
  <c r="DZ230" i="1"/>
  <c r="EA230" i="1"/>
  <c r="EB230" i="1"/>
  <c r="EC230" i="1"/>
  <c r="ED230" i="1"/>
  <c r="EE230" i="1"/>
  <c r="EF230" i="1"/>
  <c r="EH230" i="1"/>
  <c r="EL230" i="1"/>
  <c r="EP230" i="1"/>
  <c r="ET230" i="1"/>
  <c r="EW230" i="1"/>
  <c r="EX230" i="1"/>
  <c r="EY230" i="1"/>
  <c r="EZ230" i="1"/>
  <c r="FA230" i="1"/>
  <c r="FB230" i="1"/>
  <c r="FC230" i="1"/>
  <c r="FD230" i="1"/>
  <c r="FE230" i="1"/>
  <c r="FF230" i="1"/>
  <c r="FG230" i="1"/>
  <c r="FH230" i="1"/>
  <c r="FI230" i="1"/>
  <c r="FJ230" i="1"/>
  <c r="FK230" i="1"/>
  <c r="FL230" i="1"/>
  <c r="FM230" i="1"/>
  <c r="FN230" i="1"/>
  <c r="FO230" i="1"/>
  <c r="FP230" i="1"/>
  <c r="FQ230" i="1"/>
  <c r="FR230" i="1"/>
  <c r="FS230" i="1"/>
  <c r="FT230" i="1"/>
  <c r="FU230" i="1"/>
  <c r="FV230" i="1"/>
  <c r="FW230" i="1"/>
  <c r="FX230" i="1"/>
  <c r="FY230" i="1"/>
  <c r="FZ230" i="1"/>
  <c r="GA230" i="1"/>
  <c r="GB230" i="1"/>
  <c r="GC230" i="1"/>
  <c r="GD230" i="1"/>
  <c r="GE230" i="1"/>
  <c r="GF230" i="1"/>
  <c r="GG230" i="1"/>
  <c r="GH230" i="1"/>
  <c r="GI230" i="1"/>
  <c r="GJ230" i="1"/>
  <c r="GK230" i="1"/>
  <c r="GL230" i="1"/>
  <c r="GM230" i="1"/>
  <c r="GN230" i="1"/>
  <c r="GO230" i="1"/>
  <c r="GP230" i="1"/>
  <c r="GQ230" i="1"/>
  <c r="GR230" i="1"/>
  <c r="GS230" i="1"/>
  <c r="GT230" i="1"/>
  <c r="GU230" i="1"/>
  <c r="GV230" i="1"/>
  <c r="GW230" i="1"/>
  <c r="GX230" i="1"/>
  <c r="B232" i="1"/>
  <c r="C232" i="1"/>
  <c r="C230" i="1" s="1"/>
  <c r="D232" i="1"/>
  <c r="D230" i="1" s="1"/>
  <c r="F232" i="1"/>
  <c r="F230" i="1" s="1"/>
  <c r="G232" i="1"/>
  <c r="O232" i="1"/>
  <c r="O230" i="1" s="1"/>
  <c r="P232" i="1"/>
  <c r="F235" i="1" s="1"/>
  <c r="Q232" i="1"/>
  <c r="Q330" i="1" s="1"/>
  <c r="R232" i="1"/>
  <c r="S232" i="1"/>
  <c r="F247" i="1" s="1"/>
  <c r="T232" i="1"/>
  <c r="T230" i="1" s="1"/>
  <c r="U232" i="1"/>
  <c r="U230" i="1" s="1"/>
  <c r="V232" i="1"/>
  <c r="W232" i="1"/>
  <c r="W230" i="1" s="1"/>
  <c r="X232" i="1"/>
  <c r="X230" i="1" s="1"/>
  <c r="Y232" i="1"/>
  <c r="F259" i="1" s="1"/>
  <c r="AO232" i="1"/>
  <c r="AP232" i="1"/>
  <c r="AP230" i="1" s="1"/>
  <c r="AQ232" i="1"/>
  <c r="F242" i="1" s="1"/>
  <c r="AR232" i="1"/>
  <c r="AR230" i="1" s="1"/>
  <c r="AS232" i="1"/>
  <c r="AT232" i="1"/>
  <c r="AU232" i="1"/>
  <c r="F251" i="1" s="1"/>
  <c r="AV232" i="1"/>
  <c r="AV330" i="1" s="1"/>
  <c r="AW232" i="1"/>
  <c r="AX232" i="1"/>
  <c r="F239" i="1" s="1"/>
  <c r="AY232" i="1"/>
  <c r="AY230" i="1" s="1"/>
  <c r="AZ232" i="1"/>
  <c r="AZ230" i="1" s="1"/>
  <c r="BA232" i="1"/>
  <c r="BB232" i="1"/>
  <c r="BC232" i="1"/>
  <c r="BC230" i="1" s="1"/>
  <c r="BD232" i="1"/>
  <c r="BD330" i="1" s="1"/>
  <c r="DG232" i="1"/>
  <c r="DG230" i="1" s="1"/>
  <c r="DH232" i="1"/>
  <c r="DH230" i="1" s="1"/>
  <c r="DI232" i="1"/>
  <c r="P244" i="1" s="1"/>
  <c r="DJ232" i="1"/>
  <c r="DJ230" i="1" s="1"/>
  <c r="DK232" i="1"/>
  <c r="DK230" i="1" s="1"/>
  <c r="DL232" i="1"/>
  <c r="DL230" i="1" s="1"/>
  <c r="DM232" i="1"/>
  <c r="DM230" i="1" s="1"/>
  <c r="DN232" i="1"/>
  <c r="DN230" i="1" s="1"/>
  <c r="DO232" i="1"/>
  <c r="DO230" i="1" s="1"/>
  <c r="DP232" i="1"/>
  <c r="DP230" i="1" s="1"/>
  <c r="DQ232" i="1"/>
  <c r="DQ230" i="1" s="1"/>
  <c r="EG232" i="1"/>
  <c r="P236" i="1" s="1"/>
  <c r="EH232" i="1"/>
  <c r="EI232" i="1"/>
  <c r="EI230" i="1" s="1"/>
  <c r="EJ232" i="1"/>
  <c r="EJ230" i="1" s="1"/>
  <c r="EK232" i="1"/>
  <c r="EK230" i="1" s="1"/>
  <c r="EL232" i="1"/>
  <c r="EM232" i="1"/>
  <c r="EM230" i="1" s="1"/>
  <c r="EN232" i="1"/>
  <c r="EN230" i="1" s="1"/>
  <c r="EO232" i="1"/>
  <c r="EO230" i="1" s="1"/>
  <c r="EP232" i="1"/>
  <c r="EQ232" i="1"/>
  <c r="P240" i="1" s="1"/>
  <c r="ER232" i="1"/>
  <c r="ER230" i="1" s="1"/>
  <c r="ES232" i="1"/>
  <c r="ES230" i="1" s="1"/>
  <c r="ET232" i="1"/>
  <c r="EU232" i="1"/>
  <c r="EU230" i="1" s="1"/>
  <c r="EV232" i="1"/>
  <c r="EV230" i="1" s="1"/>
  <c r="F234" i="1"/>
  <c r="P234" i="1"/>
  <c r="P235" i="1"/>
  <c r="F236" i="1"/>
  <c r="F237" i="1"/>
  <c r="P237" i="1"/>
  <c r="F238" i="1"/>
  <c r="P239" i="1"/>
  <c r="F240" i="1"/>
  <c r="F241" i="1"/>
  <c r="P241" i="1"/>
  <c r="P243" i="1"/>
  <c r="F244" i="1"/>
  <c r="F245" i="1"/>
  <c r="P245" i="1"/>
  <c r="F246" i="1"/>
  <c r="P247" i="1"/>
  <c r="F248" i="1"/>
  <c r="F249" i="1"/>
  <c r="P249" i="1"/>
  <c r="F250" i="1"/>
  <c r="P250" i="1"/>
  <c r="P251" i="1"/>
  <c r="F252" i="1"/>
  <c r="F253" i="1"/>
  <c r="P253" i="1"/>
  <c r="F254" i="1"/>
  <c r="F255" i="1"/>
  <c r="P255" i="1"/>
  <c r="F256" i="1"/>
  <c r="P256" i="1"/>
  <c r="F257" i="1"/>
  <c r="P257" i="1"/>
  <c r="F258" i="1"/>
  <c r="P259" i="1"/>
  <c r="F260" i="1"/>
  <c r="D262" i="1"/>
  <c r="B264" i="1"/>
  <c r="E264" i="1"/>
  <c r="G264" i="1"/>
  <c r="R264" i="1"/>
  <c r="V264" i="1"/>
  <c r="Z264" i="1"/>
  <c r="AA264" i="1"/>
  <c r="AB264" i="1"/>
  <c r="AC264" i="1"/>
  <c r="AD264" i="1"/>
  <c r="AE264" i="1"/>
  <c r="AF264" i="1"/>
  <c r="AG264" i="1"/>
  <c r="AH264" i="1"/>
  <c r="AI264" i="1"/>
  <c r="AJ264" i="1"/>
  <c r="AK264" i="1"/>
  <c r="AL264" i="1"/>
  <c r="AM264" i="1"/>
  <c r="AN264" i="1"/>
  <c r="AO264" i="1"/>
  <c r="AS264" i="1"/>
  <c r="AT264" i="1"/>
  <c r="AW264" i="1"/>
  <c r="BA264" i="1"/>
  <c r="BB264" i="1"/>
  <c r="BE264" i="1"/>
  <c r="BF264" i="1"/>
  <c r="BG264" i="1"/>
  <c r="BH264" i="1"/>
  <c r="BI264" i="1"/>
  <c r="BJ264" i="1"/>
  <c r="BK264" i="1"/>
  <c r="BL264" i="1"/>
  <c r="BM264" i="1"/>
  <c r="BN264" i="1"/>
  <c r="BO264" i="1"/>
  <c r="BP264" i="1"/>
  <c r="BQ264" i="1"/>
  <c r="BR264" i="1"/>
  <c r="BS264" i="1"/>
  <c r="BT264" i="1"/>
  <c r="BU264" i="1"/>
  <c r="BV264" i="1"/>
  <c r="BW264" i="1"/>
  <c r="BX264" i="1"/>
  <c r="BY264" i="1"/>
  <c r="BZ264" i="1"/>
  <c r="CA264" i="1"/>
  <c r="CB264" i="1"/>
  <c r="CC264" i="1"/>
  <c r="CD264" i="1"/>
  <c r="CE264" i="1"/>
  <c r="CF264" i="1"/>
  <c r="CG264" i="1"/>
  <c r="CH264" i="1"/>
  <c r="CI264" i="1"/>
  <c r="CJ264" i="1"/>
  <c r="CK264" i="1"/>
  <c r="CL264" i="1"/>
  <c r="CM264" i="1"/>
  <c r="CN264" i="1"/>
  <c r="CO264" i="1"/>
  <c r="CP264" i="1"/>
  <c r="CQ264" i="1"/>
  <c r="CR264" i="1"/>
  <c r="CS264" i="1"/>
  <c r="CT264" i="1"/>
  <c r="CU264" i="1"/>
  <c r="CV264" i="1"/>
  <c r="CW264" i="1"/>
  <c r="CX264" i="1"/>
  <c r="CY264" i="1"/>
  <c r="CZ264" i="1"/>
  <c r="DA264" i="1"/>
  <c r="DB264" i="1"/>
  <c r="DC264" i="1"/>
  <c r="DD264" i="1"/>
  <c r="DE264" i="1"/>
  <c r="DF264" i="1"/>
  <c r="DR264" i="1"/>
  <c r="DS264" i="1"/>
  <c r="DT264" i="1"/>
  <c r="DU264" i="1"/>
  <c r="DV264" i="1"/>
  <c r="DW264" i="1"/>
  <c r="DX264" i="1"/>
  <c r="DY264" i="1"/>
  <c r="DZ264" i="1"/>
  <c r="EA264" i="1"/>
  <c r="EB264" i="1"/>
  <c r="EC264" i="1"/>
  <c r="ED264" i="1"/>
  <c r="EE264" i="1"/>
  <c r="EF264" i="1"/>
  <c r="EG264" i="1"/>
  <c r="EH264" i="1"/>
  <c r="EL264" i="1"/>
  <c r="EO264" i="1"/>
  <c r="EP264" i="1"/>
  <c r="ET264" i="1"/>
  <c r="EW264" i="1"/>
  <c r="EX264" i="1"/>
  <c r="EY264" i="1"/>
  <c r="EZ264" i="1"/>
  <c r="FA264" i="1"/>
  <c r="FB264" i="1"/>
  <c r="FC264" i="1"/>
  <c r="FD264" i="1"/>
  <c r="FE264" i="1"/>
  <c r="FF264" i="1"/>
  <c r="FG264" i="1"/>
  <c r="FH264" i="1"/>
  <c r="FI264" i="1"/>
  <c r="FJ264" i="1"/>
  <c r="FK264" i="1"/>
  <c r="FL264" i="1"/>
  <c r="FM264" i="1"/>
  <c r="FN264" i="1"/>
  <c r="FO264" i="1"/>
  <c r="FP264" i="1"/>
  <c r="FQ264" i="1"/>
  <c r="FR264" i="1"/>
  <c r="FS264" i="1"/>
  <c r="FT264" i="1"/>
  <c r="FU264" i="1"/>
  <c r="FV264" i="1"/>
  <c r="FW264" i="1"/>
  <c r="FX264" i="1"/>
  <c r="FY264" i="1"/>
  <c r="FZ264" i="1"/>
  <c r="GA264" i="1"/>
  <c r="GB264" i="1"/>
  <c r="GC264" i="1"/>
  <c r="GD264" i="1"/>
  <c r="GE264" i="1"/>
  <c r="GF264" i="1"/>
  <c r="GG264" i="1"/>
  <c r="GH264" i="1"/>
  <c r="GI264" i="1"/>
  <c r="GJ264" i="1"/>
  <c r="GK264" i="1"/>
  <c r="GL264" i="1"/>
  <c r="GM264" i="1"/>
  <c r="GN264" i="1"/>
  <c r="GO264" i="1"/>
  <c r="GP264" i="1"/>
  <c r="GQ264" i="1"/>
  <c r="GR264" i="1"/>
  <c r="GS264" i="1"/>
  <c r="GT264" i="1"/>
  <c r="GU264" i="1"/>
  <c r="GV264" i="1"/>
  <c r="GW264" i="1"/>
  <c r="GX264" i="1"/>
  <c r="B266" i="1"/>
  <c r="C266" i="1"/>
  <c r="C264" i="1" s="1"/>
  <c r="D266" i="1"/>
  <c r="D264" i="1" s="1"/>
  <c r="F266" i="1"/>
  <c r="F264" i="1" s="1"/>
  <c r="G266" i="1"/>
  <c r="O266" i="1"/>
  <c r="O264" i="1" s="1"/>
  <c r="P266" i="1"/>
  <c r="F269" i="1" s="1"/>
  <c r="Q266" i="1"/>
  <c r="Q264" i="1" s="1"/>
  <c r="R266" i="1"/>
  <c r="S266" i="1"/>
  <c r="F281" i="1" s="1"/>
  <c r="T266" i="1"/>
  <c r="T264" i="1" s="1"/>
  <c r="U266" i="1"/>
  <c r="U264" i="1" s="1"/>
  <c r="V266" i="1"/>
  <c r="W266" i="1"/>
  <c r="W264" i="1" s="1"/>
  <c r="X266" i="1"/>
  <c r="X264" i="1" s="1"/>
  <c r="Y266" i="1"/>
  <c r="F293" i="1" s="1"/>
  <c r="AO266" i="1"/>
  <c r="AP266" i="1"/>
  <c r="AP264" i="1" s="1"/>
  <c r="AQ266" i="1"/>
  <c r="F276" i="1" s="1"/>
  <c r="AR266" i="1"/>
  <c r="AR264" i="1" s="1"/>
  <c r="AS266" i="1"/>
  <c r="AT266" i="1"/>
  <c r="AU266" i="1"/>
  <c r="F285" i="1" s="1"/>
  <c r="AV266" i="1"/>
  <c r="AV264" i="1" s="1"/>
  <c r="AW266" i="1"/>
  <c r="AX266" i="1"/>
  <c r="F273" i="1" s="1"/>
  <c r="AY266" i="1"/>
  <c r="AY264" i="1" s="1"/>
  <c r="AZ266" i="1"/>
  <c r="AZ264" i="1" s="1"/>
  <c r="BA266" i="1"/>
  <c r="BB266" i="1"/>
  <c r="BC266" i="1"/>
  <c r="BC264" i="1" s="1"/>
  <c r="BD266" i="1"/>
  <c r="BD264" i="1" s="1"/>
  <c r="DG266" i="1"/>
  <c r="DG264" i="1" s="1"/>
  <c r="DH266" i="1"/>
  <c r="P269" i="1" s="1"/>
  <c r="DI266" i="1"/>
  <c r="P278" i="1" s="1"/>
  <c r="DJ266" i="1"/>
  <c r="DJ264" i="1" s="1"/>
  <c r="DK266" i="1"/>
  <c r="DK264" i="1" s="1"/>
  <c r="DL266" i="1"/>
  <c r="DL264" i="1" s="1"/>
  <c r="DM266" i="1"/>
  <c r="DM264" i="1" s="1"/>
  <c r="DN266" i="1"/>
  <c r="DN264" i="1" s="1"/>
  <c r="DO266" i="1"/>
  <c r="DO264" i="1" s="1"/>
  <c r="DP266" i="1"/>
  <c r="DP264" i="1" s="1"/>
  <c r="DQ266" i="1"/>
  <c r="DQ264" i="1" s="1"/>
  <c r="EG266" i="1"/>
  <c r="P270" i="1" s="1"/>
  <c r="EH266" i="1"/>
  <c r="EI266" i="1"/>
  <c r="EI264" i="1" s="1"/>
  <c r="EJ266" i="1"/>
  <c r="EJ264" i="1" s="1"/>
  <c r="EK266" i="1"/>
  <c r="EK264" i="1" s="1"/>
  <c r="EL266" i="1"/>
  <c r="EM266" i="1"/>
  <c r="EM264" i="1" s="1"/>
  <c r="EN266" i="1"/>
  <c r="EN264" i="1" s="1"/>
  <c r="EO266" i="1"/>
  <c r="P272" i="1" s="1"/>
  <c r="EP266" i="1"/>
  <c r="EQ266" i="1"/>
  <c r="P274" i="1" s="1"/>
  <c r="ER266" i="1"/>
  <c r="ER264" i="1" s="1"/>
  <c r="ES266" i="1"/>
  <c r="ES264" i="1" s="1"/>
  <c r="ET266" i="1"/>
  <c r="EU266" i="1"/>
  <c r="EU264" i="1" s="1"/>
  <c r="EV266" i="1"/>
  <c r="EV264" i="1" s="1"/>
  <c r="F268" i="1"/>
  <c r="P268" i="1"/>
  <c r="F270" i="1"/>
  <c r="F271" i="1"/>
  <c r="P271" i="1"/>
  <c r="F272" i="1"/>
  <c r="P273" i="1"/>
  <c r="F274" i="1"/>
  <c r="F275" i="1"/>
  <c r="P275" i="1"/>
  <c r="P277" i="1"/>
  <c r="F278" i="1"/>
  <c r="F279" i="1"/>
  <c r="P279" i="1"/>
  <c r="F280" i="1"/>
  <c r="P281" i="1"/>
  <c r="F282" i="1"/>
  <c r="F283" i="1"/>
  <c r="P283" i="1"/>
  <c r="F284" i="1"/>
  <c r="P284" i="1"/>
  <c r="P285" i="1"/>
  <c r="F286" i="1"/>
  <c r="F287" i="1"/>
  <c r="P287" i="1"/>
  <c r="F288" i="1"/>
  <c r="F289" i="1"/>
  <c r="P289" i="1"/>
  <c r="F290" i="1"/>
  <c r="P290" i="1"/>
  <c r="F291" i="1"/>
  <c r="P291" i="1"/>
  <c r="P293" i="1"/>
  <c r="F294" i="1"/>
  <c r="D296" i="1"/>
  <c r="B298" i="1"/>
  <c r="E298" i="1"/>
  <c r="G298" i="1"/>
  <c r="R298" i="1"/>
  <c r="U298" i="1"/>
  <c r="V298" i="1"/>
  <c r="Z298" i="1"/>
  <c r="AA298" i="1"/>
  <c r="AB298" i="1"/>
  <c r="AC298" i="1"/>
  <c r="AD298" i="1"/>
  <c r="AE298" i="1"/>
  <c r="AF298" i="1"/>
  <c r="AG298" i="1"/>
  <c r="AH298" i="1"/>
  <c r="AI298" i="1"/>
  <c r="AJ298" i="1"/>
  <c r="AK298" i="1"/>
  <c r="AL298" i="1"/>
  <c r="AM298" i="1"/>
  <c r="AN298" i="1"/>
  <c r="AO298" i="1"/>
  <c r="AS298" i="1"/>
  <c r="AT298" i="1"/>
  <c r="AW298" i="1"/>
  <c r="BA298" i="1"/>
  <c r="BB298" i="1"/>
  <c r="BE298" i="1"/>
  <c r="BF298" i="1"/>
  <c r="BG298" i="1"/>
  <c r="BH298" i="1"/>
  <c r="BI298" i="1"/>
  <c r="BJ298" i="1"/>
  <c r="BK298" i="1"/>
  <c r="BL298" i="1"/>
  <c r="BM298" i="1"/>
  <c r="BN298" i="1"/>
  <c r="BO298" i="1"/>
  <c r="BP298" i="1"/>
  <c r="BQ298" i="1"/>
  <c r="BR298" i="1"/>
  <c r="BS298" i="1"/>
  <c r="BT298" i="1"/>
  <c r="BU298" i="1"/>
  <c r="BV298" i="1"/>
  <c r="BW298" i="1"/>
  <c r="BX298" i="1"/>
  <c r="BY298" i="1"/>
  <c r="BZ298" i="1"/>
  <c r="CA298" i="1"/>
  <c r="CB298" i="1"/>
  <c r="CC298" i="1"/>
  <c r="CD298" i="1"/>
  <c r="CE298" i="1"/>
  <c r="CF298" i="1"/>
  <c r="CG298" i="1"/>
  <c r="CH298" i="1"/>
  <c r="CI298" i="1"/>
  <c r="CJ298" i="1"/>
  <c r="CK298" i="1"/>
  <c r="CL298" i="1"/>
  <c r="CM298" i="1"/>
  <c r="CN298" i="1"/>
  <c r="CO298" i="1"/>
  <c r="CP298" i="1"/>
  <c r="CQ298" i="1"/>
  <c r="CR298" i="1"/>
  <c r="CS298" i="1"/>
  <c r="CT298" i="1"/>
  <c r="CU298" i="1"/>
  <c r="CV298" i="1"/>
  <c r="CW298" i="1"/>
  <c r="CX298" i="1"/>
  <c r="CY298" i="1"/>
  <c r="CZ298" i="1"/>
  <c r="DA298" i="1"/>
  <c r="DB298" i="1"/>
  <c r="DC298" i="1"/>
  <c r="DD298" i="1"/>
  <c r="DE298" i="1"/>
  <c r="DF298" i="1"/>
  <c r="DR298" i="1"/>
  <c r="DS298" i="1"/>
  <c r="DT298" i="1"/>
  <c r="DU298" i="1"/>
  <c r="DV298" i="1"/>
  <c r="DW298" i="1"/>
  <c r="DX298" i="1"/>
  <c r="DY298" i="1"/>
  <c r="DZ298" i="1"/>
  <c r="EA298" i="1"/>
  <c r="EB298" i="1"/>
  <c r="EC298" i="1"/>
  <c r="ED298" i="1"/>
  <c r="EE298" i="1"/>
  <c r="EF298" i="1"/>
  <c r="EG298" i="1"/>
  <c r="EH298" i="1"/>
  <c r="EL298" i="1"/>
  <c r="EO298" i="1"/>
  <c r="EP298" i="1"/>
  <c r="ET298" i="1"/>
  <c r="EW298" i="1"/>
  <c r="EX298" i="1"/>
  <c r="EY298" i="1"/>
  <c r="EZ298" i="1"/>
  <c r="FA298" i="1"/>
  <c r="FB298" i="1"/>
  <c r="FC298" i="1"/>
  <c r="FD298" i="1"/>
  <c r="FE298" i="1"/>
  <c r="FF298" i="1"/>
  <c r="FG298" i="1"/>
  <c r="FH298" i="1"/>
  <c r="FI298" i="1"/>
  <c r="FJ298" i="1"/>
  <c r="FK298" i="1"/>
  <c r="FL298" i="1"/>
  <c r="FM298" i="1"/>
  <c r="FN298" i="1"/>
  <c r="FO298" i="1"/>
  <c r="FP298" i="1"/>
  <c r="FQ298" i="1"/>
  <c r="FR298" i="1"/>
  <c r="FS298" i="1"/>
  <c r="FT298" i="1"/>
  <c r="FU298" i="1"/>
  <c r="FV298" i="1"/>
  <c r="FW298" i="1"/>
  <c r="FX298" i="1"/>
  <c r="FY298" i="1"/>
  <c r="FZ298" i="1"/>
  <c r="GA298" i="1"/>
  <c r="GB298" i="1"/>
  <c r="GC298" i="1"/>
  <c r="GD298" i="1"/>
  <c r="GE298" i="1"/>
  <c r="GF298" i="1"/>
  <c r="GG298" i="1"/>
  <c r="GH298" i="1"/>
  <c r="GI298" i="1"/>
  <c r="GJ298" i="1"/>
  <c r="GK298" i="1"/>
  <c r="GL298" i="1"/>
  <c r="GM298" i="1"/>
  <c r="GN298" i="1"/>
  <c r="GO298" i="1"/>
  <c r="GP298" i="1"/>
  <c r="GQ298" i="1"/>
  <c r="GR298" i="1"/>
  <c r="GS298" i="1"/>
  <c r="GT298" i="1"/>
  <c r="GU298" i="1"/>
  <c r="GV298" i="1"/>
  <c r="GW298" i="1"/>
  <c r="GX298" i="1"/>
  <c r="B300" i="1"/>
  <c r="C300" i="1"/>
  <c r="C298" i="1" s="1"/>
  <c r="D300" i="1"/>
  <c r="D298" i="1" s="1"/>
  <c r="F300" i="1"/>
  <c r="F298" i="1" s="1"/>
  <c r="G300" i="1"/>
  <c r="O300" i="1"/>
  <c r="O298" i="1" s="1"/>
  <c r="P300" i="1"/>
  <c r="F303" i="1" s="1"/>
  <c r="Q300" i="1"/>
  <c r="Q298" i="1" s="1"/>
  <c r="R300" i="1"/>
  <c r="S300" i="1"/>
  <c r="F315" i="1" s="1"/>
  <c r="T300" i="1"/>
  <c r="T298" i="1" s="1"/>
  <c r="U300" i="1"/>
  <c r="V300" i="1"/>
  <c r="W300" i="1"/>
  <c r="W298" i="1" s="1"/>
  <c r="X300" i="1"/>
  <c r="X298" i="1" s="1"/>
  <c r="Y300" i="1"/>
  <c r="F327" i="1" s="1"/>
  <c r="AO300" i="1"/>
  <c r="AP300" i="1"/>
  <c r="AP298" i="1" s="1"/>
  <c r="AQ300" i="1"/>
  <c r="F310" i="1" s="1"/>
  <c r="AR300" i="1"/>
  <c r="AR298" i="1" s="1"/>
  <c r="AS300" i="1"/>
  <c r="AT300" i="1"/>
  <c r="AU300" i="1"/>
  <c r="F319" i="1" s="1"/>
  <c r="AV300" i="1"/>
  <c r="AV298" i="1" s="1"/>
  <c r="AW300" i="1"/>
  <c r="AX300" i="1"/>
  <c r="F307" i="1" s="1"/>
  <c r="AY300" i="1"/>
  <c r="AY330" i="1" s="1"/>
  <c r="AZ300" i="1"/>
  <c r="AZ298" i="1" s="1"/>
  <c r="BA300" i="1"/>
  <c r="BB300" i="1"/>
  <c r="BC300" i="1"/>
  <c r="BC298" i="1" s="1"/>
  <c r="BD300" i="1"/>
  <c r="BD298" i="1" s="1"/>
  <c r="DG300" i="1"/>
  <c r="DG298" i="1" s="1"/>
  <c r="DH300" i="1"/>
  <c r="P303" i="1" s="1"/>
  <c r="DI300" i="1"/>
  <c r="P312" i="1" s="1"/>
  <c r="DJ300" i="1"/>
  <c r="DJ298" i="1" s="1"/>
  <c r="DK300" i="1"/>
  <c r="DK298" i="1" s="1"/>
  <c r="DL300" i="1"/>
  <c r="DL298" i="1" s="1"/>
  <c r="DM300" i="1"/>
  <c r="DM298" i="1" s="1"/>
  <c r="DN300" i="1"/>
  <c r="P323" i="1" s="1"/>
  <c r="DO300" i="1"/>
  <c r="DO298" i="1" s="1"/>
  <c r="DP300" i="1"/>
  <c r="DP298" i="1" s="1"/>
  <c r="DQ300" i="1"/>
  <c r="P327" i="1" s="1"/>
  <c r="EG300" i="1"/>
  <c r="P304" i="1" s="1"/>
  <c r="EH300" i="1"/>
  <c r="EI300" i="1"/>
  <c r="EI298" i="1" s="1"/>
  <c r="EJ300" i="1"/>
  <c r="EJ298" i="1" s="1"/>
  <c r="EK300" i="1"/>
  <c r="EK298" i="1" s="1"/>
  <c r="EL300" i="1"/>
  <c r="EM300" i="1"/>
  <c r="P319" i="1" s="1"/>
  <c r="EN300" i="1"/>
  <c r="EN298" i="1" s="1"/>
  <c r="EO300" i="1"/>
  <c r="P306" i="1" s="1"/>
  <c r="EP300" i="1"/>
  <c r="EQ300" i="1"/>
  <c r="P308" i="1" s="1"/>
  <c r="ER300" i="1"/>
  <c r="ER298" i="1" s="1"/>
  <c r="ES300" i="1"/>
  <c r="ES298" i="1" s="1"/>
  <c r="ET300" i="1"/>
  <c r="EU300" i="1"/>
  <c r="EU298" i="1" s="1"/>
  <c r="EV300" i="1"/>
  <c r="EV298" i="1" s="1"/>
  <c r="F302" i="1"/>
  <c r="P302" i="1"/>
  <c r="F304" i="1"/>
  <c r="F305" i="1"/>
  <c r="P305" i="1"/>
  <c r="F306" i="1"/>
  <c r="P307" i="1"/>
  <c r="F308" i="1"/>
  <c r="F309" i="1"/>
  <c r="P309" i="1"/>
  <c r="P311" i="1"/>
  <c r="F312" i="1"/>
  <c r="F313" i="1"/>
  <c r="P313" i="1"/>
  <c r="F314" i="1"/>
  <c r="P315" i="1"/>
  <c r="F316" i="1"/>
  <c r="F317" i="1"/>
  <c r="P317" i="1"/>
  <c r="F318" i="1"/>
  <c r="P318" i="1"/>
  <c r="F320" i="1"/>
  <c r="F321" i="1"/>
  <c r="P321" i="1"/>
  <c r="F322" i="1"/>
  <c r="F323" i="1"/>
  <c r="F324" i="1"/>
  <c r="P324" i="1"/>
  <c r="F325" i="1"/>
  <c r="P325" i="1"/>
  <c r="F328" i="1"/>
  <c r="B330" i="1"/>
  <c r="B226" i="1" s="1"/>
  <c r="C330" i="1"/>
  <c r="C226" i="1" s="1"/>
  <c r="D330" i="1"/>
  <c r="D226" i="1" s="1"/>
  <c r="F330" i="1"/>
  <c r="G330" i="1"/>
  <c r="G226" i="1" s="1"/>
  <c r="O330" i="1"/>
  <c r="O226" i="1" s="1"/>
  <c r="P330" i="1"/>
  <c r="F333" i="1" s="1"/>
  <c r="R330" i="1"/>
  <c r="R226" i="1" s="1"/>
  <c r="S330" i="1"/>
  <c r="S226" i="1" s="1"/>
  <c r="V330" i="1"/>
  <c r="V226" i="1" s="1"/>
  <c r="W330" i="1"/>
  <c r="F354" i="1" s="1"/>
  <c r="X330" i="1"/>
  <c r="X226" i="1" s="1"/>
  <c r="AO330" i="1"/>
  <c r="F334" i="1" s="1"/>
  <c r="AP330" i="1"/>
  <c r="AP226" i="1" s="1"/>
  <c r="AS330" i="1"/>
  <c r="AS226" i="1" s="1"/>
  <c r="AT330" i="1"/>
  <c r="AT226" i="1" s="1"/>
  <c r="AU330" i="1"/>
  <c r="F349" i="1" s="1"/>
  <c r="AW330" i="1"/>
  <c r="AW226" i="1" s="1"/>
  <c r="AX330" i="1"/>
  <c r="F337" i="1" s="1"/>
  <c r="BA330" i="1"/>
  <c r="BA226" i="1" s="1"/>
  <c r="BB330" i="1"/>
  <c r="BB226" i="1" s="1"/>
  <c r="BC330" i="1"/>
  <c r="F346" i="1" s="1"/>
  <c r="DG330" i="1"/>
  <c r="P332" i="1" s="1"/>
  <c r="DH330" i="1"/>
  <c r="DH226" i="1" s="1"/>
  <c r="DK330" i="1"/>
  <c r="DK226" i="1" s="1"/>
  <c r="DL330" i="1"/>
  <c r="DL226" i="1" s="1"/>
  <c r="DM330" i="1"/>
  <c r="P352" i="1" s="1"/>
  <c r="DO330" i="1"/>
  <c r="DO226" i="1" s="1"/>
  <c r="DP330" i="1"/>
  <c r="P356" i="1" s="1"/>
  <c r="EH330" i="1"/>
  <c r="EH226" i="1" s="1"/>
  <c r="EI330" i="1"/>
  <c r="EI226" i="1" s="1"/>
  <c r="EJ330" i="1"/>
  <c r="EJ226" i="1" s="1"/>
  <c r="EL330" i="1"/>
  <c r="P348" i="1" s="1"/>
  <c r="EM330" i="1"/>
  <c r="EM226" i="1" s="1"/>
  <c r="EP330" i="1"/>
  <c r="EP226" i="1" s="1"/>
  <c r="EQ330" i="1"/>
  <c r="EQ226" i="1" s="1"/>
  <c r="ER330" i="1"/>
  <c r="ER226" i="1" s="1"/>
  <c r="ET330" i="1"/>
  <c r="ET226" i="1" s="1"/>
  <c r="EU330" i="1"/>
  <c r="EU226" i="1" s="1"/>
  <c r="P333" i="1"/>
  <c r="P337" i="1"/>
  <c r="P338" i="1"/>
  <c r="F339" i="1"/>
  <c r="P339" i="1"/>
  <c r="P341" i="1"/>
  <c r="F343" i="1"/>
  <c r="P345" i="1"/>
  <c r="P346" i="1"/>
  <c r="F347" i="1"/>
  <c r="P349" i="1"/>
  <c r="F353" i="1"/>
  <c r="P354" i="1"/>
  <c r="P358" i="1"/>
  <c r="D360" i="1"/>
  <c r="E362" i="1"/>
  <c r="Z362" i="1"/>
  <c r="AA362" i="1"/>
  <c r="AB362" i="1"/>
  <c r="AC362" i="1"/>
  <c r="AD362" i="1"/>
  <c r="AE362" i="1"/>
  <c r="AF362" i="1"/>
  <c r="AG362" i="1"/>
  <c r="AH362" i="1"/>
  <c r="AI362" i="1"/>
  <c r="AJ362" i="1"/>
  <c r="AK362" i="1"/>
  <c r="AL362" i="1"/>
  <c r="AM362" i="1"/>
  <c r="AN362" i="1"/>
  <c r="BE362" i="1"/>
  <c r="BF362" i="1"/>
  <c r="BG362" i="1"/>
  <c r="BH362" i="1"/>
  <c r="BI362" i="1"/>
  <c r="BJ362" i="1"/>
  <c r="BK362" i="1"/>
  <c r="BL362" i="1"/>
  <c r="BM362" i="1"/>
  <c r="BN362" i="1"/>
  <c r="BO362" i="1"/>
  <c r="BP362" i="1"/>
  <c r="BQ362" i="1"/>
  <c r="BR362" i="1"/>
  <c r="BS362" i="1"/>
  <c r="BT362" i="1"/>
  <c r="BU362" i="1"/>
  <c r="BV362" i="1"/>
  <c r="BW362" i="1"/>
  <c r="BX362" i="1"/>
  <c r="BY362" i="1"/>
  <c r="BZ362" i="1"/>
  <c r="CA362" i="1"/>
  <c r="CB362" i="1"/>
  <c r="CC362" i="1"/>
  <c r="CD362" i="1"/>
  <c r="CE362" i="1"/>
  <c r="CF362" i="1"/>
  <c r="CG362" i="1"/>
  <c r="CH362" i="1"/>
  <c r="CI362" i="1"/>
  <c r="CJ362" i="1"/>
  <c r="CK362" i="1"/>
  <c r="CL362" i="1"/>
  <c r="CM362" i="1"/>
  <c r="CN362" i="1"/>
  <c r="CO362" i="1"/>
  <c r="CP362" i="1"/>
  <c r="CQ362" i="1"/>
  <c r="CR362" i="1"/>
  <c r="CS362" i="1"/>
  <c r="CT362" i="1"/>
  <c r="CU362" i="1"/>
  <c r="CV362" i="1"/>
  <c r="CW362" i="1"/>
  <c r="CX362" i="1"/>
  <c r="CY362" i="1"/>
  <c r="CZ362" i="1"/>
  <c r="DA362" i="1"/>
  <c r="DB362" i="1"/>
  <c r="DC362" i="1"/>
  <c r="DD362" i="1"/>
  <c r="DE362" i="1"/>
  <c r="DF362" i="1"/>
  <c r="DR362" i="1"/>
  <c r="DS362" i="1"/>
  <c r="DT362" i="1"/>
  <c r="DU362" i="1"/>
  <c r="DV362" i="1"/>
  <c r="DW362" i="1"/>
  <c r="DX362" i="1"/>
  <c r="DY362" i="1"/>
  <c r="DZ362" i="1"/>
  <c r="EA362" i="1"/>
  <c r="EB362" i="1"/>
  <c r="EC362" i="1"/>
  <c r="ED362" i="1"/>
  <c r="EE362" i="1"/>
  <c r="EF362" i="1"/>
  <c r="EW362" i="1"/>
  <c r="EX362" i="1"/>
  <c r="EY362" i="1"/>
  <c r="EZ362" i="1"/>
  <c r="FA362" i="1"/>
  <c r="FB362" i="1"/>
  <c r="FC362" i="1"/>
  <c r="FD362" i="1"/>
  <c r="FE362" i="1"/>
  <c r="FF362" i="1"/>
  <c r="FG362" i="1"/>
  <c r="FH362" i="1"/>
  <c r="FI362" i="1"/>
  <c r="FJ362" i="1"/>
  <c r="FK362" i="1"/>
  <c r="FL362" i="1"/>
  <c r="FM362" i="1"/>
  <c r="FN362" i="1"/>
  <c r="FO362" i="1"/>
  <c r="FP362" i="1"/>
  <c r="FQ362" i="1"/>
  <c r="FR362" i="1"/>
  <c r="FS362" i="1"/>
  <c r="FT362" i="1"/>
  <c r="FU362" i="1"/>
  <c r="FV362" i="1"/>
  <c r="FW362" i="1"/>
  <c r="FX362" i="1"/>
  <c r="FY362" i="1"/>
  <c r="FZ362" i="1"/>
  <c r="GA362" i="1"/>
  <c r="GB362" i="1"/>
  <c r="GC362" i="1"/>
  <c r="GD362" i="1"/>
  <c r="GE362" i="1"/>
  <c r="GF362" i="1"/>
  <c r="GG362" i="1"/>
  <c r="GH362" i="1"/>
  <c r="GI362" i="1"/>
  <c r="GJ362" i="1"/>
  <c r="GK362" i="1"/>
  <c r="GL362" i="1"/>
  <c r="GM362" i="1"/>
  <c r="GN362" i="1"/>
  <c r="GO362" i="1"/>
  <c r="GP362" i="1"/>
  <c r="GQ362" i="1"/>
  <c r="GR362" i="1"/>
  <c r="GS362" i="1"/>
  <c r="GT362" i="1"/>
  <c r="GU362" i="1"/>
  <c r="GV362" i="1"/>
  <c r="GW362" i="1"/>
  <c r="GX362" i="1"/>
  <c r="D364" i="1"/>
  <c r="E366" i="1"/>
  <c r="Z366" i="1"/>
  <c r="AA366" i="1"/>
  <c r="AM366" i="1"/>
  <c r="AN366" i="1"/>
  <c r="BE366" i="1"/>
  <c r="BF366" i="1"/>
  <c r="BG366" i="1"/>
  <c r="BH366" i="1"/>
  <c r="BI366" i="1"/>
  <c r="BJ366" i="1"/>
  <c r="BK366" i="1"/>
  <c r="BL366" i="1"/>
  <c r="BM366" i="1"/>
  <c r="BN366" i="1"/>
  <c r="BO366" i="1"/>
  <c r="BP366" i="1"/>
  <c r="BQ366" i="1"/>
  <c r="BR366" i="1"/>
  <c r="BS366" i="1"/>
  <c r="BT366" i="1"/>
  <c r="BU366" i="1"/>
  <c r="BV366" i="1"/>
  <c r="BW366" i="1"/>
  <c r="CN366" i="1"/>
  <c r="CO366" i="1"/>
  <c r="CP366" i="1"/>
  <c r="CQ366" i="1"/>
  <c r="CR366" i="1"/>
  <c r="CS366" i="1"/>
  <c r="CT366" i="1"/>
  <c r="CU366" i="1"/>
  <c r="CV366" i="1"/>
  <c r="CW366" i="1"/>
  <c r="CX366" i="1"/>
  <c r="CY366" i="1"/>
  <c r="CZ366" i="1"/>
  <c r="DA366" i="1"/>
  <c r="DB366" i="1"/>
  <c r="DC366" i="1"/>
  <c r="DD366" i="1"/>
  <c r="DE366" i="1"/>
  <c r="DF366" i="1"/>
  <c r="DR366" i="1"/>
  <c r="DS366" i="1"/>
  <c r="EE366" i="1"/>
  <c r="EF366" i="1"/>
  <c r="EW366" i="1"/>
  <c r="EX366" i="1"/>
  <c r="EY366" i="1"/>
  <c r="EZ366" i="1"/>
  <c r="FA366" i="1"/>
  <c r="FB366" i="1"/>
  <c r="FC366" i="1"/>
  <c r="FD366" i="1"/>
  <c r="FE366" i="1"/>
  <c r="FF366" i="1"/>
  <c r="FG366" i="1"/>
  <c r="FH366" i="1"/>
  <c r="FI366" i="1"/>
  <c r="FJ366" i="1"/>
  <c r="FK366" i="1"/>
  <c r="FL366" i="1"/>
  <c r="FM366" i="1"/>
  <c r="FN366" i="1"/>
  <c r="FO366" i="1"/>
  <c r="GF366" i="1"/>
  <c r="GG366" i="1"/>
  <c r="GH366" i="1"/>
  <c r="GI366" i="1"/>
  <c r="GJ366" i="1"/>
  <c r="GK366" i="1"/>
  <c r="GL366" i="1"/>
  <c r="GM366" i="1"/>
  <c r="GN366" i="1"/>
  <c r="GO366" i="1"/>
  <c r="GP366" i="1"/>
  <c r="GQ366" i="1"/>
  <c r="GR366" i="1"/>
  <c r="GS366" i="1"/>
  <c r="GT366" i="1"/>
  <c r="GU366" i="1"/>
  <c r="GV366" i="1"/>
  <c r="GW366" i="1"/>
  <c r="GX366" i="1"/>
  <c r="C368" i="1"/>
  <c r="D368" i="1"/>
  <c r="N368" i="1"/>
  <c r="U368" i="1"/>
  <c r="AC368" i="1"/>
  <c r="AE368" i="1"/>
  <c r="AD368" i="1" s="1"/>
  <c r="AF368" i="1"/>
  <c r="AG368" i="1"/>
  <c r="CU368" i="1" s="1"/>
  <c r="T368" i="1" s="1"/>
  <c r="AH368" i="1"/>
  <c r="AI368" i="1"/>
  <c r="AJ368" i="1"/>
  <c r="CQ368" i="1"/>
  <c r="CR368" i="1"/>
  <c r="CS368" i="1"/>
  <c r="CT368" i="1"/>
  <c r="CV368" i="1"/>
  <c r="CW368" i="1"/>
  <c r="CX368" i="1"/>
  <c r="W368" i="1" s="1"/>
  <c r="GL368" i="1"/>
  <c r="GO368" i="1"/>
  <c r="GP368" i="1"/>
  <c r="GV368" i="1"/>
  <c r="HC368" i="1"/>
  <c r="GX368" i="1" s="1"/>
  <c r="C369" i="1"/>
  <c r="D369" i="1"/>
  <c r="N369" i="1"/>
  <c r="T369" i="1"/>
  <c r="U369" i="1"/>
  <c r="V369" i="1"/>
  <c r="AC369" i="1"/>
  <c r="AE369" i="1"/>
  <c r="AD369" i="1" s="1"/>
  <c r="AF369" i="1"/>
  <c r="AG369" i="1"/>
  <c r="AH369" i="1"/>
  <c r="AI369" i="1"/>
  <c r="AJ369" i="1"/>
  <c r="CQ369" i="1"/>
  <c r="CR369" i="1"/>
  <c r="CS369" i="1"/>
  <c r="CT369" i="1"/>
  <c r="CU369" i="1"/>
  <c r="CV369" i="1"/>
  <c r="CW369" i="1"/>
  <c r="CX369" i="1"/>
  <c r="W369" i="1" s="1"/>
  <c r="GL369" i="1"/>
  <c r="GO369" i="1"/>
  <c r="GP369" i="1"/>
  <c r="GV369" i="1"/>
  <c r="HC369" i="1" s="1"/>
  <c r="GX369" i="1"/>
  <c r="I370" i="1"/>
  <c r="N370" i="1"/>
  <c r="P370" i="1"/>
  <c r="CP370" i="1" s="1"/>
  <c r="O370" i="1" s="1"/>
  <c r="R370" i="1"/>
  <c r="S370" i="1"/>
  <c r="AC370" i="1"/>
  <c r="AB370" i="1" s="1"/>
  <c r="AD370" i="1"/>
  <c r="AE370" i="1"/>
  <c r="AF370" i="1"/>
  <c r="AG370" i="1"/>
  <c r="AH370" i="1"/>
  <c r="CV370" i="1" s="1"/>
  <c r="U370" i="1" s="1"/>
  <c r="AI370" i="1"/>
  <c r="AJ370" i="1"/>
  <c r="CQ370" i="1"/>
  <c r="CR370" i="1"/>
  <c r="Q370" i="1" s="1"/>
  <c r="CS370" i="1"/>
  <c r="CT370" i="1"/>
  <c r="CU370" i="1"/>
  <c r="T370" i="1" s="1"/>
  <c r="CW370" i="1"/>
  <c r="V370" i="1" s="1"/>
  <c r="CX370" i="1"/>
  <c r="W370" i="1" s="1"/>
  <c r="GL370" i="1"/>
  <c r="GO370" i="1"/>
  <c r="GP370" i="1"/>
  <c r="GV370" i="1"/>
  <c r="HC370" i="1" s="1"/>
  <c r="GX370" i="1" s="1"/>
  <c r="I371" i="1"/>
  <c r="N371" i="1"/>
  <c r="Q371" i="1"/>
  <c r="R371" i="1"/>
  <c r="AB371" i="1"/>
  <c r="AC371" i="1"/>
  <c r="AE371" i="1"/>
  <c r="AD371" i="1" s="1"/>
  <c r="AF371" i="1"/>
  <c r="AG371" i="1"/>
  <c r="CU371" i="1" s="1"/>
  <c r="T371" i="1" s="1"/>
  <c r="AH371" i="1"/>
  <c r="AI371" i="1"/>
  <c r="AJ371" i="1"/>
  <c r="CX371" i="1" s="1"/>
  <c r="W371" i="1" s="1"/>
  <c r="CQ371" i="1"/>
  <c r="P371" i="1" s="1"/>
  <c r="CR371" i="1"/>
  <c r="CS371" i="1"/>
  <c r="CT371" i="1"/>
  <c r="S371" i="1" s="1"/>
  <c r="CV371" i="1"/>
  <c r="U371" i="1" s="1"/>
  <c r="CW371" i="1"/>
  <c r="V371" i="1" s="1"/>
  <c r="GL371" i="1"/>
  <c r="GO371" i="1"/>
  <c r="GP371" i="1"/>
  <c r="GV371" i="1"/>
  <c r="HC371" i="1" s="1"/>
  <c r="GX371" i="1" s="1"/>
  <c r="I372" i="1"/>
  <c r="S372" i="1" s="1"/>
  <c r="N372" i="1"/>
  <c r="P372" i="1"/>
  <c r="AC372" i="1"/>
  <c r="AE372" i="1"/>
  <c r="AD372" i="1" s="1"/>
  <c r="AF372" i="1"/>
  <c r="AG372" i="1"/>
  <c r="AH372" i="1"/>
  <c r="AI372" i="1"/>
  <c r="CW372" i="1" s="1"/>
  <c r="V372" i="1" s="1"/>
  <c r="AJ372" i="1"/>
  <c r="CX372" i="1" s="1"/>
  <c r="W372" i="1" s="1"/>
  <c r="CQ372" i="1"/>
  <c r="CR372" i="1"/>
  <c r="Q372" i="1" s="1"/>
  <c r="CS372" i="1"/>
  <c r="R372" i="1" s="1"/>
  <c r="CZ372" i="1" s="1"/>
  <c r="Y372" i="1" s="1"/>
  <c r="CT372" i="1"/>
  <c r="CU372" i="1"/>
  <c r="CV372" i="1"/>
  <c r="U372" i="1" s="1"/>
  <c r="GL372" i="1"/>
  <c r="GO372" i="1"/>
  <c r="GP372" i="1"/>
  <c r="GV372" i="1"/>
  <c r="HC372" i="1"/>
  <c r="I373" i="1"/>
  <c r="R373" i="1" s="1"/>
  <c r="N373" i="1"/>
  <c r="AC373" i="1"/>
  <c r="AE373" i="1"/>
  <c r="AD373" i="1" s="1"/>
  <c r="AF373" i="1"/>
  <c r="AG373" i="1"/>
  <c r="AH373" i="1"/>
  <c r="CV373" i="1" s="1"/>
  <c r="U373" i="1" s="1"/>
  <c r="AI373" i="1"/>
  <c r="CW373" i="1" s="1"/>
  <c r="AJ373" i="1"/>
  <c r="CQ373" i="1"/>
  <c r="P373" i="1" s="1"/>
  <c r="CR373" i="1"/>
  <c r="CS373" i="1"/>
  <c r="CT373" i="1"/>
  <c r="CU373" i="1"/>
  <c r="T373" i="1" s="1"/>
  <c r="CX373" i="1"/>
  <c r="GL373" i="1"/>
  <c r="GO373" i="1"/>
  <c r="GP373" i="1"/>
  <c r="GV373" i="1"/>
  <c r="GX373" i="1"/>
  <c r="HC373" i="1"/>
  <c r="C374" i="1"/>
  <c r="D374" i="1"/>
  <c r="N374" i="1"/>
  <c r="Q374" i="1"/>
  <c r="V374" i="1"/>
  <c r="AC374" i="1"/>
  <c r="AB374" i="1" s="1"/>
  <c r="AE374" i="1"/>
  <c r="AD374" i="1" s="1"/>
  <c r="AF374" i="1"/>
  <c r="AG374" i="1"/>
  <c r="CU374" i="1" s="1"/>
  <c r="T374" i="1" s="1"/>
  <c r="AH374" i="1"/>
  <c r="AI374" i="1"/>
  <c r="AJ374" i="1"/>
  <c r="CQ374" i="1"/>
  <c r="CR374" i="1"/>
  <c r="CS374" i="1"/>
  <c r="CT374" i="1"/>
  <c r="CV374" i="1"/>
  <c r="CW374" i="1"/>
  <c r="CX374" i="1"/>
  <c r="W374" i="1" s="1"/>
  <c r="GL374" i="1"/>
  <c r="GO374" i="1"/>
  <c r="GP374" i="1"/>
  <c r="GV374" i="1"/>
  <c r="HC374" i="1" s="1"/>
  <c r="GX374" i="1" s="1"/>
  <c r="C375" i="1"/>
  <c r="D375" i="1"/>
  <c r="N375" i="1"/>
  <c r="P375" i="1"/>
  <c r="R375" i="1"/>
  <c r="U375" i="1"/>
  <c r="V375" i="1"/>
  <c r="AC375" i="1"/>
  <c r="AD375" i="1"/>
  <c r="AE375" i="1"/>
  <c r="AF375" i="1"/>
  <c r="AG375" i="1"/>
  <c r="AH375" i="1"/>
  <c r="AI375" i="1"/>
  <c r="AJ375" i="1"/>
  <c r="CQ375" i="1"/>
  <c r="CR375" i="1"/>
  <c r="CS375" i="1"/>
  <c r="CT375" i="1"/>
  <c r="CU375" i="1"/>
  <c r="T375" i="1" s="1"/>
  <c r="CV375" i="1"/>
  <c r="CW375" i="1"/>
  <c r="CX375" i="1"/>
  <c r="W375" i="1" s="1"/>
  <c r="GL375" i="1"/>
  <c r="GO375" i="1"/>
  <c r="GP375" i="1"/>
  <c r="GV375" i="1"/>
  <c r="GX375" i="1"/>
  <c r="HC375" i="1"/>
  <c r="C376" i="1"/>
  <c r="D376" i="1"/>
  <c r="N376" i="1"/>
  <c r="Q376" i="1"/>
  <c r="S376" i="1"/>
  <c r="U376" i="1"/>
  <c r="V376" i="1"/>
  <c r="AC376" i="1"/>
  <c r="AE376" i="1"/>
  <c r="AD376" i="1" s="1"/>
  <c r="AB376" i="1" s="1"/>
  <c r="AF376" i="1"/>
  <c r="AG376" i="1"/>
  <c r="CU376" i="1" s="1"/>
  <c r="T376" i="1" s="1"/>
  <c r="AH376" i="1"/>
  <c r="AI376" i="1"/>
  <c r="AJ376" i="1"/>
  <c r="CQ376" i="1"/>
  <c r="CR376" i="1"/>
  <c r="CS376" i="1"/>
  <c r="CT376" i="1"/>
  <c r="CV376" i="1"/>
  <c r="CW376" i="1"/>
  <c r="CX376" i="1"/>
  <c r="W376" i="1" s="1"/>
  <c r="GL376" i="1"/>
  <c r="GO376" i="1"/>
  <c r="GP376" i="1"/>
  <c r="GV376" i="1"/>
  <c r="HC376" i="1"/>
  <c r="GX376" i="1" s="1"/>
  <c r="C377" i="1"/>
  <c r="D377" i="1"/>
  <c r="N377" i="1"/>
  <c r="P377" i="1"/>
  <c r="R377" i="1"/>
  <c r="U377" i="1"/>
  <c r="V377" i="1"/>
  <c r="W377" i="1"/>
  <c r="AC377" i="1"/>
  <c r="AD377" i="1"/>
  <c r="AE377" i="1"/>
  <c r="AF377" i="1"/>
  <c r="AG377" i="1"/>
  <c r="AH377" i="1"/>
  <c r="AI377" i="1"/>
  <c r="AJ377" i="1"/>
  <c r="CQ377" i="1"/>
  <c r="CR377" i="1"/>
  <c r="CS377" i="1"/>
  <c r="CT377" i="1"/>
  <c r="CU377" i="1"/>
  <c r="T377" i="1" s="1"/>
  <c r="CV377" i="1"/>
  <c r="CW377" i="1"/>
  <c r="CX377" i="1"/>
  <c r="GL377" i="1"/>
  <c r="GO377" i="1"/>
  <c r="GP377" i="1"/>
  <c r="GV377" i="1"/>
  <c r="GX377" i="1"/>
  <c r="HC377" i="1"/>
  <c r="C378" i="1"/>
  <c r="D378" i="1"/>
  <c r="N378" i="1"/>
  <c r="U378" i="1"/>
  <c r="V378" i="1"/>
  <c r="AC378" i="1"/>
  <c r="AB378" i="1" s="1"/>
  <c r="AE378" i="1"/>
  <c r="AD378" i="1" s="1"/>
  <c r="AF378" i="1"/>
  <c r="AG378" i="1"/>
  <c r="CU378" i="1" s="1"/>
  <c r="T378" i="1" s="1"/>
  <c r="AH378" i="1"/>
  <c r="AI378" i="1"/>
  <c r="AJ378" i="1"/>
  <c r="CX378" i="1" s="1"/>
  <c r="W378" i="1" s="1"/>
  <c r="CQ378" i="1"/>
  <c r="CR378" i="1"/>
  <c r="CS378" i="1"/>
  <c r="CT378" i="1"/>
  <c r="CV378" i="1"/>
  <c r="CW378" i="1"/>
  <c r="GL378" i="1"/>
  <c r="GN378" i="1"/>
  <c r="GP378" i="1"/>
  <c r="GV378" i="1"/>
  <c r="HC378" i="1" s="1"/>
  <c r="GX378" i="1" s="1"/>
  <c r="C379" i="1"/>
  <c r="D379" i="1"/>
  <c r="N379" i="1"/>
  <c r="U379" i="1"/>
  <c r="V379" i="1"/>
  <c r="AC379" i="1"/>
  <c r="AE379" i="1"/>
  <c r="AD379" i="1" s="1"/>
  <c r="AF379" i="1"/>
  <c r="AG379" i="1"/>
  <c r="AH379" i="1"/>
  <c r="AI379" i="1"/>
  <c r="AJ379" i="1"/>
  <c r="CQ379" i="1"/>
  <c r="CR379" i="1"/>
  <c r="CS379" i="1"/>
  <c r="CT379" i="1"/>
  <c r="CU379" i="1"/>
  <c r="T379" i="1" s="1"/>
  <c r="CV379" i="1"/>
  <c r="CW379" i="1"/>
  <c r="CX379" i="1"/>
  <c r="W379" i="1" s="1"/>
  <c r="GL379" i="1"/>
  <c r="GN379" i="1"/>
  <c r="GP379" i="1"/>
  <c r="GV379" i="1"/>
  <c r="HC379" i="1"/>
  <c r="GX379" i="1" s="1"/>
  <c r="I380" i="1"/>
  <c r="N380" i="1"/>
  <c r="P380" i="1"/>
  <c r="O380" i="1" s="1"/>
  <c r="GM380" i="1" s="1"/>
  <c r="GO380" i="1" s="1"/>
  <c r="W380" i="1"/>
  <c r="X380" i="1"/>
  <c r="AC380" i="1"/>
  <c r="AD380" i="1"/>
  <c r="AB380" i="1" s="1"/>
  <c r="AE380" i="1"/>
  <c r="AF380" i="1"/>
  <c r="AG380" i="1"/>
  <c r="AH380" i="1"/>
  <c r="AI380" i="1"/>
  <c r="AJ380" i="1"/>
  <c r="CP380" i="1"/>
  <c r="CQ380" i="1"/>
  <c r="CR380" i="1"/>
  <c r="Q380" i="1" s="1"/>
  <c r="CS380" i="1"/>
  <c r="R380" i="1" s="1"/>
  <c r="CT380" i="1"/>
  <c r="S380" i="1" s="1"/>
  <c r="CU380" i="1"/>
  <c r="T380" i="1" s="1"/>
  <c r="CV380" i="1"/>
  <c r="U380" i="1" s="1"/>
  <c r="CW380" i="1"/>
  <c r="V380" i="1" s="1"/>
  <c r="CX380" i="1"/>
  <c r="CY380" i="1"/>
  <c r="CZ380" i="1"/>
  <c r="Y380" i="1" s="1"/>
  <c r="GL380" i="1"/>
  <c r="BZ393" i="1" s="1"/>
  <c r="BZ366" i="1" s="1"/>
  <c r="GN380" i="1"/>
  <c r="GP380" i="1"/>
  <c r="GV380" i="1"/>
  <c r="GX380" i="1"/>
  <c r="HC380" i="1"/>
  <c r="I381" i="1"/>
  <c r="P381" i="1" s="1"/>
  <c r="O381" i="1" s="1"/>
  <c r="GM381" i="1" s="1"/>
  <c r="GO381" i="1" s="1"/>
  <c r="N381" i="1"/>
  <c r="U381" i="1"/>
  <c r="V381" i="1"/>
  <c r="W381" i="1"/>
  <c r="AC381" i="1"/>
  <c r="AE381" i="1"/>
  <c r="AD381" i="1" s="1"/>
  <c r="AF381" i="1"/>
  <c r="AG381" i="1"/>
  <c r="AH381" i="1"/>
  <c r="AI381" i="1"/>
  <c r="AJ381" i="1"/>
  <c r="CP381" i="1"/>
  <c r="CQ381" i="1"/>
  <c r="CR381" i="1"/>
  <c r="Q381" i="1" s="1"/>
  <c r="CS381" i="1"/>
  <c r="R381" i="1" s="1"/>
  <c r="CT381" i="1"/>
  <c r="S381" i="1" s="1"/>
  <c r="CU381" i="1"/>
  <c r="T381" i="1" s="1"/>
  <c r="CV381" i="1"/>
  <c r="CW381" i="1"/>
  <c r="CX381" i="1"/>
  <c r="CY381" i="1"/>
  <c r="X381" i="1" s="1"/>
  <c r="CZ381" i="1"/>
  <c r="Y381" i="1" s="1"/>
  <c r="GL381" i="1"/>
  <c r="GN381" i="1"/>
  <c r="GP381" i="1"/>
  <c r="GV381" i="1"/>
  <c r="HC381" i="1"/>
  <c r="GX381" i="1" s="1"/>
  <c r="C382" i="1"/>
  <c r="D382" i="1"/>
  <c r="N382" i="1"/>
  <c r="U382" i="1"/>
  <c r="AC382" i="1"/>
  <c r="AE382" i="1"/>
  <c r="AD382" i="1" s="1"/>
  <c r="AF382" i="1"/>
  <c r="AG382" i="1"/>
  <c r="CU382" i="1" s="1"/>
  <c r="T382" i="1" s="1"/>
  <c r="AH382" i="1"/>
  <c r="AI382" i="1"/>
  <c r="AJ382" i="1"/>
  <c r="CQ382" i="1"/>
  <c r="CR382" i="1"/>
  <c r="CS382" i="1"/>
  <c r="CT382" i="1"/>
  <c r="CV382" i="1"/>
  <c r="CW382" i="1"/>
  <c r="CX382" i="1"/>
  <c r="W382" i="1" s="1"/>
  <c r="GL382" i="1"/>
  <c r="GN382" i="1"/>
  <c r="GP382" i="1"/>
  <c r="GV382" i="1"/>
  <c r="HC382" i="1"/>
  <c r="GX382" i="1" s="1"/>
  <c r="C383" i="1"/>
  <c r="D383" i="1"/>
  <c r="N383" i="1"/>
  <c r="U383" i="1"/>
  <c r="V383" i="1"/>
  <c r="AC383" i="1"/>
  <c r="AE383" i="1"/>
  <c r="AD383" i="1" s="1"/>
  <c r="AF383" i="1"/>
  <c r="AG383" i="1"/>
  <c r="CU383" i="1" s="1"/>
  <c r="T383" i="1" s="1"/>
  <c r="AH383" i="1"/>
  <c r="AI383" i="1"/>
  <c r="AJ383" i="1"/>
  <c r="CQ383" i="1"/>
  <c r="CR383" i="1"/>
  <c r="CS383" i="1"/>
  <c r="CT383" i="1"/>
  <c r="CV383" i="1"/>
  <c r="CW383" i="1"/>
  <c r="CX383" i="1"/>
  <c r="W383" i="1" s="1"/>
  <c r="GL383" i="1"/>
  <c r="GN383" i="1"/>
  <c r="GP383" i="1"/>
  <c r="GV383" i="1"/>
  <c r="HC383" i="1" s="1"/>
  <c r="GX383" i="1" s="1"/>
  <c r="I384" i="1"/>
  <c r="S384" i="1" s="1"/>
  <c r="N384" i="1"/>
  <c r="P384" i="1"/>
  <c r="O384" i="1" s="1"/>
  <c r="Q384" i="1"/>
  <c r="R384" i="1"/>
  <c r="X384" i="1"/>
  <c r="Y384" i="1"/>
  <c r="AC384" i="1"/>
  <c r="AE384" i="1"/>
  <c r="AD384" i="1" s="1"/>
  <c r="AB384" i="1" s="1"/>
  <c r="AF384" i="1"/>
  <c r="AG384" i="1"/>
  <c r="AH384" i="1"/>
  <c r="AI384" i="1"/>
  <c r="AJ384" i="1"/>
  <c r="CP384" i="1"/>
  <c r="CQ384" i="1"/>
  <c r="CR384" i="1"/>
  <c r="CS384" i="1"/>
  <c r="CT384" i="1"/>
  <c r="CU384" i="1"/>
  <c r="T384" i="1" s="1"/>
  <c r="CV384" i="1"/>
  <c r="U384" i="1" s="1"/>
  <c r="CW384" i="1"/>
  <c r="V384" i="1" s="1"/>
  <c r="CX384" i="1"/>
  <c r="W384" i="1" s="1"/>
  <c r="CY384" i="1"/>
  <c r="CZ384" i="1"/>
  <c r="GL384" i="1"/>
  <c r="GN384" i="1"/>
  <c r="GP384" i="1"/>
  <c r="GV384" i="1"/>
  <c r="HC384" i="1"/>
  <c r="GX384" i="1" s="1"/>
  <c r="I385" i="1"/>
  <c r="N385" i="1"/>
  <c r="P385" i="1"/>
  <c r="O385" i="1" s="1"/>
  <c r="GM385" i="1" s="1"/>
  <c r="GO385" i="1" s="1"/>
  <c r="Q385" i="1"/>
  <c r="W385" i="1"/>
  <c r="X385" i="1"/>
  <c r="Y385" i="1"/>
  <c r="AC385" i="1"/>
  <c r="AE385" i="1"/>
  <c r="AD385" i="1" s="1"/>
  <c r="AF385" i="1"/>
  <c r="AG385" i="1"/>
  <c r="AH385" i="1"/>
  <c r="AI385" i="1"/>
  <c r="AJ385" i="1"/>
  <c r="CP385" i="1"/>
  <c r="CQ385" i="1"/>
  <c r="CR385" i="1"/>
  <c r="CS385" i="1"/>
  <c r="R385" i="1" s="1"/>
  <c r="CT385" i="1"/>
  <c r="S385" i="1" s="1"/>
  <c r="CU385" i="1"/>
  <c r="T385" i="1" s="1"/>
  <c r="CV385" i="1"/>
  <c r="U385" i="1" s="1"/>
  <c r="CW385" i="1"/>
  <c r="V385" i="1" s="1"/>
  <c r="CX385" i="1"/>
  <c r="CY385" i="1"/>
  <c r="CZ385" i="1"/>
  <c r="GL385" i="1"/>
  <c r="GN385" i="1"/>
  <c r="GP385" i="1"/>
  <c r="GV385" i="1"/>
  <c r="HC385" i="1"/>
  <c r="GX385" i="1" s="1"/>
  <c r="C386" i="1"/>
  <c r="D386" i="1"/>
  <c r="N386" i="1"/>
  <c r="U386" i="1"/>
  <c r="V386" i="1"/>
  <c r="W386" i="1"/>
  <c r="AC386" i="1"/>
  <c r="AB386" i="1" s="1"/>
  <c r="AE386" i="1"/>
  <c r="AD386" i="1" s="1"/>
  <c r="AF386" i="1"/>
  <c r="AG386" i="1"/>
  <c r="CU386" i="1" s="1"/>
  <c r="T386" i="1" s="1"/>
  <c r="AH386" i="1"/>
  <c r="AI386" i="1"/>
  <c r="AJ386" i="1"/>
  <c r="CQ386" i="1"/>
  <c r="CR386" i="1"/>
  <c r="CS386" i="1"/>
  <c r="CT386" i="1"/>
  <c r="CV386" i="1"/>
  <c r="CW386" i="1"/>
  <c r="CX386" i="1"/>
  <c r="GL386" i="1"/>
  <c r="GO386" i="1"/>
  <c r="GP386" i="1"/>
  <c r="GV386" i="1"/>
  <c r="HC386" i="1"/>
  <c r="GX386" i="1" s="1"/>
  <c r="C387" i="1"/>
  <c r="D387" i="1"/>
  <c r="N387" i="1"/>
  <c r="T387" i="1"/>
  <c r="V387" i="1"/>
  <c r="AC387" i="1"/>
  <c r="AE387" i="1"/>
  <c r="AD387" i="1" s="1"/>
  <c r="AF387" i="1"/>
  <c r="AG387" i="1"/>
  <c r="AH387" i="1"/>
  <c r="AI387" i="1"/>
  <c r="AJ387" i="1"/>
  <c r="CQ387" i="1"/>
  <c r="CR387" i="1"/>
  <c r="CS387" i="1"/>
  <c r="CT387" i="1"/>
  <c r="CU387" i="1"/>
  <c r="CV387" i="1"/>
  <c r="CW387" i="1"/>
  <c r="CX387" i="1"/>
  <c r="W387" i="1" s="1"/>
  <c r="GL387" i="1"/>
  <c r="GO387" i="1"/>
  <c r="GP387" i="1"/>
  <c r="GV387" i="1"/>
  <c r="GX387" i="1"/>
  <c r="HC387" i="1"/>
  <c r="I388" i="1"/>
  <c r="N388" i="1"/>
  <c r="R388" i="1"/>
  <c r="S388" i="1"/>
  <c r="CY388" i="1" s="1"/>
  <c r="X388" i="1" s="1"/>
  <c r="T388" i="1"/>
  <c r="AC388" i="1"/>
  <c r="AB388" i="1" s="1"/>
  <c r="AD388" i="1"/>
  <c r="AE388" i="1"/>
  <c r="AF388" i="1"/>
  <c r="AG388" i="1"/>
  <c r="AH388" i="1"/>
  <c r="CV388" i="1" s="1"/>
  <c r="U388" i="1" s="1"/>
  <c r="AI388" i="1"/>
  <c r="AJ388" i="1"/>
  <c r="CQ388" i="1"/>
  <c r="P388" i="1" s="1"/>
  <c r="CR388" i="1"/>
  <c r="Q388" i="1" s="1"/>
  <c r="CS388" i="1"/>
  <c r="CT388" i="1"/>
  <c r="CU388" i="1"/>
  <c r="CW388" i="1"/>
  <c r="V388" i="1" s="1"/>
  <c r="CX388" i="1"/>
  <c r="W388" i="1" s="1"/>
  <c r="GL388" i="1"/>
  <c r="GO388" i="1"/>
  <c r="GP388" i="1"/>
  <c r="GV388" i="1"/>
  <c r="HC388" i="1" s="1"/>
  <c r="GX388" i="1" s="1"/>
  <c r="I389" i="1"/>
  <c r="N389" i="1"/>
  <c r="Q389" i="1"/>
  <c r="R389" i="1"/>
  <c r="S389" i="1"/>
  <c r="CZ389" i="1" s="1"/>
  <c r="Y389" i="1" s="1"/>
  <c r="AC389" i="1"/>
  <c r="AE389" i="1"/>
  <c r="AD389" i="1" s="1"/>
  <c r="AB389" i="1" s="1"/>
  <c r="AF389" i="1"/>
  <c r="AG389" i="1"/>
  <c r="CU389" i="1" s="1"/>
  <c r="T389" i="1" s="1"/>
  <c r="AH389" i="1"/>
  <c r="AI389" i="1"/>
  <c r="AJ389" i="1"/>
  <c r="CX389" i="1" s="1"/>
  <c r="W389" i="1" s="1"/>
  <c r="CQ389" i="1"/>
  <c r="P389" i="1" s="1"/>
  <c r="CP389" i="1" s="1"/>
  <c r="O389" i="1" s="1"/>
  <c r="CR389" i="1"/>
  <c r="CS389" i="1"/>
  <c r="CT389" i="1"/>
  <c r="CV389" i="1"/>
  <c r="U389" i="1" s="1"/>
  <c r="CW389" i="1"/>
  <c r="V389" i="1" s="1"/>
  <c r="GL389" i="1"/>
  <c r="GO389" i="1"/>
  <c r="GP389" i="1"/>
  <c r="GV389" i="1"/>
  <c r="HC389" i="1" s="1"/>
  <c r="GX389" i="1" s="1"/>
  <c r="I390" i="1"/>
  <c r="S390" i="1" s="1"/>
  <c r="N390" i="1"/>
  <c r="P390" i="1"/>
  <c r="Q390" i="1"/>
  <c r="R390" i="1"/>
  <c r="AB390" i="1"/>
  <c r="AC390" i="1"/>
  <c r="AD390" i="1"/>
  <c r="AE390" i="1"/>
  <c r="AF390" i="1"/>
  <c r="AG390" i="1"/>
  <c r="AH390" i="1"/>
  <c r="AI390" i="1"/>
  <c r="CW390" i="1" s="1"/>
  <c r="V390" i="1" s="1"/>
  <c r="AJ390" i="1"/>
  <c r="CX390" i="1" s="1"/>
  <c r="W390" i="1" s="1"/>
  <c r="CQ390" i="1"/>
  <c r="CR390" i="1"/>
  <c r="CS390" i="1"/>
  <c r="CT390" i="1"/>
  <c r="CU390" i="1"/>
  <c r="T390" i="1" s="1"/>
  <c r="CV390" i="1"/>
  <c r="U390" i="1" s="1"/>
  <c r="GL390" i="1"/>
  <c r="GO390" i="1"/>
  <c r="GP390" i="1"/>
  <c r="GV390" i="1"/>
  <c r="GX390" i="1"/>
  <c r="HC390" i="1"/>
  <c r="I391" i="1"/>
  <c r="R391" i="1" s="1"/>
  <c r="N391" i="1"/>
  <c r="P391" i="1"/>
  <c r="Q391" i="1"/>
  <c r="AC391" i="1"/>
  <c r="AE391" i="1"/>
  <c r="AD391" i="1" s="1"/>
  <c r="AF391" i="1"/>
  <c r="AG391" i="1"/>
  <c r="AH391" i="1"/>
  <c r="CV391" i="1" s="1"/>
  <c r="U391" i="1" s="1"/>
  <c r="AI391" i="1"/>
  <c r="CW391" i="1" s="1"/>
  <c r="V391" i="1" s="1"/>
  <c r="AJ391" i="1"/>
  <c r="CQ391" i="1"/>
  <c r="CR391" i="1"/>
  <c r="CS391" i="1"/>
  <c r="CT391" i="1"/>
  <c r="S391" i="1" s="1"/>
  <c r="CU391" i="1"/>
  <c r="T391" i="1" s="1"/>
  <c r="CX391" i="1"/>
  <c r="W391" i="1" s="1"/>
  <c r="GL391" i="1"/>
  <c r="GO391" i="1"/>
  <c r="GP391" i="1"/>
  <c r="GV391" i="1"/>
  <c r="HC391" i="1"/>
  <c r="GX391" i="1" s="1"/>
  <c r="B393" i="1"/>
  <c r="B366" i="1" s="1"/>
  <c r="C393" i="1"/>
  <c r="C366" i="1" s="1"/>
  <c r="D393" i="1"/>
  <c r="D366" i="1" s="1"/>
  <c r="F393" i="1"/>
  <c r="F366" i="1" s="1"/>
  <c r="G393" i="1"/>
  <c r="G366" i="1" s="1"/>
  <c r="BX393" i="1"/>
  <c r="BX366" i="1" s="1"/>
  <c r="BY393" i="1"/>
  <c r="BY366" i="1" s="1"/>
  <c r="CK393" i="1"/>
  <c r="CK366" i="1" s="1"/>
  <c r="CL393" i="1"/>
  <c r="CL366" i="1" s="1"/>
  <c r="CM393" i="1"/>
  <c r="CM366" i="1" s="1"/>
  <c r="FP393" i="1"/>
  <c r="FP366" i="1" s="1"/>
  <c r="FQ393" i="1"/>
  <c r="FQ366" i="1" s="1"/>
  <c r="FV393" i="1"/>
  <c r="FV366" i="1" s="1"/>
  <c r="GC393" i="1"/>
  <c r="GC366" i="1" s="1"/>
  <c r="GD393" i="1"/>
  <c r="GD366" i="1" s="1"/>
  <c r="GE393" i="1"/>
  <c r="GE366" i="1" s="1"/>
  <c r="D423" i="1"/>
  <c r="D425" i="1"/>
  <c r="E425" i="1"/>
  <c r="Z425" i="1"/>
  <c r="AA425" i="1"/>
  <c r="AM425" i="1"/>
  <c r="AN425" i="1"/>
  <c r="BE425" i="1"/>
  <c r="BF425" i="1"/>
  <c r="BG425" i="1"/>
  <c r="BH425" i="1"/>
  <c r="BI425" i="1"/>
  <c r="BJ425" i="1"/>
  <c r="BK425" i="1"/>
  <c r="BL425" i="1"/>
  <c r="BM425" i="1"/>
  <c r="BN425" i="1"/>
  <c r="BO425" i="1"/>
  <c r="BP425" i="1"/>
  <c r="BQ425" i="1"/>
  <c r="BR425" i="1"/>
  <c r="BS425" i="1"/>
  <c r="BT425" i="1"/>
  <c r="BU425" i="1"/>
  <c r="BV425" i="1"/>
  <c r="BW425" i="1"/>
  <c r="CM425" i="1"/>
  <c r="CN425" i="1"/>
  <c r="CO425" i="1"/>
  <c r="CP425" i="1"/>
  <c r="CQ425" i="1"/>
  <c r="CR425" i="1"/>
  <c r="CS425" i="1"/>
  <c r="CT425" i="1"/>
  <c r="CU425" i="1"/>
  <c r="CV425" i="1"/>
  <c r="CW425" i="1"/>
  <c r="CX425" i="1"/>
  <c r="CY425" i="1"/>
  <c r="CZ425" i="1"/>
  <c r="DA425" i="1"/>
  <c r="DB425" i="1"/>
  <c r="DC425" i="1"/>
  <c r="DD425" i="1"/>
  <c r="DE425" i="1"/>
  <c r="DF425" i="1"/>
  <c r="DR425" i="1"/>
  <c r="DS425" i="1"/>
  <c r="EE425" i="1"/>
  <c r="EF425" i="1"/>
  <c r="EW425" i="1"/>
  <c r="EX425" i="1"/>
  <c r="EY425" i="1"/>
  <c r="EZ425" i="1"/>
  <c r="FA425" i="1"/>
  <c r="FB425" i="1"/>
  <c r="FC425" i="1"/>
  <c r="FD425" i="1"/>
  <c r="FE425" i="1"/>
  <c r="FF425" i="1"/>
  <c r="FG425" i="1"/>
  <c r="FH425" i="1"/>
  <c r="FI425" i="1"/>
  <c r="FJ425" i="1"/>
  <c r="FK425" i="1"/>
  <c r="FL425" i="1"/>
  <c r="FM425" i="1"/>
  <c r="FN425" i="1"/>
  <c r="FO425" i="1"/>
  <c r="GF425" i="1"/>
  <c r="GG425" i="1"/>
  <c r="GH425" i="1"/>
  <c r="GI425" i="1"/>
  <c r="GJ425" i="1"/>
  <c r="GK425" i="1"/>
  <c r="GL425" i="1"/>
  <c r="GM425" i="1"/>
  <c r="GN425" i="1"/>
  <c r="GO425" i="1"/>
  <c r="GP425" i="1"/>
  <c r="GQ425" i="1"/>
  <c r="GR425" i="1"/>
  <c r="GS425" i="1"/>
  <c r="GT425" i="1"/>
  <c r="GU425" i="1"/>
  <c r="GV425" i="1"/>
  <c r="GW425" i="1"/>
  <c r="GX425" i="1"/>
  <c r="N427" i="1"/>
  <c r="Q427" i="1"/>
  <c r="AD430" i="1" s="1"/>
  <c r="R427" i="1"/>
  <c r="Y427" i="1"/>
  <c r="AL430" i="1" s="1"/>
  <c r="AB427" i="1"/>
  <c r="AC427" i="1"/>
  <c r="AD427" i="1"/>
  <c r="AE427" i="1"/>
  <c r="AF427" i="1"/>
  <c r="AG427" i="1"/>
  <c r="CU427" i="1" s="1"/>
  <c r="T427" i="1" s="1"/>
  <c r="AG430" i="1" s="1"/>
  <c r="AH427" i="1"/>
  <c r="AI427" i="1"/>
  <c r="AJ427" i="1"/>
  <c r="CX427" i="1" s="1"/>
  <c r="W427" i="1" s="1"/>
  <c r="AJ430" i="1" s="1"/>
  <c r="CQ427" i="1"/>
  <c r="P427" i="1" s="1"/>
  <c r="CR427" i="1"/>
  <c r="CS427" i="1"/>
  <c r="CT427" i="1"/>
  <c r="S427" i="1" s="1"/>
  <c r="AF430" i="1" s="1"/>
  <c r="CV427" i="1"/>
  <c r="U427" i="1" s="1"/>
  <c r="AH430" i="1" s="1"/>
  <c r="CW427" i="1"/>
  <c r="V427" i="1" s="1"/>
  <c r="AI430" i="1" s="1"/>
  <c r="CY427" i="1"/>
  <c r="X427" i="1" s="1"/>
  <c r="AK430" i="1" s="1"/>
  <c r="CZ427" i="1"/>
  <c r="GL427" i="1"/>
  <c r="GN427" i="1"/>
  <c r="GO427" i="1"/>
  <c r="GP427" i="1"/>
  <c r="GV427" i="1"/>
  <c r="HC427" i="1"/>
  <c r="GX427" i="1" s="1"/>
  <c r="CJ430" i="1" s="1"/>
  <c r="HH427" i="1"/>
  <c r="N428" i="1"/>
  <c r="P428" i="1"/>
  <c r="W428" i="1"/>
  <c r="EB430" i="1" s="1"/>
  <c r="X428" i="1"/>
  <c r="AC428" i="1"/>
  <c r="AB428" i="1" s="1"/>
  <c r="AD428" i="1"/>
  <c r="AE428" i="1"/>
  <c r="AF428" i="1"/>
  <c r="AG428" i="1"/>
  <c r="AH428" i="1"/>
  <c r="CV428" i="1" s="1"/>
  <c r="U428" i="1" s="1"/>
  <c r="AI428" i="1"/>
  <c r="CW428" i="1" s="1"/>
  <c r="V428" i="1" s="1"/>
  <c r="EA430" i="1" s="1"/>
  <c r="AJ428" i="1"/>
  <c r="CQ428" i="1"/>
  <c r="CR428" i="1"/>
  <c r="Q428" i="1" s="1"/>
  <c r="CS428" i="1"/>
  <c r="R428" i="1" s="1"/>
  <c r="CT428" i="1"/>
  <c r="S428" i="1" s="1"/>
  <c r="DX430" i="1" s="1"/>
  <c r="DX425" i="1" s="1"/>
  <c r="CU428" i="1"/>
  <c r="T428" i="1" s="1"/>
  <c r="DY430" i="1" s="1"/>
  <c r="DY425" i="1" s="1"/>
  <c r="CX428" i="1"/>
  <c r="CY428" i="1"/>
  <c r="CZ428" i="1"/>
  <c r="Y428" i="1" s="1"/>
  <c r="GL428" i="1"/>
  <c r="GN428" i="1"/>
  <c r="GO428" i="1"/>
  <c r="GP428" i="1"/>
  <c r="GV428" i="1"/>
  <c r="HC428" i="1" s="1"/>
  <c r="GX428" i="1" s="1"/>
  <c r="GB430" i="1" s="1"/>
  <c r="HH428" i="1"/>
  <c r="B430" i="1"/>
  <c r="B425" i="1" s="1"/>
  <c r="C430" i="1"/>
  <c r="C425" i="1" s="1"/>
  <c r="D430" i="1"/>
  <c r="F430" i="1"/>
  <c r="F425" i="1" s="1"/>
  <c r="G430" i="1"/>
  <c r="G425" i="1" s="1"/>
  <c r="AE430" i="1"/>
  <c r="AE425" i="1" s="1"/>
  <c r="BX430" i="1"/>
  <c r="AO430" i="1" s="1"/>
  <c r="AO425" i="1" s="1"/>
  <c r="BZ430" i="1"/>
  <c r="BZ425" i="1" s="1"/>
  <c r="CB430" i="1"/>
  <c r="CB425" i="1" s="1"/>
  <c r="CC430" i="1"/>
  <c r="CC425" i="1" s="1"/>
  <c r="CD430" i="1"/>
  <c r="CD425" i="1" s="1"/>
  <c r="CG430" i="1"/>
  <c r="AX430" i="1" s="1"/>
  <c r="AX425" i="1" s="1"/>
  <c r="CK430" i="1"/>
  <c r="CL430" i="1"/>
  <c r="CL425" i="1" s="1"/>
  <c r="CM430" i="1"/>
  <c r="BD430" i="1" s="1"/>
  <c r="BD425" i="1" s="1"/>
  <c r="DP430" i="1"/>
  <c r="DU430" i="1"/>
  <c r="DV430" i="1"/>
  <c r="DW430" i="1"/>
  <c r="DZ430" i="1"/>
  <c r="DZ425" i="1" s="1"/>
  <c r="EC430" i="1"/>
  <c r="EC425" i="1" s="1"/>
  <c r="ED430" i="1"/>
  <c r="EK430" i="1"/>
  <c r="EK425" i="1" s="1"/>
  <c r="EM430" i="1"/>
  <c r="EM425" i="1" s="1"/>
  <c r="EV430" i="1"/>
  <c r="EV425" i="1" s="1"/>
  <c r="FP430" i="1"/>
  <c r="FR430" i="1"/>
  <c r="FR425" i="1" s="1"/>
  <c r="FT430" i="1"/>
  <c r="FT425" i="1" s="1"/>
  <c r="FU430" i="1"/>
  <c r="FU425" i="1" s="1"/>
  <c r="FV430" i="1"/>
  <c r="FV425" i="1" s="1"/>
  <c r="GC430" i="1"/>
  <c r="GC425" i="1" s="1"/>
  <c r="GD430" i="1"/>
  <c r="GD425" i="1" s="1"/>
  <c r="GE430" i="1"/>
  <c r="GE425" i="1" s="1"/>
  <c r="F434" i="1"/>
  <c r="F437" i="1"/>
  <c r="P449" i="1"/>
  <c r="P455" i="1"/>
  <c r="D460" i="1"/>
  <c r="E462" i="1"/>
  <c r="Z462" i="1"/>
  <c r="AA462" i="1"/>
  <c r="AM462" i="1"/>
  <c r="AN462" i="1"/>
  <c r="BE462" i="1"/>
  <c r="BF462" i="1"/>
  <c r="BG462" i="1"/>
  <c r="BH462" i="1"/>
  <c r="BI462" i="1"/>
  <c r="BJ462" i="1"/>
  <c r="BK462" i="1"/>
  <c r="BL462" i="1"/>
  <c r="BM462" i="1"/>
  <c r="BN462" i="1"/>
  <c r="BO462" i="1"/>
  <c r="BP462" i="1"/>
  <c r="BQ462" i="1"/>
  <c r="BR462" i="1"/>
  <c r="BS462" i="1"/>
  <c r="BT462" i="1"/>
  <c r="BU462" i="1"/>
  <c r="BV462" i="1"/>
  <c r="BW462" i="1"/>
  <c r="CN462" i="1"/>
  <c r="CO462" i="1"/>
  <c r="CP462" i="1"/>
  <c r="CQ462" i="1"/>
  <c r="CR462" i="1"/>
  <c r="CS462" i="1"/>
  <c r="CT462" i="1"/>
  <c r="CU462" i="1"/>
  <c r="CV462" i="1"/>
  <c r="CW462" i="1"/>
  <c r="CX462" i="1"/>
  <c r="CY462" i="1"/>
  <c r="CZ462" i="1"/>
  <c r="DA462" i="1"/>
  <c r="DB462" i="1"/>
  <c r="DC462" i="1"/>
  <c r="DD462" i="1"/>
  <c r="DE462" i="1"/>
  <c r="DF462" i="1"/>
  <c r="DR462" i="1"/>
  <c r="DS462" i="1"/>
  <c r="EE462" i="1"/>
  <c r="EF462" i="1"/>
  <c r="EW462" i="1"/>
  <c r="EX462" i="1"/>
  <c r="EY462" i="1"/>
  <c r="EZ462" i="1"/>
  <c r="FA462" i="1"/>
  <c r="FB462" i="1"/>
  <c r="FC462" i="1"/>
  <c r="FD462" i="1"/>
  <c r="FE462" i="1"/>
  <c r="FF462" i="1"/>
  <c r="FG462" i="1"/>
  <c r="FH462" i="1"/>
  <c r="FI462" i="1"/>
  <c r="FJ462" i="1"/>
  <c r="FK462" i="1"/>
  <c r="FL462" i="1"/>
  <c r="FM462" i="1"/>
  <c r="FN462" i="1"/>
  <c r="FO462" i="1"/>
  <c r="GF462" i="1"/>
  <c r="GG462" i="1"/>
  <c r="GH462" i="1"/>
  <c r="GI462" i="1"/>
  <c r="GJ462" i="1"/>
  <c r="GK462" i="1"/>
  <c r="GL462" i="1"/>
  <c r="GM462" i="1"/>
  <c r="GN462" i="1"/>
  <c r="GO462" i="1"/>
  <c r="GP462" i="1"/>
  <c r="GQ462" i="1"/>
  <c r="GR462" i="1"/>
  <c r="GS462" i="1"/>
  <c r="GT462" i="1"/>
  <c r="GU462" i="1"/>
  <c r="GV462" i="1"/>
  <c r="GW462" i="1"/>
  <c r="GX462" i="1"/>
  <c r="N464" i="1"/>
  <c r="Q464" i="1"/>
  <c r="W464" i="1"/>
  <c r="AC464" i="1"/>
  <c r="AD464" i="1"/>
  <c r="AE464" i="1"/>
  <c r="AF464" i="1"/>
  <c r="AG464" i="1"/>
  <c r="AH464" i="1"/>
  <c r="CV464" i="1" s="1"/>
  <c r="U464" i="1" s="1"/>
  <c r="AI464" i="1"/>
  <c r="CW464" i="1" s="1"/>
  <c r="V464" i="1" s="1"/>
  <c r="AJ464" i="1"/>
  <c r="CQ464" i="1"/>
  <c r="P464" i="1" s="1"/>
  <c r="CR464" i="1"/>
  <c r="CS464" i="1"/>
  <c r="R464" i="1" s="1"/>
  <c r="CT464" i="1"/>
  <c r="S464" i="1" s="1"/>
  <c r="CU464" i="1"/>
  <c r="T464" i="1" s="1"/>
  <c r="CX464" i="1"/>
  <c r="CY464" i="1"/>
  <c r="X464" i="1" s="1"/>
  <c r="CZ464" i="1"/>
  <c r="Y464" i="1" s="1"/>
  <c r="GL464" i="1"/>
  <c r="GO464" i="1"/>
  <c r="GP464" i="1"/>
  <c r="GV464" i="1"/>
  <c r="HC464" i="1"/>
  <c r="GX464" i="1" s="1"/>
  <c r="CJ493" i="1" s="1"/>
  <c r="HG464" i="1"/>
  <c r="N465" i="1"/>
  <c r="P465" i="1"/>
  <c r="AC465" i="1"/>
  <c r="AB465" i="1" s="1"/>
  <c r="AD465" i="1"/>
  <c r="AE465" i="1"/>
  <c r="AF465" i="1"/>
  <c r="AG465" i="1"/>
  <c r="CU465" i="1" s="1"/>
  <c r="T465" i="1" s="1"/>
  <c r="AH465" i="1"/>
  <c r="CV465" i="1" s="1"/>
  <c r="U465" i="1" s="1"/>
  <c r="AI465" i="1"/>
  <c r="AJ465" i="1"/>
  <c r="CQ465" i="1"/>
  <c r="CR465" i="1"/>
  <c r="Q465" i="1" s="1"/>
  <c r="CS465" i="1"/>
  <c r="R465" i="1" s="1"/>
  <c r="CT465" i="1"/>
  <c r="S465" i="1" s="1"/>
  <c r="CW465" i="1"/>
  <c r="V465" i="1" s="1"/>
  <c r="CX465" i="1"/>
  <c r="W465" i="1" s="1"/>
  <c r="CY465" i="1"/>
  <c r="X465" i="1" s="1"/>
  <c r="CZ465" i="1"/>
  <c r="Y465" i="1" s="1"/>
  <c r="GL465" i="1"/>
  <c r="GO465" i="1"/>
  <c r="GP465" i="1"/>
  <c r="GV465" i="1"/>
  <c r="HC465" i="1" s="1"/>
  <c r="GX465" i="1"/>
  <c r="HG465" i="1"/>
  <c r="N466" i="1"/>
  <c r="Q466" i="1"/>
  <c r="U466" i="1"/>
  <c r="V466" i="1"/>
  <c r="Y466" i="1"/>
  <c r="AC466" i="1"/>
  <c r="AB466" i="1" s="1"/>
  <c r="AD466" i="1"/>
  <c r="AE466" i="1"/>
  <c r="AF466" i="1"/>
  <c r="AG466" i="1"/>
  <c r="CU466" i="1" s="1"/>
  <c r="T466" i="1" s="1"/>
  <c r="AH466" i="1"/>
  <c r="AI466" i="1"/>
  <c r="AJ466" i="1"/>
  <c r="CQ466" i="1"/>
  <c r="P466" i="1" s="1"/>
  <c r="CR466" i="1"/>
  <c r="CS466" i="1"/>
  <c r="R466" i="1" s="1"/>
  <c r="CT466" i="1"/>
  <c r="S466" i="1" s="1"/>
  <c r="CP466" i="1" s="1"/>
  <c r="O466" i="1" s="1"/>
  <c r="GM466" i="1" s="1"/>
  <c r="GN466" i="1" s="1"/>
  <c r="CV466" i="1"/>
  <c r="CW466" i="1"/>
  <c r="CX466" i="1"/>
  <c r="W466" i="1" s="1"/>
  <c r="CY466" i="1"/>
  <c r="X466" i="1" s="1"/>
  <c r="CZ466" i="1"/>
  <c r="GL466" i="1"/>
  <c r="GO466" i="1"/>
  <c r="GP466" i="1"/>
  <c r="GV466" i="1"/>
  <c r="HC466" i="1" s="1"/>
  <c r="GX466" i="1" s="1"/>
  <c r="HG466" i="1"/>
  <c r="N467" i="1"/>
  <c r="R467" i="1"/>
  <c r="V467" i="1"/>
  <c r="X467" i="1"/>
  <c r="AC467" i="1"/>
  <c r="AD467" i="1"/>
  <c r="AB467" i="1" s="1"/>
  <c r="AE467" i="1"/>
  <c r="AF467" i="1"/>
  <c r="AG467" i="1"/>
  <c r="AH467" i="1"/>
  <c r="AI467" i="1"/>
  <c r="AJ467" i="1"/>
  <c r="CX467" i="1" s="1"/>
  <c r="W467" i="1" s="1"/>
  <c r="CQ467" i="1"/>
  <c r="P467" i="1" s="1"/>
  <c r="CR467" i="1"/>
  <c r="Q467" i="1" s="1"/>
  <c r="CS467" i="1"/>
  <c r="CT467" i="1"/>
  <c r="S467" i="1" s="1"/>
  <c r="CU467" i="1"/>
  <c r="T467" i="1" s="1"/>
  <c r="CV467" i="1"/>
  <c r="U467" i="1" s="1"/>
  <c r="CW467" i="1"/>
  <c r="CY467" i="1"/>
  <c r="CZ467" i="1"/>
  <c r="Y467" i="1" s="1"/>
  <c r="GL467" i="1"/>
  <c r="GO467" i="1"/>
  <c r="GP467" i="1"/>
  <c r="GV467" i="1"/>
  <c r="HC467" i="1"/>
  <c r="GX467" i="1" s="1"/>
  <c r="HG467" i="1"/>
  <c r="N468" i="1"/>
  <c r="P468" i="1"/>
  <c r="S468" i="1"/>
  <c r="W468" i="1"/>
  <c r="X468" i="1"/>
  <c r="AC468" i="1"/>
  <c r="AB468" i="1" s="1"/>
  <c r="AD468" i="1"/>
  <c r="AE468" i="1"/>
  <c r="AF468" i="1"/>
  <c r="AG468" i="1"/>
  <c r="AH468" i="1"/>
  <c r="AI468" i="1"/>
  <c r="CW468" i="1" s="1"/>
  <c r="V468" i="1" s="1"/>
  <c r="AJ468" i="1"/>
  <c r="CQ468" i="1"/>
  <c r="CR468" i="1"/>
  <c r="Q468" i="1" s="1"/>
  <c r="CS468" i="1"/>
  <c r="R468" i="1" s="1"/>
  <c r="CT468" i="1"/>
  <c r="CU468" i="1"/>
  <c r="T468" i="1" s="1"/>
  <c r="CV468" i="1"/>
  <c r="U468" i="1" s="1"/>
  <c r="CX468" i="1"/>
  <c r="CY468" i="1"/>
  <c r="CZ468" i="1"/>
  <c r="Y468" i="1" s="1"/>
  <c r="GL468" i="1"/>
  <c r="GO468" i="1"/>
  <c r="GP468" i="1"/>
  <c r="GV468" i="1"/>
  <c r="GX468" i="1"/>
  <c r="HC468" i="1"/>
  <c r="HG468" i="1"/>
  <c r="N469" i="1"/>
  <c r="R469" i="1"/>
  <c r="V469" i="1"/>
  <c r="AC469" i="1"/>
  <c r="AB469" i="1" s="1"/>
  <c r="AD469" i="1"/>
  <c r="AE469" i="1"/>
  <c r="AF469" i="1"/>
  <c r="AG469" i="1"/>
  <c r="AH469" i="1"/>
  <c r="CV469" i="1" s="1"/>
  <c r="U469" i="1" s="1"/>
  <c r="AI469" i="1"/>
  <c r="AJ469" i="1"/>
  <c r="CQ469" i="1"/>
  <c r="P469" i="1" s="1"/>
  <c r="CP469" i="1" s="1"/>
  <c r="O469" i="1" s="1"/>
  <c r="GM469" i="1" s="1"/>
  <c r="GN469" i="1" s="1"/>
  <c r="CR469" i="1"/>
  <c r="Q469" i="1" s="1"/>
  <c r="CS469" i="1"/>
  <c r="CT469" i="1"/>
  <c r="S469" i="1" s="1"/>
  <c r="CU469" i="1"/>
  <c r="T469" i="1" s="1"/>
  <c r="CW469" i="1"/>
  <c r="CX469" i="1"/>
  <c r="W469" i="1" s="1"/>
  <c r="CY469" i="1"/>
  <c r="X469" i="1" s="1"/>
  <c r="CZ469" i="1"/>
  <c r="Y469" i="1" s="1"/>
  <c r="GL469" i="1"/>
  <c r="GO469" i="1"/>
  <c r="GP469" i="1"/>
  <c r="GV469" i="1"/>
  <c r="HC469" i="1" s="1"/>
  <c r="GX469" i="1"/>
  <c r="HG469" i="1"/>
  <c r="N470" i="1"/>
  <c r="Q470" i="1"/>
  <c r="V470" i="1"/>
  <c r="W470" i="1"/>
  <c r="AC470" i="1"/>
  <c r="AD470" i="1"/>
  <c r="AE470" i="1"/>
  <c r="AF470" i="1"/>
  <c r="AB470" i="1" s="1"/>
  <c r="AG470" i="1"/>
  <c r="CU470" i="1" s="1"/>
  <c r="T470" i="1" s="1"/>
  <c r="AH470" i="1"/>
  <c r="AI470" i="1"/>
  <c r="AJ470" i="1"/>
  <c r="CQ470" i="1"/>
  <c r="P470" i="1" s="1"/>
  <c r="CR470" i="1"/>
  <c r="CS470" i="1"/>
  <c r="R470" i="1" s="1"/>
  <c r="CT470" i="1"/>
  <c r="S470" i="1" s="1"/>
  <c r="CV470" i="1"/>
  <c r="U470" i="1" s="1"/>
  <c r="CW470" i="1"/>
  <c r="CX470" i="1"/>
  <c r="CY470" i="1"/>
  <c r="X470" i="1" s="1"/>
  <c r="CZ470" i="1"/>
  <c r="Y470" i="1" s="1"/>
  <c r="GL470" i="1"/>
  <c r="GO470" i="1"/>
  <c r="GP470" i="1"/>
  <c r="GV470" i="1"/>
  <c r="HC470" i="1"/>
  <c r="GX470" i="1" s="1"/>
  <c r="HG470" i="1"/>
  <c r="N471" i="1"/>
  <c r="T471" i="1"/>
  <c r="X471" i="1"/>
  <c r="Y471" i="1"/>
  <c r="AC471" i="1"/>
  <c r="AD471" i="1"/>
  <c r="AB471" i="1" s="1"/>
  <c r="AE471" i="1"/>
  <c r="AF471" i="1"/>
  <c r="AG471" i="1"/>
  <c r="AH471" i="1"/>
  <c r="AI471" i="1"/>
  <c r="AJ471" i="1"/>
  <c r="CX471" i="1" s="1"/>
  <c r="W471" i="1" s="1"/>
  <c r="CQ471" i="1"/>
  <c r="P471" i="1" s="1"/>
  <c r="CR471" i="1"/>
  <c r="Q471" i="1" s="1"/>
  <c r="CS471" i="1"/>
  <c r="R471" i="1" s="1"/>
  <c r="CT471" i="1"/>
  <c r="S471" i="1" s="1"/>
  <c r="CU471" i="1"/>
  <c r="CV471" i="1"/>
  <c r="U471" i="1" s="1"/>
  <c r="CW471" i="1"/>
  <c r="V471" i="1" s="1"/>
  <c r="CY471" i="1"/>
  <c r="CZ471" i="1"/>
  <c r="GL471" i="1"/>
  <c r="GO471" i="1"/>
  <c r="GP471" i="1"/>
  <c r="GV471" i="1"/>
  <c r="GX471" i="1"/>
  <c r="HC471" i="1"/>
  <c r="HG471" i="1"/>
  <c r="N472" i="1"/>
  <c r="Q472" i="1"/>
  <c r="S472" i="1"/>
  <c r="W472" i="1"/>
  <c r="X472" i="1"/>
  <c r="Y472" i="1"/>
  <c r="AC472" i="1"/>
  <c r="AD472" i="1"/>
  <c r="AE472" i="1"/>
  <c r="AF472" i="1"/>
  <c r="AG472" i="1"/>
  <c r="AH472" i="1"/>
  <c r="AI472" i="1"/>
  <c r="AJ472" i="1"/>
  <c r="CQ472" i="1"/>
  <c r="P472" i="1" s="1"/>
  <c r="CP472" i="1" s="1"/>
  <c r="O472" i="1" s="1"/>
  <c r="GM472" i="1" s="1"/>
  <c r="GN472" i="1" s="1"/>
  <c r="CR472" i="1"/>
  <c r="CS472" i="1"/>
  <c r="R472" i="1" s="1"/>
  <c r="CT472" i="1"/>
  <c r="CU472" i="1"/>
  <c r="T472" i="1" s="1"/>
  <c r="CV472" i="1"/>
  <c r="U472" i="1" s="1"/>
  <c r="CW472" i="1"/>
  <c r="V472" i="1" s="1"/>
  <c r="CX472" i="1"/>
  <c r="CY472" i="1"/>
  <c r="CZ472" i="1"/>
  <c r="GL472" i="1"/>
  <c r="GO472" i="1"/>
  <c r="GP472" i="1"/>
  <c r="GV472" i="1"/>
  <c r="GX472" i="1"/>
  <c r="HC472" i="1"/>
  <c r="HG472" i="1"/>
  <c r="N473" i="1"/>
  <c r="P473" i="1"/>
  <c r="Q473" i="1"/>
  <c r="W473" i="1"/>
  <c r="X473" i="1"/>
  <c r="Y473" i="1"/>
  <c r="AC473" i="1"/>
  <c r="AB473" i="1" s="1"/>
  <c r="AD473" i="1"/>
  <c r="AE473" i="1"/>
  <c r="AF473" i="1"/>
  <c r="AG473" i="1"/>
  <c r="AH473" i="1"/>
  <c r="AI473" i="1"/>
  <c r="CW473" i="1" s="1"/>
  <c r="V473" i="1" s="1"/>
  <c r="AJ473" i="1"/>
  <c r="CQ473" i="1"/>
  <c r="CR473" i="1"/>
  <c r="CS473" i="1"/>
  <c r="R473" i="1" s="1"/>
  <c r="CT473" i="1"/>
  <c r="S473" i="1" s="1"/>
  <c r="CU473" i="1"/>
  <c r="T473" i="1" s="1"/>
  <c r="CV473" i="1"/>
  <c r="U473" i="1" s="1"/>
  <c r="CX473" i="1"/>
  <c r="CY473" i="1"/>
  <c r="CZ473" i="1"/>
  <c r="GL473" i="1"/>
  <c r="GO473" i="1"/>
  <c r="GP473" i="1"/>
  <c r="GV473" i="1"/>
  <c r="HC473" i="1"/>
  <c r="GX473" i="1" s="1"/>
  <c r="HG473" i="1"/>
  <c r="N474" i="1"/>
  <c r="P474" i="1"/>
  <c r="V474" i="1"/>
  <c r="X474" i="1"/>
  <c r="AC474" i="1"/>
  <c r="AD474" i="1"/>
  <c r="AB474" i="1" s="1"/>
  <c r="AE474" i="1"/>
  <c r="AF474" i="1"/>
  <c r="AG474" i="1"/>
  <c r="AH474" i="1"/>
  <c r="CV474" i="1" s="1"/>
  <c r="U474" i="1" s="1"/>
  <c r="AI474" i="1"/>
  <c r="AJ474" i="1"/>
  <c r="CX474" i="1" s="1"/>
  <c r="W474" i="1" s="1"/>
  <c r="CQ474" i="1"/>
  <c r="CR474" i="1"/>
  <c r="Q474" i="1" s="1"/>
  <c r="CS474" i="1"/>
  <c r="R474" i="1" s="1"/>
  <c r="CT474" i="1"/>
  <c r="S474" i="1" s="1"/>
  <c r="CU474" i="1"/>
  <c r="T474" i="1" s="1"/>
  <c r="CW474" i="1"/>
  <c r="CY474" i="1"/>
  <c r="CZ474" i="1"/>
  <c r="Y474" i="1" s="1"/>
  <c r="GL474" i="1"/>
  <c r="GO474" i="1"/>
  <c r="GP474" i="1"/>
  <c r="GV474" i="1"/>
  <c r="HC474" i="1" s="1"/>
  <c r="GX474" i="1" s="1"/>
  <c r="HG474" i="1"/>
  <c r="N475" i="1"/>
  <c r="U475" i="1"/>
  <c r="W475" i="1"/>
  <c r="AC475" i="1"/>
  <c r="AB475" i="1" s="1"/>
  <c r="AD475" i="1"/>
  <c r="AE475" i="1"/>
  <c r="AF475" i="1"/>
  <c r="AG475" i="1"/>
  <c r="CU475" i="1" s="1"/>
  <c r="T475" i="1" s="1"/>
  <c r="AH475" i="1"/>
  <c r="AI475" i="1"/>
  <c r="CW475" i="1" s="1"/>
  <c r="V475" i="1" s="1"/>
  <c r="AJ475" i="1"/>
  <c r="CQ475" i="1"/>
  <c r="P475" i="1" s="1"/>
  <c r="CR475" i="1"/>
  <c r="Q475" i="1" s="1"/>
  <c r="CS475" i="1"/>
  <c r="R475" i="1" s="1"/>
  <c r="CT475" i="1"/>
  <c r="S475" i="1" s="1"/>
  <c r="CV475" i="1"/>
  <c r="CX475" i="1"/>
  <c r="CY475" i="1"/>
  <c r="X475" i="1" s="1"/>
  <c r="CZ475" i="1"/>
  <c r="Y475" i="1" s="1"/>
  <c r="GL475" i="1"/>
  <c r="GO475" i="1"/>
  <c r="GP475" i="1"/>
  <c r="GV475" i="1"/>
  <c r="HC475" i="1" s="1"/>
  <c r="GX475" i="1" s="1"/>
  <c r="HG475" i="1"/>
  <c r="N476" i="1"/>
  <c r="T476" i="1"/>
  <c r="V476" i="1"/>
  <c r="AC476" i="1"/>
  <c r="AD476" i="1"/>
  <c r="AE476" i="1"/>
  <c r="AF476" i="1"/>
  <c r="AB476" i="1" s="1"/>
  <c r="AG476" i="1"/>
  <c r="AH476" i="1"/>
  <c r="CV476" i="1" s="1"/>
  <c r="U476" i="1" s="1"/>
  <c r="AI476" i="1"/>
  <c r="AJ476" i="1"/>
  <c r="CX476" i="1" s="1"/>
  <c r="W476" i="1" s="1"/>
  <c r="CQ476" i="1"/>
  <c r="P476" i="1" s="1"/>
  <c r="CR476" i="1"/>
  <c r="Q476" i="1" s="1"/>
  <c r="CS476" i="1"/>
  <c r="R476" i="1" s="1"/>
  <c r="CT476" i="1"/>
  <c r="S476" i="1" s="1"/>
  <c r="CU476" i="1"/>
  <c r="CW476" i="1"/>
  <c r="CY476" i="1"/>
  <c r="X476" i="1" s="1"/>
  <c r="CZ476" i="1"/>
  <c r="Y476" i="1" s="1"/>
  <c r="GL476" i="1"/>
  <c r="BZ493" i="1" s="1"/>
  <c r="GO476" i="1"/>
  <c r="GP476" i="1"/>
  <c r="GV476" i="1"/>
  <c r="HC476" i="1"/>
  <c r="GX476" i="1" s="1"/>
  <c r="HG476" i="1"/>
  <c r="N477" i="1"/>
  <c r="S477" i="1"/>
  <c r="U477" i="1"/>
  <c r="AC477" i="1"/>
  <c r="AB477" i="1" s="1"/>
  <c r="AD477" i="1"/>
  <c r="AE477" i="1"/>
  <c r="AF477" i="1"/>
  <c r="AG477" i="1"/>
  <c r="CU477" i="1" s="1"/>
  <c r="T477" i="1" s="1"/>
  <c r="AH477" i="1"/>
  <c r="AI477" i="1"/>
  <c r="CW477" i="1" s="1"/>
  <c r="V477" i="1" s="1"/>
  <c r="AJ477" i="1"/>
  <c r="CQ477" i="1"/>
  <c r="P477" i="1" s="1"/>
  <c r="CR477" i="1"/>
  <c r="Q477" i="1" s="1"/>
  <c r="CS477" i="1"/>
  <c r="R477" i="1" s="1"/>
  <c r="CT477" i="1"/>
  <c r="CV477" i="1"/>
  <c r="CX477" i="1"/>
  <c r="W477" i="1" s="1"/>
  <c r="CY477" i="1"/>
  <c r="X477" i="1" s="1"/>
  <c r="CZ477" i="1"/>
  <c r="Y477" i="1" s="1"/>
  <c r="GL477" i="1"/>
  <c r="GO477" i="1"/>
  <c r="GP477" i="1"/>
  <c r="GV477" i="1"/>
  <c r="HC477" i="1"/>
  <c r="GX477" i="1" s="1"/>
  <c r="HG477" i="1"/>
  <c r="N478" i="1"/>
  <c r="R478" i="1"/>
  <c r="S478" i="1"/>
  <c r="T478" i="1"/>
  <c r="AC478" i="1"/>
  <c r="AB478" i="1" s="1"/>
  <c r="AD478" i="1"/>
  <c r="AE478" i="1"/>
  <c r="AF478" i="1"/>
  <c r="AG478" i="1"/>
  <c r="AH478" i="1"/>
  <c r="CV478" i="1" s="1"/>
  <c r="U478" i="1" s="1"/>
  <c r="AI478" i="1"/>
  <c r="AJ478" i="1"/>
  <c r="CQ478" i="1"/>
  <c r="P478" i="1" s="1"/>
  <c r="CR478" i="1"/>
  <c r="Q478" i="1" s="1"/>
  <c r="CS478" i="1"/>
  <c r="CT478" i="1"/>
  <c r="CU478" i="1"/>
  <c r="CW478" i="1"/>
  <c r="V478" i="1" s="1"/>
  <c r="AI493" i="1" s="1"/>
  <c r="CX478" i="1"/>
  <c r="W478" i="1" s="1"/>
  <c r="CY478" i="1"/>
  <c r="X478" i="1" s="1"/>
  <c r="CZ478" i="1"/>
  <c r="Y478" i="1" s="1"/>
  <c r="GL478" i="1"/>
  <c r="GO478" i="1"/>
  <c r="GP478" i="1"/>
  <c r="GV478" i="1"/>
  <c r="HC478" i="1" s="1"/>
  <c r="GX478" i="1" s="1"/>
  <c r="HG478" i="1"/>
  <c r="N479" i="1"/>
  <c r="Q479" i="1"/>
  <c r="R479" i="1"/>
  <c r="S479" i="1"/>
  <c r="Y479" i="1"/>
  <c r="AC479" i="1"/>
  <c r="AB479" i="1" s="1"/>
  <c r="AD479" i="1"/>
  <c r="AE479" i="1"/>
  <c r="AF479" i="1"/>
  <c r="AG479" i="1"/>
  <c r="CU479" i="1" s="1"/>
  <c r="T479" i="1" s="1"/>
  <c r="AH479" i="1"/>
  <c r="AI479" i="1"/>
  <c r="AJ479" i="1"/>
  <c r="CQ479" i="1"/>
  <c r="P479" i="1" s="1"/>
  <c r="CP479" i="1" s="1"/>
  <c r="O479" i="1" s="1"/>
  <c r="CR479" i="1"/>
  <c r="CS479" i="1"/>
  <c r="CT479" i="1"/>
  <c r="CV479" i="1"/>
  <c r="U479" i="1" s="1"/>
  <c r="CW479" i="1"/>
  <c r="V479" i="1" s="1"/>
  <c r="CX479" i="1"/>
  <c r="W479" i="1" s="1"/>
  <c r="CY479" i="1"/>
  <c r="X479" i="1" s="1"/>
  <c r="CZ479" i="1"/>
  <c r="GL479" i="1"/>
  <c r="GO479" i="1"/>
  <c r="GP479" i="1"/>
  <c r="GV479" i="1"/>
  <c r="HC479" i="1" s="1"/>
  <c r="GX479" i="1" s="1"/>
  <c r="HG479" i="1"/>
  <c r="N480" i="1"/>
  <c r="P480" i="1"/>
  <c r="Q480" i="1"/>
  <c r="R480" i="1"/>
  <c r="X480" i="1"/>
  <c r="Y480" i="1"/>
  <c r="AB480" i="1"/>
  <c r="AC480" i="1"/>
  <c r="AD480" i="1"/>
  <c r="AE480" i="1"/>
  <c r="AF480" i="1"/>
  <c r="AG480" i="1"/>
  <c r="AH480" i="1"/>
  <c r="AI480" i="1"/>
  <c r="AJ480" i="1"/>
  <c r="CX480" i="1" s="1"/>
  <c r="W480" i="1" s="1"/>
  <c r="CQ480" i="1"/>
  <c r="CR480" i="1"/>
  <c r="CS480" i="1"/>
  <c r="CT480" i="1"/>
  <c r="S480" i="1" s="1"/>
  <c r="CU480" i="1"/>
  <c r="T480" i="1" s="1"/>
  <c r="CV480" i="1"/>
  <c r="U480" i="1" s="1"/>
  <c r="CW480" i="1"/>
  <c r="V480" i="1" s="1"/>
  <c r="CY480" i="1"/>
  <c r="CZ480" i="1"/>
  <c r="GL480" i="1"/>
  <c r="GO480" i="1"/>
  <c r="GP480" i="1"/>
  <c r="CD493" i="1" s="1"/>
  <c r="GV480" i="1"/>
  <c r="GX480" i="1"/>
  <c r="HC480" i="1"/>
  <c r="HG480" i="1"/>
  <c r="N481" i="1"/>
  <c r="P481" i="1"/>
  <c r="Q481" i="1"/>
  <c r="W481" i="1"/>
  <c r="X481" i="1"/>
  <c r="Y481" i="1"/>
  <c r="AC481" i="1"/>
  <c r="AB481" i="1" s="1"/>
  <c r="AD481" i="1"/>
  <c r="AE481" i="1"/>
  <c r="AF481" i="1"/>
  <c r="AG481" i="1"/>
  <c r="AH481" i="1"/>
  <c r="AI481" i="1"/>
  <c r="CW481" i="1" s="1"/>
  <c r="V481" i="1" s="1"/>
  <c r="AJ481" i="1"/>
  <c r="CQ481" i="1"/>
  <c r="CR481" i="1"/>
  <c r="CS481" i="1"/>
  <c r="R481" i="1" s="1"/>
  <c r="CT481" i="1"/>
  <c r="S481" i="1" s="1"/>
  <c r="CU481" i="1"/>
  <c r="T481" i="1" s="1"/>
  <c r="CV481" i="1"/>
  <c r="U481" i="1" s="1"/>
  <c r="CX481" i="1"/>
  <c r="CY481" i="1"/>
  <c r="CZ481" i="1"/>
  <c r="GL481" i="1"/>
  <c r="GO481" i="1"/>
  <c r="GP481" i="1"/>
  <c r="GV481" i="1"/>
  <c r="HC481" i="1"/>
  <c r="GX481" i="1" s="1"/>
  <c r="HG481" i="1"/>
  <c r="N482" i="1"/>
  <c r="P482" i="1"/>
  <c r="V482" i="1"/>
  <c r="X482" i="1"/>
  <c r="AC482" i="1"/>
  <c r="AD482" i="1"/>
  <c r="AB482" i="1" s="1"/>
  <c r="AE482" i="1"/>
  <c r="AF482" i="1"/>
  <c r="AG482" i="1"/>
  <c r="AH482" i="1"/>
  <c r="CV482" i="1" s="1"/>
  <c r="U482" i="1" s="1"/>
  <c r="AI482" i="1"/>
  <c r="AJ482" i="1"/>
  <c r="CX482" i="1" s="1"/>
  <c r="W482" i="1" s="1"/>
  <c r="CQ482" i="1"/>
  <c r="CR482" i="1"/>
  <c r="Q482" i="1" s="1"/>
  <c r="CS482" i="1"/>
  <c r="R482" i="1" s="1"/>
  <c r="CT482" i="1"/>
  <c r="S482" i="1" s="1"/>
  <c r="CU482" i="1"/>
  <c r="T482" i="1" s="1"/>
  <c r="CW482" i="1"/>
  <c r="CY482" i="1"/>
  <c r="CZ482" i="1"/>
  <c r="Y482" i="1" s="1"/>
  <c r="GL482" i="1"/>
  <c r="GO482" i="1"/>
  <c r="GP482" i="1"/>
  <c r="GV482" i="1"/>
  <c r="HC482" i="1" s="1"/>
  <c r="GX482" i="1" s="1"/>
  <c r="HG482" i="1"/>
  <c r="N483" i="1"/>
  <c r="U483" i="1"/>
  <c r="W483" i="1"/>
  <c r="AC483" i="1"/>
  <c r="AB483" i="1" s="1"/>
  <c r="AD483" i="1"/>
  <c r="AE483" i="1"/>
  <c r="AF483" i="1"/>
  <c r="AG483" i="1"/>
  <c r="CU483" i="1" s="1"/>
  <c r="T483" i="1" s="1"/>
  <c r="AH483" i="1"/>
  <c r="AI483" i="1"/>
  <c r="CW483" i="1" s="1"/>
  <c r="V483" i="1" s="1"/>
  <c r="AJ483" i="1"/>
  <c r="CQ483" i="1"/>
  <c r="P483" i="1" s="1"/>
  <c r="CR483" i="1"/>
  <c r="Q483" i="1" s="1"/>
  <c r="CS483" i="1"/>
  <c r="R483" i="1" s="1"/>
  <c r="CT483" i="1"/>
  <c r="S483" i="1" s="1"/>
  <c r="CV483" i="1"/>
  <c r="CX483" i="1"/>
  <c r="CY483" i="1"/>
  <c r="X483" i="1" s="1"/>
  <c r="CZ483" i="1"/>
  <c r="Y483" i="1" s="1"/>
  <c r="GL483" i="1"/>
  <c r="GO483" i="1"/>
  <c r="GP483" i="1"/>
  <c r="GV483" i="1"/>
  <c r="HC483" i="1" s="1"/>
  <c r="GX483" i="1" s="1"/>
  <c r="HG483" i="1"/>
  <c r="N484" i="1"/>
  <c r="T484" i="1"/>
  <c r="V484" i="1"/>
  <c r="AC484" i="1"/>
  <c r="AD484" i="1"/>
  <c r="AE484" i="1"/>
  <c r="AF484" i="1"/>
  <c r="AB484" i="1" s="1"/>
  <c r="AG484" i="1"/>
  <c r="AH484" i="1"/>
  <c r="CV484" i="1" s="1"/>
  <c r="U484" i="1" s="1"/>
  <c r="AI484" i="1"/>
  <c r="AJ484" i="1"/>
  <c r="CX484" i="1" s="1"/>
  <c r="W484" i="1" s="1"/>
  <c r="CQ484" i="1"/>
  <c r="P484" i="1" s="1"/>
  <c r="CR484" i="1"/>
  <c r="Q484" i="1" s="1"/>
  <c r="CS484" i="1"/>
  <c r="R484" i="1" s="1"/>
  <c r="CT484" i="1"/>
  <c r="S484" i="1" s="1"/>
  <c r="CU484" i="1"/>
  <c r="CW484" i="1"/>
  <c r="CY484" i="1"/>
  <c r="X484" i="1" s="1"/>
  <c r="CZ484" i="1"/>
  <c r="Y484" i="1" s="1"/>
  <c r="GL484" i="1"/>
  <c r="GO484" i="1"/>
  <c r="GP484" i="1"/>
  <c r="GV484" i="1"/>
  <c r="HC484" i="1"/>
  <c r="GX484" i="1" s="1"/>
  <c r="HG484" i="1"/>
  <c r="N485" i="1"/>
  <c r="S485" i="1"/>
  <c r="U485" i="1"/>
  <c r="AC485" i="1"/>
  <c r="AB485" i="1" s="1"/>
  <c r="AD485" i="1"/>
  <c r="AE485" i="1"/>
  <c r="AF485" i="1"/>
  <c r="AG485" i="1"/>
  <c r="CU485" i="1" s="1"/>
  <c r="T485" i="1" s="1"/>
  <c r="AH485" i="1"/>
  <c r="AI485" i="1"/>
  <c r="CW485" i="1" s="1"/>
  <c r="V485" i="1" s="1"/>
  <c r="AJ485" i="1"/>
  <c r="CQ485" i="1"/>
  <c r="P485" i="1" s="1"/>
  <c r="CR485" i="1"/>
  <c r="Q485" i="1" s="1"/>
  <c r="CS485" i="1"/>
  <c r="R485" i="1" s="1"/>
  <c r="CT485" i="1"/>
  <c r="CV485" i="1"/>
  <c r="CX485" i="1"/>
  <c r="W485" i="1" s="1"/>
  <c r="CY485" i="1"/>
  <c r="X485" i="1" s="1"/>
  <c r="CZ485" i="1"/>
  <c r="Y485" i="1" s="1"/>
  <c r="GL485" i="1"/>
  <c r="GO485" i="1"/>
  <c r="GP485" i="1"/>
  <c r="GV485" i="1"/>
  <c r="HC485" i="1"/>
  <c r="GX485" i="1" s="1"/>
  <c r="HG485" i="1"/>
  <c r="N486" i="1"/>
  <c r="R486" i="1"/>
  <c r="S486" i="1"/>
  <c r="T486" i="1"/>
  <c r="AC486" i="1"/>
  <c r="AB486" i="1" s="1"/>
  <c r="AD486" i="1"/>
  <c r="AE486" i="1"/>
  <c r="AF486" i="1"/>
  <c r="AG486" i="1"/>
  <c r="AH486" i="1"/>
  <c r="CV486" i="1" s="1"/>
  <c r="U486" i="1" s="1"/>
  <c r="AI486" i="1"/>
  <c r="AJ486" i="1"/>
  <c r="CQ486" i="1"/>
  <c r="P486" i="1" s="1"/>
  <c r="CR486" i="1"/>
  <c r="Q486" i="1" s="1"/>
  <c r="CS486" i="1"/>
  <c r="CT486" i="1"/>
  <c r="CU486" i="1"/>
  <c r="CW486" i="1"/>
  <c r="V486" i="1" s="1"/>
  <c r="CX486" i="1"/>
  <c r="W486" i="1" s="1"/>
  <c r="CY486" i="1"/>
  <c r="X486" i="1" s="1"/>
  <c r="CZ486" i="1"/>
  <c r="Y486" i="1" s="1"/>
  <c r="GL486" i="1"/>
  <c r="GO486" i="1"/>
  <c r="GP486" i="1"/>
  <c r="GV486" i="1"/>
  <c r="HC486" i="1" s="1"/>
  <c r="GX486" i="1" s="1"/>
  <c r="HG486" i="1"/>
  <c r="N487" i="1"/>
  <c r="Q487" i="1"/>
  <c r="R487" i="1"/>
  <c r="S487" i="1"/>
  <c r="Y487" i="1"/>
  <c r="AC487" i="1"/>
  <c r="AB487" i="1" s="1"/>
  <c r="AD487" i="1"/>
  <c r="AE487" i="1"/>
  <c r="AF487" i="1"/>
  <c r="AG487" i="1"/>
  <c r="CU487" i="1" s="1"/>
  <c r="T487" i="1" s="1"/>
  <c r="AH487" i="1"/>
  <c r="AI487" i="1"/>
  <c r="AJ487" i="1"/>
  <c r="CQ487" i="1"/>
  <c r="P487" i="1" s="1"/>
  <c r="CP487" i="1" s="1"/>
  <c r="O487" i="1" s="1"/>
  <c r="GM487" i="1" s="1"/>
  <c r="GN487" i="1" s="1"/>
  <c r="CR487" i="1"/>
  <c r="CS487" i="1"/>
  <c r="CT487" i="1"/>
  <c r="CV487" i="1"/>
  <c r="U487" i="1" s="1"/>
  <c r="CW487" i="1"/>
  <c r="V487" i="1" s="1"/>
  <c r="CX487" i="1"/>
  <c r="W487" i="1" s="1"/>
  <c r="CY487" i="1"/>
  <c r="X487" i="1" s="1"/>
  <c r="CZ487" i="1"/>
  <c r="GL487" i="1"/>
  <c r="GO487" i="1"/>
  <c r="GP487" i="1"/>
  <c r="GV487" i="1"/>
  <c r="HC487" i="1" s="1"/>
  <c r="GX487" i="1" s="1"/>
  <c r="HG487" i="1"/>
  <c r="N488" i="1"/>
  <c r="P488" i="1"/>
  <c r="Q488" i="1"/>
  <c r="R488" i="1"/>
  <c r="X488" i="1"/>
  <c r="Y488" i="1"/>
  <c r="AB488" i="1"/>
  <c r="AC488" i="1"/>
  <c r="AD488" i="1"/>
  <c r="AE488" i="1"/>
  <c r="AF488" i="1"/>
  <c r="AG488" i="1"/>
  <c r="AH488" i="1"/>
  <c r="AI488" i="1"/>
  <c r="AJ488" i="1"/>
  <c r="CX488" i="1" s="1"/>
  <c r="W488" i="1" s="1"/>
  <c r="CQ488" i="1"/>
  <c r="CR488" i="1"/>
  <c r="CS488" i="1"/>
  <c r="CT488" i="1"/>
  <c r="S488" i="1" s="1"/>
  <c r="CU488" i="1"/>
  <c r="T488" i="1" s="1"/>
  <c r="CV488" i="1"/>
  <c r="U488" i="1" s="1"/>
  <c r="CW488" i="1"/>
  <c r="V488" i="1" s="1"/>
  <c r="CY488" i="1"/>
  <c r="CZ488" i="1"/>
  <c r="GL488" i="1"/>
  <c r="GO488" i="1"/>
  <c r="GP488" i="1"/>
  <c r="GV488" i="1"/>
  <c r="GX488" i="1"/>
  <c r="HC488" i="1"/>
  <c r="HG488" i="1"/>
  <c r="N489" i="1"/>
  <c r="P489" i="1"/>
  <c r="Q489" i="1"/>
  <c r="W489" i="1"/>
  <c r="X489" i="1"/>
  <c r="Y489" i="1"/>
  <c r="AC489" i="1"/>
  <c r="AB489" i="1" s="1"/>
  <c r="AD489" i="1"/>
  <c r="AE489" i="1"/>
  <c r="AF489" i="1"/>
  <c r="AG489" i="1"/>
  <c r="AH489" i="1"/>
  <c r="AI489" i="1"/>
  <c r="CW489" i="1" s="1"/>
  <c r="V489" i="1" s="1"/>
  <c r="AJ489" i="1"/>
  <c r="CQ489" i="1"/>
  <c r="CR489" i="1"/>
  <c r="CS489" i="1"/>
  <c r="R489" i="1" s="1"/>
  <c r="CT489" i="1"/>
  <c r="S489" i="1" s="1"/>
  <c r="CU489" i="1"/>
  <c r="T489" i="1" s="1"/>
  <c r="CV489" i="1"/>
  <c r="U489" i="1" s="1"/>
  <c r="CX489" i="1"/>
  <c r="CY489" i="1"/>
  <c r="CZ489" i="1"/>
  <c r="GL489" i="1"/>
  <c r="GO489" i="1"/>
  <c r="GP489" i="1"/>
  <c r="GV489" i="1"/>
  <c r="HC489" i="1"/>
  <c r="GX489" i="1" s="1"/>
  <c r="HG489" i="1"/>
  <c r="N490" i="1"/>
  <c r="P490" i="1"/>
  <c r="V490" i="1"/>
  <c r="X490" i="1"/>
  <c r="AC490" i="1"/>
  <c r="AD490" i="1"/>
  <c r="AB490" i="1" s="1"/>
  <c r="AE490" i="1"/>
  <c r="AF490" i="1"/>
  <c r="AG490" i="1"/>
  <c r="AH490" i="1"/>
  <c r="CV490" i="1" s="1"/>
  <c r="U490" i="1" s="1"/>
  <c r="AI490" i="1"/>
  <c r="AJ490" i="1"/>
  <c r="CX490" i="1" s="1"/>
  <c r="W490" i="1" s="1"/>
  <c r="CQ490" i="1"/>
  <c r="CR490" i="1"/>
  <c r="Q490" i="1" s="1"/>
  <c r="CS490" i="1"/>
  <c r="R490" i="1" s="1"/>
  <c r="CT490" i="1"/>
  <c r="S490" i="1" s="1"/>
  <c r="CU490" i="1"/>
  <c r="T490" i="1" s="1"/>
  <c r="CW490" i="1"/>
  <c r="CY490" i="1"/>
  <c r="CZ490" i="1"/>
  <c r="Y490" i="1" s="1"/>
  <c r="GL490" i="1"/>
  <c r="GO490" i="1"/>
  <c r="GP490" i="1"/>
  <c r="GV490" i="1"/>
  <c r="HC490" i="1" s="1"/>
  <c r="GX490" i="1" s="1"/>
  <c r="HG490" i="1"/>
  <c r="N491" i="1"/>
  <c r="U491" i="1"/>
  <c r="V491" i="1"/>
  <c r="W491" i="1"/>
  <c r="AC491" i="1"/>
  <c r="AB491" i="1" s="1"/>
  <c r="AD491" i="1"/>
  <c r="AE491" i="1"/>
  <c r="AF491" i="1"/>
  <c r="AG491" i="1"/>
  <c r="CU491" i="1" s="1"/>
  <c r="T491" i="1" s="1"/>
  <c r="AH491" i="1"/>
  <c r="AI491" i="1"/>
  <c r="AJ491" i="1"/>
  <c r="CQ491" i="1"/>
  <c r="P491" i="1" s="1"/>
  <c r="CR491" i="1"/>
  <c r="Q491" i="1" s="1"/>
  <c r="CS491" i="1"/>
  <c r="R491" i="1" s="1"/>
  <c r="CT491" i="1"/>
  <c r="S491" i="1" s="1"/>
  <c r="CV491" i="1"/>
  <c r="CW491" i="1"/>
  <c r="CX491" i="1"/>
  <c r="CY491" i="1"/>
  <c r="X491" i="1" s="1"/>
  <c r="CZ491" i="1"/>
  <c r="Y491" i="1" s="1"/>
  <c r="GL491" i="1"/>
  <c r="GO491" i="1"/>
  <c r="GP491" i="1"/>
  <c r="GV491" i="1"/>
  <c r="HC491" i="1" s="1"/>
  <c r="GX491" i="1" s="1"/>
  <c r="HG491" i="1"/>
  <c r="B493" i="1"/>
  <c r="B462" i="1" s="1"/>
  <c r="C493" i="1"/>
  <c r="C462" i="1" s="1"/>
  <c r="D493" i="1"/>
  <c r="D462" i="1" s="1"/>
  <c r="F493" i="1"/>
  <c r="F462" i="1" s="1"/>
  <c r="G493" i="1"/>
  <c r="G462" i="1" s="1"/>
  <c r="BX493" i="1"/>
  <c r="AO493" i="1" s="1"/>
  <c r="BY493" i="1"/>
  <c r="AP493" i="1" s="1"/>
  <c r="CC493" i="1"/>
  <c r="CC462" i="1" s="1"/>
  <c r="CK493" i="1"/>
  <c r="BB493" i="1" s="1"/>
  <c r="CL493" i="1"/>
  <c r="CL462" i="1" s="1"/>
  <c r="CM493" i="1"/>
  <c r="CM462" i="1" s="1"/>
  <c r="FP493" i="1"/>
  <c r="FP462" i="1" s="1"/>
  <c r="FQ493" i="1"/>
  <c r="EH493" i="1" s="1"/>
  <c r="EH462" i="1" s="1"/>
  <c r="FR493" i="1"/>
  <c r="FY493" i="1" s="1"/>
  <c r="FU493" i="1"/>
  <c r="FU462" i="1" s="1"/>
  <c r="FV493" i="1"/>
  <c r="FV462" i="1" s="1"/>
  <c r="GA493" i="1"/>
  <c r="GA462" i="1" s="1"/>
  <c r="GC493" i="1"/>
  <c r="GC462" i="1" s="1"/>
  <c r="GD493" i="1"/>
  <c r="GD462" i="1" s="1"/>
  <c r="GE493" i="1"/>
  <c r="GE462" i="1" s="1"/>
  <c r="P502" i="1"/>
  <c r="B523" i="1"/>
  <c r="B362" i="1" s="1"/>
  <c r="C523" i="1"/>
  <c r="C362" i="1" s="1"/>
  <c r="D523" i="1"/>
  <c r="D362" i="1" s="1"/>
  <c r="F523" i="1"/>
  <c r="F362" i="1" s="1"/>
  <c r="G523" i="1"/>
  <c r="G362" i="1" s="1"/>
  <c r="D553" i="1"/>
  <c r="E555" i="1"/>
  <c r="Z555" i="1"/>
  <c r="AA555" i="1"/>
  <c r="AB555" i="1"/>
  <c r="AC555" i="1"/>
  <c r="AD555" i="1"/>
  <c r="AE555" i="1"/>
  <c r="AF555" i="1"/>
  <c r="AG555" i="1"/>
  <c r="AH555" i="1"/>
  <c r="AI555" i="1"/>
  <c r="AJ555" i="1"/>
  <c r="AK555" i="1"/>
  <c r="AL555" i="1"/>
  <c r="AM555" i="1"/>
  <c r="AN555" i="1"/>
  <c r="BE555" i="1"/>
  <c r="BF555" i="1"/>
  <c r="BG555" i="1"/>
  <c r="BH555" i="1"/>
  <c r="BI555" i="1"/>
  <c r="BJ555" i="1"/>
  <c r="BK555" i="1"/>
  <c r="BL555" i="1"/>
  <c r="BM555" i="1"/>
  <c r="BN555" i="1"/>
  <c r="BO555" i="1"/>
  <c r="BP555" i="1"/>
  <c r="BQ555" i="1"/>
  <c r="BR555" i="1"/>
  <c r="BS555" i="1"/>
  <c r="BT555" i="1"/>
  <c r="BU555" i="1"/>
  <c r="BV555" i="1"/>
  <c r="BW555" i="1"/>
  <c r="BX555" i="1"/>
  <c r="BY555" i="1"/>
  <c r="BZ555" i="1"/>
  <c r="CA555" i="1"/>
  <c r="CB555" i="1"/>
  <c r="CC555" i="1"/>
  <c r="CD555" i="1"/>
  <c r="CE555" i="1"/>
  <c r="CF555" i="1"/>
  <c r="CG555" i="1"/>
  <c r="CH555" i="1"/>
  <c r="CI555" i="1"/>
  <c r="CJ555" i="1"/>
  <c r="CK555" i="1"/>
  <c r="CL555" i="1"/>
  <c r="CM555" i="1"/>
  <c r="CN555" i="1"/>
  <c r="CO555" i="1"/>
  <c r="CP555" i="1"/>
  <c r="CQ555" i="1"/>
  <c r="CR555" i="1"/>
  <c r="CS555" i="1"/>
  <c r="CT555" i="1"/>
  <c r="CU555" i="1"/>
  <c r="CV555" i="1"/>
  <c r="CW555" i="1"/>
  <c r="CX555" i="1"/>
  <c r="CY555" i="1"/>
  <c r="CZ555" i="1"/>
  <c r="DA555" i="1"/>
  <c r="DB555" i="1"/>
  <c r="DC555" i="1"/>
  <c r="DD555" i="1"/>
  <c r="DE555" i="1"/>
  <c r="DF555" i="1"/>
  <c r="DR555" i="1"/>
  <c r="DS555" i="1"/>
  <c r="DT555" i="1"/>
  <c r="DU555" i="1"/>
  <c r="DV555" i="1"/>
  <c r="DW555" i="1"/>
  <c r="DX555" i="1"/>
  <c r="DY555" i="1"/>
  <c r="DZ555" i="1"/>
  <c r="EA555" i="1"/>
  <c r="EB555" i="1"/>
  <c r="EC555" i="1"/>
  <c r="ED555" i="1"/>
  <c r="EE555" i="1"/>
  <c r="EF555" i="1"/>
  <c r="EW555" i="1"/>
  <c r="EX555" i="1"/>
  <c r="EY555" i="1"/>
  <c r="EZ555" i="1"/>
  <c r="FA555" i="1"/>
  <c r="FB555" i="1"/>
  <c r="FC555" i="1"/>
  <c r="FD555" i="1"/>
  <c r="FE555" i="1"/>
  <c r="FF555" i="1"/>
  <c r="FG555" i="1"/>
  <c r="FH555" i="1"/>
  <c r="FI555" i="1"/>
  <c r="FJ555" i="1"/>
  <c r="FK555" i="1"/>
  <c r="FL555" i="1"/>
  <c r="FM555" i="1"/>
  <c r="FN555" i="1"/>
  <c r="FO555" i="1"/>
  <c r="FP555" i="1"/>
  <c r="FQ555" i="1"/>
  <c r="FR555" i="1"/>
  <c r="FS555" i="1"/>
  <c r="FT555" i="1"/>
  <c r="FU555" i="1"/>
  <c r="FV555" i="1"/>
  <c r="FW555" i="1"/>
  <c r="FX555" i="1"/>
  <c r="FY555" i="1"/>
  <c r="FZ555" i="1"/>
  <c r="GA555" i="1"/>
  <c r="GB555" i="1"/>
  <c r="GC555" i="1"/>
  <c r="GD555" i="1"/>
  <c r="GE555" i="1"/>
  <c r="GF555" i="1"/>
  <c r="GG555" i="1"/>
  <c r="GH555" i="1"/>
  <c r="GI555" i="1"/>
  <c r="GJ555" i="1"/>
  <c r="GK555" i="1"/>
  <c r="GL555" i="1"/>
  <c r="GM555" i="1"/>
  <c r="GN555" i="1"/>
  <c r="GO555" i="1"/>
  <c r="GP555" i="1"/>
  <c r="GQ555" i="1"/>
  <c r="GR555" i="1"/>
  <c r="GS555" i="1"/>
  <c r="GT555" i="1"/>
  <c r="GU555" i="1"/>
  <c r="GV555" i="1"/>
  <c r="GW555" i="1"/>
  <c r="GX555" i="1"/>
  <c r="D557" i="1"/>
  <c r="B559" i="1"/>
  <c r="E559" i="1"/>
  <c r="Z559" i="1"/>
  <c r="AA559" i="1"/>
  <c r="AM559" i="1"/>
  <c r="AN559" i="1"/>
  <c r="BE559" i="1"/>
  <c r="BF559" i="1"/>
  <c r="BG559" i="1"/>
  <c r="BH559" i="1"/>
  <c r="BI559" i="1"/>
  <c r="BJ559" i="1"/>
  <c r="BK559" i="1"/>
  <c r="BL559" i="1"/>
  <c r="BM559" i="1"/>
  <c r="BN559" i="1"/>
  <c r="BO559" i="1"/>
  <c r="BP559" i="1"/>
  <c r="BQ559" i="1"/>
  <c r="BR559" i="1"/>
  <c r="BS559" i="1"/>
  <c r="BT559" i="1"/>
  <c r="BU559" i="1"/>
  <c r="BV559" i="1"/>
  <c r="BW559" i="1"/>
  <c r="BY559" i="1"/>
  <c r="CK559" i="1"/>
  <c r="CN559" i="1"/>
  <c r="CO559" i="1"/>
  <c r="CP559" i="1"/>
  <c r="CQ559" i="1"/>
  <c r="CR559" i="1"/>
  <c r="CS559" i="1"/>
  <c r="CT559" i="1"/>
  <c r="CU559" i="1"/>
  <c r="CV559" i="1"/>
  <c r="CW559" i="1"/>
  <c r="CX559" i="1"/>
  <c r="CY559" i="1"/>
  <c r="CZ559" i="1"/>
  <c r="DA559" i="1"/>
  <c r="DB559" i="1"/>
  <c r="DC559" i="1"/>
  <c r="DD559" i="1"/>
  <c r="DE559" i="1"/>
  <c r="DF559" i="1"/>
  <c r="DR559" i="1"/>
  <c r="DS559" i="1"/>
  <c r="EE559" i="1"/>
  <c r="EF559" i="1"/>
  <c r="EW559" i="1"/>
  <c r="EX559" i="1"/>
  <c r="EY559" i="1"/>
  <c r="EZ559" i="1"/>
  <c r="FA559" i="1"/>
  <c r="FB559" i="1"/>
  <c r="FC559" i="1"/>
  <c r="FD559" i="1"/>
  <c r="FE559" i="1"/>
  <c r="FF559" i="1"/>
  <c r="FG559" i="1"/>
  <c r="FH559" i="1"/>
  <c r="FI559" i="1"/>
  <c r="FJ559" i="1"/>
  <c r="FK559" i="1"/>
  <c r="FL559" i="1"/>
  <c r="FM559" i="1"/>
  <c r="FN559" i="1"/>
  <c r="FO559" i="1"/>
  <c r="FP559" i="1"/>
  <c r="GC559" i="1"/>
  <c r="GF559" i="1"/>
  <c r="GG559" i="1"/>
  <c r="GH559" i="1"/>
  <c r="GI559" i="1"/>
  <c r="GJ559" i="1"/>
  <c r="GK559" i="1"/>
  <c r="GL559" i="1"/>
  <c r="GM559" i="1"/>
  <c r="GN559" i="1"/>
  <c r="GO559" i="1"/>
  <c r="GP559" i="1"/>
  <c r="GQ559" i="1"/>
  <c r="GR559" i="1"/>
  <c r="GS559" i="1"/>
  <c r="GT559" i="1"/>
  <c r="GU559" i="1"/>
  <c r="GV559" i="1"/>
  <c r="GW559" i="1"/>
  <c r="GX559" i="1"/>
  <c r="C561" i="1"/>
  <c r="D561" i="1"/>
  <c r="N561" i="1"/>
  <c r="T561" i="1"/>
  <c r="U561" i="1"/>
  <c r="AH566" i="1" s="1"/>
  <c r="AH559" i="1" s="1"/>
  <c r="V561" i="1"/>
  <c r="AC561" i="1"/>
  <c r="AE561" i="1"/>
  <c r="AD561" i="1" s="1"/>
  <c r="AF561" i="1"/>
  <c r="AG561" i="1"/>
  <c r="AH561" i="1"/>
  <c r="AI561" i="1"/>
  <c r="AJ561" i="1"/>
  <c r="CX561" i="1" s="1"/>
  <c r="W561" i="1" s="1"/>
  <c r="CQ561" i="1"/>
  <c r="CR561" i="1"/>
  <c r="CS561" i="1"/>
  <c r="CT561" i="1"/>
  <c r="CU561" i="1"/>
  <c r="CV561" i="1"/>
  <c r="CW561" i="1"/>
  <c r="GL561" i="1"/>
  <c r="GO561" i="1"/>
  <c r="GP561" i="1"/>
  <c r="GV561" i="1"/>
  <c r="HC561" i="1"/>
  <c r="GX561" i="1" s="1"/>
  <c r="C562" i="1"/>
  <c r="D562" i="1"/>
  <c r="N562" i="1"/>
  <c r="U562" i="1"/>
  <c r="V562" i="1"/>
  <c r="AC562" i="1"/>
  <c r="AE562" i="1"/>
  <c r="AD562" i="1" s="1"/>
  <c r="AF562" i="1"/>
  <c r="AG562" i="1"/>
  <c r="CU562" i="1" s="1"/>
  <c r="T562" i="1" s="1"/>
  <c r="DY566" i="1" s="1"/>
  <c r="AH562" i="1"/>
  <c r="AI562" i="1"/>
  <c r="AJ562" i="1"/>
  <c r="CQ562" i="1"/>
  <c r="CR562" i="1"/>
  <c r="CS562" i="1"/>
  <c r="CT562" i="1"/>
  <c r="CV562" i="1"/>
  <c r="CW562" i="1"/>
  <c r="CX562" i="1"/>
  <c r="W562" i="1" s="1"/>
  <c r="GL562" i="1"/>
  <c r="GO562" i="1"/>
  <c r="FU566" i="1" s="1"/>
  <c r="FU559" i="1" s="1"/>
  <c r="GP562" i="1"/>
  <c r="FV566" i="1" s="1"/>
  <c r="GV562" i="1"/>
  <c r="HC562" i="1" s="1"/>
  <c r="GX562" i="1"/>
  <c r="I563" i="1"/>
  <c r="N563" i="1"/>
  <c r="Q563" i="1"/>
  <c r="S563" i="1"/>
  <c r="V563" i="1"/>
  <c r="AC563" i="1"/>
  <c r="AB563" i="1" s="1"/>
  <c r="AE563" i="1"/>
  <c r="AD563" i="1" s="1"/>
  <c r="AF563" i="1"/>
  <c r="AG563" i="1"/>
  <c r="CU563" i="1" s="1"/>
  <c r="AH563" i="1"/>
  <c r="AI563" i="1"/>
  <c r="AJ563" i="1"/>
  <c r="CQ563" i="1"/>
  <c r="P563" i="1" s="1"/>
  <c r="CR563" i="1"/>
  <c r="CS563" i="1"/>
  <c r="R563" i="1" s="1"/>
  <c r="CT563" i="1"/>
  <c r="CV563" i="1"/>
  <c r="U563" i="1" s="1"/>
  <c r="CW563" i="1"/>
  <c r="CX563" i="1"/>
  <c r="W563" i="1" s="1"/>
  <c r="GL563" i="1"/>
  <c r="GO563" i="1"/>
  <c r="GP563" i="1"/>
  <c r="GV563" i="1"/>
  <c r="HC563" i="1" s="1"/>
  <c r="GX563" i="1" s="1"/>
  <c r="I564" i="1"/>
  <c r="N564" i="1"/>
  <c r="R564" i="1"/>
  <c r="AC564" i="1"/>
  <c r="AD564" i="1"/>
  <c r="AB564" i="1" s="1"/>
  <c r="AE564" i="1"/>
  <c r="AF564" i="1"/>
  <c r="AG564" i="1"/>
  <c r="AH564" i="1"/>
  <c r="AI564" i="1"/>
  <c r="AJ564" i="1"/>
  <c r="CX564" i="1" s="1"/>
  <c r="CQ564" i="1"/>
  <c r="CR564" i="1"/>
  <c r="Q564" i="1" s="1"/>
  <c r="CS564" i="1"/>
  <c r="CT564" i="1"/>
  <c r="CU564" i="1"/>
  <c r="T564" i="1" s="1"/>
  <c r="CV564" i="1"/>
  <c r="CW564" i="1"/>
  <c r="GL564" i="1"/>
  <c r="GO564" i="1"/>
  <c r="GP564" i="1"/>
  <c r="GV564" i="1"/>
  <c r="HC564" i="1"/>
  <c r="GX564" i="1" s="1"/>
  <c r="B566" i="1"/>
  <c r="C566" i="1"/>
  <c r="C559" i="1" s="1"/>
  <c r="D566" i="1"/>
  <c r="D559" i="1" s="1"/>
  <c r="F566" i="1"/>
  <c r="F559" i="1" s="1"/>
  <c r="G566" i="1"/>
  <c r="G559" i="1" s="1"/>
  <c r="BB566" i="1"/>
  <c r="BB559" i="1" s="1"/>
  <c r="BX566" i="1"/>
  <c r="AO566" i="1" s="1"/>
  <c r="BY566" i="1"/>
  <c r="AP566" i="1" s="1"/>
  <c r="F575" i="1" s="1"/>
  <c r="CC566" i="1"/>
  <c r="CC559" i="1" s="1"/>
  <c r="CK566" i="1"/>
  <c r="CL566" i="1"/>
  <c r="BC566" i="1" s="1"/>
  <c r="BC559" i="1" s="1"/>
  <c r="CM566" i="1"/>
  <c r="EH566" i="1"/>
  <c r="EH559" i="1" s="1"/>
  <c r="ET566" i="1"/>
  <c r="ET559" i="1" s="1"/>
  <c r="EU566" i="1"/>
  <c r="FP566" i="1"/>
  <c r="EG566" i="1" s="1"/>
  <c r="FQ566" i="1"/>
  <c r="FQ559" i="1" s="1"/>
  <c r="FR566" i="1"/>
  <c r="GA566" i="1" s="1"/>
  <c r="GC566" i="1"/>
  <c r="GD566" i="1"/>
  <c r="GD559" i="1" s="1"/>
  <c r="GE566" i="1"/>
  <c r="EV566" i="1" s="1"/>
  <c r="P570" i="1"/>
  <c r="F579" i="1"/>
  <c r="F582" i="1"/>
  <c r="D596" i="1"/>
  <c r="D598" i="1"/>
  <c r="E598" i="1"/>
  <c r="Z598" i="1"/>
  <c r="AA598" i="1"/>
  <c r="AM598" i="1"/>
  <c r="AN598" i="1"/>
  <c r="BE598" i="1"/>
  <c r="BF598" i="1"/>
  <c r="BG598" i="1"/>
  <c r="BH598" i="1"/>
  <c r="BI598" i="1"/>
  <c r="BJ598" i="1"/>
  <c r="BK598" i="1"/>
  <c r="BL598" i="1"/>
  <c r="BM598" i="1"/>
  <c r="BN598" i="1"/>
  <c r="BO598" i="1"/>
  <c r="BP598" i="1"/>
  <c r="BQ598" i="1"/>
  <c r="BR598" i="1"/>
  <c r="BS598" i="1"/>
  <c r="BT598" i="1"/>
  <c r="BU598" i="1"/>
  <c r="BV598" i="1"/>
  <c r="BW598" i="1"/>
  <c r="BX598" i="1"/>
  <c r="CM598" i="1"/>
  <c r="CN598" i="1"/>
  <c r="CO598" i="1"/>
  <c r="CP598" i="1"/>
  <c r="CQ598" i="1"/>
  <c r="CR598" i="1"/>
  <c r="CS598" i="1"/>
  <c r="CT598" i="1"/>
  <c r="CU598" i="1"/>
  <c r="CV598" i="1"/>
  <c r="CW598" i="1"/>
  <c r="CX598" i="1"/>
  <c r="CY598" i="1"/>
  <c r="CZ598" i="1"/>
  <c r="DA598" i="1"/>
  <c r="DB598" i="1"/>
  <c r="DC598" i="1"/>
  <c r="DD598" i="1"/>
  <c r="DE598" i="1"/>
  <c r="DF598" i="1"/>
  <c r="DR598" i="1"/>
  <c r="DS598" i="1"/>
  <c r="EE598" i="1"/>
  <c r="EF598" i="1"/>
  <c r="EW598" i="1"/>
  <c r="EX598" i="1"/>
  <c r="EY598" i="1"/>
  <c r="EZ598" i="1"/>
  <c r="FA598" i="1"/>
  <c r="FB598" i="1"/>
  <c r="FC598" i="1"/>
  <c r="FD598" i="1"/>
  <c r="FE598" i="1"/>
  <c r="FF598" i="1"/>
  <c r="FG598" i="1"/>
  <c r="FH598" i="1"/>
  <c r="FI598" i="1"/>
  <c r="FJ598" i="1"/>
  <c r="FK598" i="1"/>
  <c r="FL598" i="1"/>
  <c r="FM598" i="1"/>
  <c r="FN598" i="1"/>
  <c r="FO598" i="1"/>
  <c r="GF598" i="1"/>
  <c r="GG598" i="1"/>
  <c r="GH598" i="1"/>
  <c r="GI598" i="1"/>
  <c r="GJ598" i="1"/>
  <c r="GK598" i="1"/>
  <c r="GL598" i="1"/>
  <c r="GM598" i="1"/>
  <c r="GN598" i="1"/>
  <c r="GO598" i="1"/>
  <c r="GP598" i="1"/>
  <c r="GQ598" i="1"/>
  <c r="GR598" i="1"/>
  <c r="GS598" i="1"/>
  <c r="GT598" i="1"/>
  <c r="GU598" i="1"/>
  <c r="GV598" i="1"/>
  <c r="GW598" i="1"/>
  <c r="GX598" i="1"/>
  <c r="N600" i="1"/>
  <c r="Q600" i="1"/>
  <c r="AD603" i="1" s="1"/>
  <c r="AD598" i="1" s="1"/>
  <c r="S600" i="1"/>
  <c r="AF603" i="1" s="1"/>
  <c r="AF598" i="1" s="1"/>
  <c r="Y600" i="1"/>
  <c r="AL603" i="1" s="1"/>
  <c r="AL598" i="1" s="1"/>
  <c r="AC600" i="1"/>
  <c r="AB600" i="1" s="1"/>
  <c r="AD600" i="1"/>
  <c r="AE600" i="1"/>
  <c r="AF600" i="1"/>
  <c r="AG600" i="1"/>
  <c r="CU600" i="1" s="1"/>
  <c r="T600" i="1" s="1"/>
  <c r="AH600" i="1"/>
  <c r="AI600" i="1"/>
  <c r="CW600" i="1" s="1"/>
  <c r="V600" i="1" s="1"/>
  <c r="AJ600" i="1"/>
  <c r="CQ600" i="1"/>
  <c r="P600" i="1" s="1"/>
  <c r="FR600" i="1" s="1"/>
  <c r="BY603" i="1" s="1"/>
  <c r="CR600" i="1"/>
  <c r="CS600" i="1"/>
  <c r="R600" i="1" s="1"/>
  <c r="AE603" i="1" s="1"/>
  <c r="CT600" i="1"/>
  <c r="CV600" i="1"/>
  <c r="U600" i="1" s="1"/>
  <c r="AH603" i="1" s="1"/>
  <c r="CX600" i="1"/>
  <c r="W600" i="1" s="1"/>
  <c r="AJ603" i="1" s="1"/>
  <c r="CY600" i="1"/>
  <c r="X600" i="1" s="1"/>
  <c r="AK603" i="1" s="1"/>
  <c r="CZ600" i="1"/>
  <c r="GL600" i="1"/>
  <c r="BZ603" i="1" s="1"/>
  <c r="GN600" i="1"/>
  <c r="GO600" i="1"/>
  <c r="GP600" i="1"/>
  <c r="CD603" i="1" s="1"/>
  <c r="GV600" i="1"/>
  <c r="GX600" i="1"/>
  <c r="HC600" i="1"/>
  <c r="HH600" i="1"/>
  <c r="N601" i="1"/>
  <c r="R601" i="1"/>
  <c r="U601" i="1"/>
  <c r="DZ603" i="1" s="1"/>
  <c r="DZ598" i="1" s="1"/>
  <c r="W601" i="1"/>
  <c r="EB603" i="1" s="1"/>
  <c r="EB598" i="1" s="1"/>
  <c r="AC601" i="1"/>
  <c r="AB601" i="1" s="1"/>
  <c r="AD601" i="1"/>
  <c r="AE601" i="1"/>
  <c r="AF601" i="1"/>
  <c r="AG601" i="1"/>
  <c r="CU601" i="1" s="1"/>
  <c r="T601" i="1" s="1"/>
  <c r="AH601" i="1"/>
  <c r="AI601" i="1"/>
  <c r="CW601" i="1" s="1"/>
  <c r="V601" i="1" s="1"/>
  <c r="EA603" i="1" s="1"/>
  <c r="AJ601" i="1"/>
  <c r="CQ601" i="1"/>
  <c r="P601" i="1" s="1"/>
  <c r="DU603" i="1" s="1"/>
  <c r="CR601" i="1"/>
  <c r="Q601" i="1" s="1"/>
  <c r="DV603" i="1" s="1"/>
  <c r="CS601" i="1"/>
  <c r="CT601" i="1"/>
  <c r="S601" i="1" s="1"/>
  <c r="DX603" i="1" s="1"/>
  <c r="DX598" i="1" s="1"/>
  <c r="CV601" i="1"/>
  <c r="CX601" i="1"/>
  <c r="CY601" i="1"/>
  <c r="X601" i="1" s="1"/>
  <c r="EC603" i="1" s="1"/>
  <c r="CZ601" i="1"/>
  <c r="Y601" i="1" s="1"/>
  <c r="ED603" i="1" s="1"/>
  <c r="GL601" i="1"/>
  <c r="GN601" i="1"/>
  <c r="GO601" i="1"/>
  <c r="GP601" i="1"/>
  <c r="GV601" i="1"/>
  <c r="HC601" i="1" s="1"/>
  <c r="GX601" i="1"/>
  <c r="GB603" i="1" s="1"/>
  <c r="HH601" i="1"/>
  <c r="B603" i="1"/>
  <c r="B598" i="1" s="1"/>
  <c r="C603" i="1"/>
  <c r="C598" i="1" s="1"/>
  <c r="D603" i="1"/>
  <c r="F603" i="1"/>
  <c r="F598" i="1" s="1"/>
  <c r="G603" i="1"/>
  <c r="G598" i="1" s="1"/>
  <c r="Q603" i="1"/>
  <c r="Q598" i="1" s="1"/>
  <c r="S603" i="1"/>
  <c r="S598" i="1" s="1"/>
  <c r="Y603" i="1"/>
  <c r="Y598" i="1" s="1"/>
  <c r="AG603" i="1"/>
  <c r="AI603" i="1"/>
  <c r="AS603" i="1"/>
  <c r="AS598" i="1" s="1"/>
  <c r="BC603" i="1"/>
  <c r="BC598" i="1" s="1"/>
  <c r="BX603" i="1"/>
  <c r="AO603" i="1" s="1"/>
  <c r="AO598" i="1" s="1"/>
  <c r="CB603" i="1"/>
  <c r="CB598" i="1" s="1"/>
  <c r="CC603" i="1"/>
  <c r="AT603" i="1" s="1"/>
  <c r="AT598" i="1" s="1"/>
  <c r="CJ603" i="1"/>
  <c r="BA603" i="1" s="1"/>
  <c r="CK603" i="1"/>
  <c r="BB603" i="1" s="1"/>
  <c r="BB598" i="1" s="1"/>
  <c r="CL603" i="1"/>
  <c r="CL598" i="1" s="1"/>
  <c r="CM603" i="1"/>
  <c r="BD603" i="1" s="1"/>
  <c r="F628" i="1" s="1"/>
  <c r="DK603" i="1"/>
  <c r="DO603" i="1"/>
  <c r="DW603" i="1"/>
  <c r="DY603" i="1"/>
  <c r="FP603" i="1"/>
  <c r="FP598" i="1" s="1"/>
  <c r="FR603" i="1"/>
  <c r="FR598" i="1" s="1"/>
  <c r="FT603" i="1"/>
  <c r="EK603" i="1" s="1"/>
  <c r="FU603" i="1"/>
  <c r="FU598" i="1" s="1"/>
  <c r="FV603" i="1"/>
  <c r="FV598" i="1" s="1"/>
  <c r="GC603" i="1"/>
  <c r="GC598" i="1" s="1"/>
  <c r="GD603" i="1"/>
  <c r="GD598" i="1" s="1"/>
  <c r="GE603" i="1"/>
  <c r="GE598" i="1" s="1"/>
  <c r="F607" i="1"/>
  <c r="F615" i="1"/>
  <c r="F616" i="1"/>
  <c r="F619" i="1"/>
  <c r="F630" i="1"/>
  <c r="B633" i="1"/>
  <c r="B555" i="1" s="1"/>
  <c r="C633" i="1"/>
  <c r="C555" i="1" s="1"/>
  <c r="D633" i="1"/>
  <c r="D555" i="1" s="1"/>
  <c r="F633" i="1"/>
  <c r="F555" i="1" s="1"/>
  <c r="G633" i="1"/>
  <c r="G555" i="1" s="1"/>
  <c r="BB633" i="1"/>
  <c r="BB555" i="1" s="1"/>
  <c r="F646" i="1"/>
  <c r="D663" i="1"/>
  <c r="E665" i="1"/>
  <c r="F665" i="1"/>
  <c r="Z665" i="1"/>
  <c r="AA665" i="1"/>
  <c r="AB665" i="1"/>
  <c r="AC665" i="1"/>
  <c r="AD665" i="1"/>
  <c r="AE665" i="1"/>
  <c r="AF665" i="1"/>
  <c r="AG665" i="1"/>
  <c r="AH665" i="1"/>
  <c r="AI665" i="1"/>
  <c r="AJ665" i="1"/>
  <c r="AK665" i="1"/>
  <c r="AL665" i="1"/>
  <c r="AM665" i="1"/>
  <c r="AN665" i="1"/>
  <c r="BE665" i="1"/>
  <c r="BF665" i="1"/>
  <c r="BG665" i="1"/>
  <c r="BH665" i="1"/>
  <c r="BI665" i="1"/>
  <c r="BJ665" i="1"/>
  <c r="BK665" i="1"/>
  <c r="BL665" i="1"/>
  <c r="BM665" i="1"/>
  <c r="BN665" i="1"/>
  <c r="BO665" i="1"/>
  <c r="BP665" i="1"/>
  <c r="BQ665" i="1"/>
  <c r="BR665" i="1"/>
  <c r="BS665" i="1"/>
  <c r="BT665" i="1"/>
  <c r="BU665" i="1"/>
  <c r="BV665" i="1"/>
  <c r="BW665" i="1"/>
  <c r="BX665" i="1"/>
  <c r="BY665" i="1"/>
  <c r="BZ665" i="1"/>
  <c r="CA665" i="1"/>
  <c r="CB665" i="1"/>
  <c r="CC665" i="1"/>
  <c r="CD665" i="1"/>
  <c r="CE665" i="1"/>
  <c r="CF665" i="1"/>
  <c r="CG665" i="1"/>
  <c r="CH665" i="1"/>
  <c r="CI665" i="1"/>
  <c r="CJ665" i="1"/>
  <c r="CK665" i="1"/>
  <c r="CL665" i="1"/>
  <c r="CM665" i="1"/>
  <c r="CN665" i="1"/>
  <c r="CO665" i="1"/>
  <c r="CP665" i="1"/>
  <c r="CQ665" i="1"/>
  <c r="CR665" i="1"/>
  <c r="CS665" i="1"/>
  <c r="CT665" i="1"/>
  <c r="CU665" i="1"/>
  <c r="CV665" i="1"/>
  <c r="CW665" i="1"/>
  <c r="CX665" i="1"/>
  <c r="CY665" i="1"/>
  <c r="CZ665" i="1"/>
  <c r="DA665" i="1"/>
  <c r="DB665" i="1"/>
  <c r="DC665" i="1"/>
  <c r="DD665" i="1"/>
  <c r="DE665" i="1"/>
  <c r="DF665" i="1"/>
  <c r="DR665" i="1"/>
  <c r="DS665" i="1"/>
  <c r="DT665" i="1"/>
  <c r="DU665" i="1"/>
  <c r="DV665" i="1"/>
  <c r="DW665" i="1"/>
  <c r="DX665" i="1"/>
  <c r="DY665" i="1"/>
  <c r="DZ665" i="1"/>
  <c r="EA665" i="1"/>
  <c r="EB665" i="1"/>
  <c r="EC665" i="1"/>
  <c r="ED665" i="1"/>
  <c r="EE665" i="1"/>
  <c r="EF665" i="1"/>
  <c r="EW665" i="1"/>
  <c r="EX665" i="1"/>
  <c r="EY665" i="1"/>
  <c r="EZ665" i="1"/>
  <c r="FA665" i="1"/>
  <c r="FB665" i="1"/>
  <c r="FC665" i="1"/>
  <c r="FD665" i="1"/>
  <c r="FE665" i="1"/>
  <c r="FF665" i="1"/>
  <c r="FG665" i="1"/>
  <c r="FH665" i="1"/>
  <c r="FI665" i="1"/>
  <c r="FJ665" i="1"/>
  <c r="FK665" i="1"/>
  <c r="FL665" i="1"/>
  <c r="FM665" i="1"/>
  <c r="FN665" i="1"/>
  <c r="FO665" i="1"/>
  <c r="FP665" i="1"/>
  <c r="FQ665" i="1"/>
  <c r="FR665" i="1"/>
  <c r="FS665" i="1"/>
  <c r="FT665" i="1"/>
  <c r="FU665" i="1"/>
  <c r="FV665" i="1"/>
  <c r="FW665" i="1"/>
  <c r="FX665" i="1"/>
  <c r="FY665" i="1"/>
  <c r="FZ665" i="1"/>
  <c r="GA665" i="1"/>
  <c r="GB665" i="1"/>
  <c r="GC665" i="1"/>
  <c r="GD665" i="1"/>
  <c r="GE665" i="1"/>
  <c r="GF665" i="1"/>
  <c r="GG665" i="1"/>
  <c r="GH665" i="1"/>
  <c r="GI665" i="1"/>
  <c r="GJ665" i="1"/>
  <c r="GK665" i="1"/>
  <c r="GL665" i="1"/>
  <c r="GM665" i="1"/>
  <c r="GN665" i="1"/>
  <c r="GO665" i="1"/>
  <c r="GP665" i="1"/>
  <c r="GQ665" i="1"/>
  <c r="GR665" i="1"/>
  <c r="GS665" i="1"/>
  <c r="GT665" i="1"/>
  <c r="GU665" i="1"/>
  <c r="GV665" i="1"/>
  <c r="GW665" i="1"/>
  <c r="GX665" i="1"/>
  <c r="D667" i="1"/>
  <c r="E669" i="1"/>
  <c r="Z669" i="1"/>
  <c r="AA669" i="1"/>
  <c r="AM669" i="1"/>
  <c r="AN669" i="1"/>
  <c r="BE669" i="1"/>
  <c r="BF669" i="1"/>
  <c r="BG669" i="1"/>
  <c r="BH669" i="1"/>
  <c r="BI669" i="1"/>
  <c r="BJ669" i="1"/>
  <c r="BK669" i="1"/>
  <c r="BL669" i="1"/>
  <c r="BM669" i="1"/>
  <c r="BN669" i="1"/>
  <c r="BO669" i="1"/>
  <c r="BP669" i="1"/>
  <c r="BQ669" i="1"/>
  <c r="BR669" i="1"/>
  <c r="BS669" i="1"/>
  <c r="BT669" i="1"/>
  <c r="BU669" i="1"/>
  <c r="BV669" i="1"/>
  <c r="BW669" i="1"/>
  <c r="BY669" i="1"/>
  <c r="CN669" i="1"/>
  <c r="CO669" i="1"/>
  <c r="CP669" i="1"/>
  <c r="CQ669" i="1"/>
  <c r="CR669" i="1"/>
  <c r="CS669" i="1"/>
  <c r="CT669" i="1"/>
  <c r="CU669" i="1"/>
  <c r="CV669" i="1"/>
  <c r="CW669" i="1"/>
  <c r="CX669" i="1"/>
  <c r="CY669" i="1"/>
  <c r="CZ669" i="1"/>
  <c r="DA669" i="1"/>
  <c r="DB669" i="1"/>
  <c r="DC669" i="1"/>
  <c r="DD669" i="1"/>
  <c r="DE669" i="1"/>
  <c r="DF669" i="1"/>
  <c r="DR669" i="1"/>
  <c r="DS669" i="1"/>
  <c r="EE669" i="1"/>
  <c r="EF669" i="1"/>
  <c r="EW669" i="1"/>
  <c r="EX669" i="1"/>
  <c r="EY669" i="1"/>
  <c r="EZ669" i="1"/>
  <c r="FA669" i="1"/>
  <c r="FB669" i="1"/>
  <c r="FC669" i="1"/>
  <c r="FD669" i="1"/>
  <c r="FE669" i="1"/>
  <c r="FF669" i="1"/>
  <c r="FG669" i="1"/>
  <c r="FH669" i="1"/>
  <c r="FI669" i="1"/>
  <c r="FJ669" i="1"/>
  <c r="FK669" i="1"/>
  <c r="FL669" i="1"/>
  <c r="FM669" i="1"/>
  <c r="FN669" i="1"/>
  <c r="FO669" i="1"/>
  <c r="GC669" i="1"/>
  <c r="GF669" i="1"/>
  <c r="GG669" i="1"/>
  <c r="GH669" i="1"/>
  <c r="GI669" i="1"/>
  <c r="GJ669" i="1"/>
  <c r="GK669" i="1"/>
  <c r="GL669" i="1"/>
  <c r="GM669" i="1"/>
  <c r="GN669" i="1"/>
  <c r="GO669" i="1"/>
  <c r="GP669" i="1"/>
  <c r="GQ669" i="1"/>
  <c r="GR669" i="1"/>
  <c r="GS669" i="1"/>
  <c r="GT669" i="1"/>
  <c r="GU669" i="1"/>
  <c r="GV669" i="1"/>
  <c r="GW669" i="1"/>
  <c r="GX669" i="1"/>
  <c r="C671" i="1"/>
  <c r="D671" i="1"/>
  <c r="N671" i="1"/>
  <c r="V671" i="1"/>
  <c r="AC671" i="1"/>
  <c r="AE671" i="1"/>
  <c r="AD671" i="1" s="1"/>
  <c r="AF671" i="1"/>
  <c r="AB671" i="1" s="1"/>
  <c r="AG671" i="1"/>
  <c r="CU671" i="1" s="1"/>
  <c r="T671" i="1" s="1"/>
  <c r="AH671" i="1"/>
  <c r="AI671" i="1"/>
  <c r="AJ671" i="1"/>
  <c r="CQ671" i="1"/>
  <c r="CR671" i="1"/>
  <c r="CS671" i="1"/>
  <c r="CT671" i="1"/>
  <c r="CV671" i="1"/>
  <c r="CW671" i="1"/>
  <c r="CX671" i="1"/>
  <c r="W671" i="1" s="1"/>
  <c r="GL671" i="1"/>
  <c r="GN671" i="1"/>
  <c r="GO671" i="1"/>
  <c r="GV671" i="1"/>
  <c r="HC671" i="1"/>
  <c r="GX671" i="1" s="1"/>
  <c r="C672" i="1"/>
  <c r="D672" i="1"/>
  <c r="N672" i="1"/>
  <c r="P672" i="1"/>
  <c r="T672" i="1"/>
  <c r="U672" i="1"/>
  <c r="V672" i="1"/>
  <c r="AC672" i="1"/>
  <c r="AE672" i="1"/>
  <c r="AD672" i="1" s="1"/>
  <c r="AF672" i="1"/>
  <c r="AG672" i="1"/>
  <c r="AH672" i="1"/>
  <c r="AI672" i="1"/>
  <c r="AJ672" i="1"/>
  <c r="CQ672" i="1"/>
  <c r="CR672" i="1"/>
  <c r="CS672" i="1"/>
  <c r="CT672" i="1"/>
  <c r="CU672" i="1"/>
  <c r="CV672" i="1"/>
  <c r="CW672" i="1"/>
  <c r="CX672" i="1"/>
  <c r="W672" i="1" s="1"/>
  <c r="GL672" i="1"/>
  <c r="GN672" i="1"/>
  <c r="GO672" i="1"/>
  <c r="GV672" i="1"/>
  <c r="HC672" i="1" s="1"/>
  <c r="GX672" i="1" s="1"/>
  <c r="GB682" i="1" s="1"/>
  <c r="C673" i="1"/>
  <c r="D673" i="1"/>
  <c r="N673" i="1"/>
  <c r="P673" i="1"/>
  <c r="Q673" i="1"/>
  <c r="U673" i="1"/>
  <c r="V673" i="1"/>
  <c r="AC673" i="1"/>
  <c r="AE673" i="1"/>
  <c r="AD673" i="1" s="1"/>
  <c r="AF673" i="1"/>
  <c r="AG673" i="1"/>
  <c r="CU673" i="1" s="1"/>
  <c r="T673" i="1" s="1"/>
  <c r="AH673" i="1"/>
  <c r="AI673" i="1"/>
  <c r="AJ673" i="1"/>
  <c r="CQ673" i="1"/>
  <c r="CR673" i="1"/>
  <c r="CS673" i="1"/>
  <c r="CT673" i="1"/>
  <c r="CV673" i="1"/>
  <c r="CW673" i="1"/>
  <c r="CX673" i="1"/>
  <c r="W673" i="1" s="1"/>
  <c r="GL673" i="1"/>
  <c r="GN673" i="1"/>
  <c r="GO673" i="1"/>
  <c r="GV673" i="1"/>
  <c r="HC673" i="1"/>
  <c r="GX673" i="1" s="1"/>
  <c r="C674" i="1"/>
  <c r="D674" i="1"/>
  <c r="N674" i="1"/>
  <c r="Q674" i="1"/>
  <c r="V674" i="1"/>
  <c r="AC674" i="1"/>
  <c r="AE674" i="1"/>
  <c r="AD674" i="1" s="1"/>
  <c r="AF674" i="1"/>
  <c r="AG674" i="1"/>
  <c r="CU674" i="1" s="1"/>
  <c r="T674" i="1" s="1"/>
  <c r="AH674" i="1"/>
  <c r="AI674" i="1"/>
  <c r="AJ674" i="1"/>
  <c r="CQ674" i="1"/>
  <c r="CR674" i="1"/>
  <c r="CS674" i="1"/>
  <c r="CT674" i="1"/>
  <c r="CV674" i="1"/>
  <c r="CW674" i="1"/>
  <c r="CX674" i="1"/>
  <c r="W674" i="1" s="1"/>
  <c r="GL674" i="1"/>
  <c r="GN674" i="1"/>
  <c r="GO674" i="1"/>
  <c r="GV674" i="1"/>
  <c r="HC674" i="1" s="1"/>
  <c r="GX674" i="1" s="1"/>
  <c r="C675" i="1"/>
  <c r="D675" i="1"/>
  <c r="N675" i="1"/>
  <c r="T675" i="1"/>
  <c r="V675" i="1"/>
  <c r="AC675" i="1"/>
  <c r="AE675" i="1"/>
  <c r="AD675" i="1" s="1"/>
  <c r="AF675" i="1"/>
  <c r="AG675" i="1"/>
  <c r="AH675" i="1"/>
  <c r="AI675" i="1"/>
  <c r="AJ675" i="1"/>
  <c r="CQ675" i="1"/>
  <c r="CR675" i="1"/>
  <c r="CS675" i="1"/>
  <c r="CT675" i="1"/>
  <c r="CU675" i="1"/>
  <c r="CV675" i="1"/>
  <c r="CW675" i="1"/>
  <c r="CX675" i="1"/>
  <c r="W675" i="1" s="1"/>
  <c r="GL675" i="1"/>
  <c r="GN675" i="1"/>
  <c r="GO675" i="1"/>
  <c r="GV675" i="1"/>
  <c r="HC675" i="1"/>
  <c r="GX675" i="1" s="1"/>
  <c r="C676" i="1"/>
  <c r="D676" i="1"/>
  <c r="N676" i="1"/>
  <c r="V676" i="1"/>
  <c r="W676" i="1"/>
  <c r="AC676" i="1"/>
  <c r="AD676" i="1"/>
  <c r="AE676" i="1"/>
  <c r="AF676" i="1"/>
  <c r="AG676" i="1"/>
  <c r="CU676" i="1" s="1"/>
  <c r="T676" i="1" s="1"/>
  <c r="AH676" i="1"/>
  <c r="AI676" i="1"/>
  <c r="AJ676" i="1"/>
  <c r="CQ676" i="1"/>
  <c r="CR676" i="1"/>
  <c r="CS676" i="1"/>
  <c r="CT676" i="1"/>
  <c r="CV676" i="1"/>
  <c r="CW676" i="1"/>
  <c r="CX676" i="1"/>
  <c r="GL676" i="1"/>
  <c r="GN676" i="1"/>
  <c r="GO676" i="1"/>
  <c r="GV676" i="1"/>
  <c r="HC676" i="1" s="1"/>
  <c r="GX676" i="1" s="1"/>
  <c r="C677" i="1"/>
  <c r="D677" i="1"/>
  <c r="N677" i="1"/>
  <c r="U677" i="1"/>
  <c r="V677" i="1"/>
  <c r="AC677" i="1"/>
  <c r="AE677" i="1"/>
  <c r="AD677" i="1" s="1"/>
  <c r="AF677" i="1"/>
  <c r="AG677" i="1"/>
  <c r="AH677" i="1"/>
  <c r="AI677" i="1"/>
  <c r="AJ677" i="1"/>
  <c r="CX677" i="1" s="1"/>
  <c r="W677" i="1" s="1"/>
  <c r="CQ677" i="1"/>
  <c r="CR677" i="1"/>
  <c r="CS677" i="1"/>
  <c r="CT677" i="1"/>
  <c r="CU677" i="1"/>
  <c r="T677" i="1" s="1"/>
  <c r="CV677" i="1"/>
  <c r="CW677" i="1"/>
  <c r="GL677" i="1"/>
  <c r="GN677" i="1"/>
  <c r="GO677" i="1"/>
  <c r="GV677" i="1"/>
  <c r="HC677" i="1"/>
  <c r="GX677" i="1" s="1"/>
  <c r="C678" i="1"/>
  <c r="D678" i="1"/>
  <c r="N678" i="1"/>
  <c r="S678" i="1"/>
  <c r="U678" i="1"/>
  <c r="V678" i="1"/>
  <c r="AC678" i="1"/>
  <c r="AD678" i="1"/>
  <c r="AE678" i="1"/>
  <c r="AF678" i="1"/>
  <c r="AG678" i="1"/>
  <c r="CU678" i="1" s="1"/>
  <c r="T678" i="1" s="1"/>
  <c r="AH678" i="1"/>
  <c r="AI678" i="1"/>
  <c r="AJ678" i="1"/>
  <c r="CQ678" i="1"/>
  <c r="CR678" i="1"/>
  <c r="CS678" i="1"/>
  <c r="CT678" i="1"/>
  <c r="CV678" i="1"/>
  <c r="CW678" i="1"/>
  <c r="CX678" i="1"/>
  <c r="W678" i="1" s="1"/>
  <c r="GL678" i="1"/>
  <c r="GN678" i="1"/>
  <c r="GO678" i="1"/>
  <c r="FU682" i="1" s="1"/>
  <c r="FU669" i="1" s="1"/>
  <c r="GV678" i="1"/>
  <c r="HC678" i="1" s="1"/>
  <c r="GX678" i="1" s="1"/>
  <c r="C679" i="1"/>
  <c r="D679" i="1"/>
  <c r="N679" i="1"/>
  <c r="T679" i="1"/>
  <c r="V679" i="1"/>
  <c r="AC679" i="1"/>
  <c r="AE679" i="1"/>
  <c r="AD679" i="1" s="1"/>
  <c r="AB679" i="1" s="1"/>
  <c r="AF679" i="1"/>
  <c r="AG679" i="1"/>
  <c r="AH679" i="1"/>
  <c r="AI679" i="1"/>
  <c r="AJ679" i="1"/>
  <c r="CX679" i="1" s="1"/>
  <c r="W679" i="1" s="1"/>
  <c r="CQ679" i="1"/>
  <c r="CR679" i="1"/>
  <c r="CS679" i="1"/>
  <c r="CT679" i="1"/>
  <c r="CU679" i="1"/>
  <c r="CV679" i="1"/>
  <c r="CW679" i="1"/>
  <c r="GL679" i="1"/>
  <c r="GN679" i="1"/>
  <c r="GO679" i="1"/>
  <c r="GV679" i="1"/>
  <c r="HC679" i="1"/>
  <c r="GX679" i="1" s="1"/>
  <c r="C680" i="1"/>
  <c r="D680" i="1"/>
  <c r="N680" i="1"/>
  <c r="V680" i="1"/>
  <c r="AC680" i="1"/>
  <c r="AB680" i="1" s="1"/>
  <c r="AD680" i="1"/>
  <c r="AE680" i="1"/>
  <c r="AF680" i="1"/>
  <c r="AG680" i="1"/>
  <c r="CU680" i="1" s="1"/>
  <c r="T680" i="1" s="1"/>
  <c r="AH680" i="1"/>
  <c r="AI680" i="1"/>
  <c r="AJ680" i="1"/>
  <c r="CQ680" i="1"/>
  <c r="CR680" i="1"/>
  <c r="CS680" i="1"/>
  <c r="CT680" i="1"/>
  <c r="CV680" i="1"/>
  <c r="CW680" i="1"/>
  <c r="CX680" i="1"/>
  <c r="W680" i="1" s="1"/>
  <c r="GL680" i="1"/>
  <c r="GN680" i="1"/>
  <c r="GO680" i="1"/>
  <c r="GV680" i="1"/>
  <c r="HC680" i="1" s="1"/>
  <c r="GX680" i="1" s="1"/>
  <c r="B682" i="1"/>
  <c r="B669" i="1" s="1"/>
  <c r="C682" i="1"/>
  <c r="C669" i="1" s="1"/>
  <c r="D682" i="1"/>
  <c r="D669" i="1" s="1"/>
  <c r="F682" i="1"/>
  <c r="F669" i="1" s="1"/>
  <c r="G682" i="1"/>
  <c r="G669" i="1" s="1"/>
  <c r="AG682" i="1"/>
  <c r="BX682" i="1"/>
  <c r="BX669" i="1" s="1"/>
  <c r="BY682" i="1"/>
  <c r="AP682" i="1" s="1"/>
  <c r="CK682" i="1"/>
  <c r="BB682" i="1" s="1"/>
  <c r="CL682" i="1"/>
  <c r="CL669" i="1" s="1"/>
  <c r="CM682" i="1"/>
  <c r="CM669" i="1" s="1"/>
  <c r="FP682" i="1"/>
  <c r="FQ682" i="1"/>
  <c r="EH682" i="1" s="1"/>
  <c r="GC682" i="1"/>
  <c r="ET682" i="1" s="1"/>
  <c r="GD682" i="1"/>
  <c r="EU682" i="1" s="1"/>
  <c r="GE682" i="1"/>
  <c r="GE669" i="1" s="1"/>
  <c r="B712" i="1"/>
  <c r="B665" i="1" s="1"/>
  <c r="C712" i="1"/>
  <c r="C665" i="1" s="1"/>
  <c r="D712" i="1"/>
  <c r="D665" i="1" s="1"/>
  <c r="F712" i="1"/>
  <c r="G712" i="1"/>
  <c r="G665" i="1" s="1"/>
  <c r="D742" i="1"/>
  <c r="E744" i="1"/>
  <c r="Z744" i="1"/>
  <c r="AA744" i="1"/>
  <c r="AB744" i="1"/>
  <c r="AC744" i="1"/>
  <c r="AD744" i="1"/>
  <c r="AE744" i="1"/>
  <c r="AF744" i="1"/>
  <c r="AG744" i="1"/>
  <c r="AH744" i="1"/>
  <c r="AI744" i="1"/>
  <c r="AJ744" i="1"/>
  <c r="AK744" i="1"/>
  <c r="AL744" i="1"/>
  <c r="AM744" i="1"/>
  <c r="AN744" i="1"/>
  <c r="BE744" i="1"/>
  <c r="BF744" i="1"/>
  <c r="BG744" i="1"/>
  <c r="BH744" i="1"/>
  <c r="BI744" i="1"/>
  <c r="BJ744" i="1"/>
  <c r="BK744" i="1"/>
  <c r="BL744" i="1"/>
  <c r="BM744" i="1"/>
  <c r="BN744" i="1"/>
  <c r="BO744" i="1"/>
  <c r="BP744" i="1"/>
  <c r="BQ744" i="1"/>
  <c r="BR744" i="1"/>
  <c r="BS744" i="1"/>
  <c r="BT744" i="1"/>
  <c r="BU744" i="1"/>
  <c r="BV744" i="1"/>
  <c r="BW744" i="1"/>
  <c r="BX744" i="1"/>
  <c r="BY744" i="1"/>
  <c r="BZ744" i="1"/>
  <c r="CA744" i="1"/>
  <c r="CB744" i="1"/>
  <c r="CC744" i="1"/>
  <c r="CD744" i="1"/>
  <c r="CE744" i="1"/>
  <c r="CF744" i="1"/>
  <c r="CG744" i="1"/>
  <c r="CH744" i="1"/>
  <c r="CI744" i="1"/>
  <c r="CJ744" i="1"/>
  <c r="CK744" i="1"/>
  <c r="CL744" i="1"/>
  <c r="CM744" i="1"/>
  <c r="CN744" i="1"/>
  <c r="CO744" i="1"/>
  <c r="CP744" i="1"/>
  <c r="CQ744" i="1"/>
  <c r="CR744" i="1"/>
  <c r="CS744" i="1"/>
  <c r="CT744" i="1"/>
  <c r="CU744" i="1"/>
  <c r="CV744" i="1"/>
  <c r="CW744" i="1"/>
  <c r="CX744" i="1"/>
  <c r="CY744" i="1"/>
  <c r="CZ744" i="1"/>
  <c r="DA744" i="1"/>
  <c r="DB744" i="1"/>
  <c r="DC744" i="1"/>
  <c r="DD744" i="1"/>
  <c r="DE744" i="1"/>
  <c r="DF744" i="1"/>
  <c r="DR744" i="1"/>
  <c r="DS744" i="1"/>
  <c r="DT744" i="1"/>
  <c r="DU744" i="1"/>
  <c r="DV744" i="1"/>
  <c r="DW744" i="1"/>
  <c r="DX744" i="1"/>
  <c r="DY744" i="1"/>
  <c r="DZ744" i="1"/>
  <c r="EA744" i="1"/>
  <c r="EB744" i="1"/>
  <c r="EC744" i="1"/>
  <c r="ED744" i="1"/>
  <c r="EE744" i="1"/>
  <c r="EF744" i="1"/>
  <c r="EW744" i="1"/>
  <c r="EX744" i="1"/>
  <c r="EY744" i="1"/>
  <c r="EZ744" i="1"/>
  <c r="FA744" i="1"/>
  <c r="FB744" i="1"/>
  <c r="FC744" i="1"/>
  <c r="FD744" i="1"/>
  <c r="FE744" i="1"/>
  <c r="FF744" i="1"/>
  <c r="FG744" i="1"/>
  <c r="FH744" i="1"/>
  <c r="FI744" i="1"/>
  <c r="FJ744" i="1"/>
  <c r="FK744" i="1"/>
  <c r="FL744" i="1"/>
  <c r="FM744" i="1"/>
  <c r="FN744" i="1"/>
  <c r="FO744" i="1"/>
  <c r="FP744" i="1"/>
  <c r="FQ744" i="1"/>
  <c r="FR744" i="1"/>
  <c r="FS744" i="1"/>
  <c r="FT744" i="1"/>
  <c r="FU744" i="1"/>
  <c r="FV744" i="1"/>
  <c r="FW744" i="1"/>
  <c r="FX744" i="1"/>
  <c r="FY744" i="1"/>
  <c r="FZ744" i="1"/>
  <c r="GA744" i="1"/>
  <c r="GB744" i="1"/>
  <c r="GC744" i="1"/>
  <c r="GD744" i="1"/>
  <c r="GE744" i="1"/>
  <c r="GF744" i="1"/>
  <c r="GG744" i="1"/>
  <c r="GH744" i="1"/>
  <c r="GI744" i="1"/>
  <c r="GJ744" i="1"/>
  <c r="GK744" i="1"/>
  <c r="GL744" i="1"/>
  <c r="GM744" i="1"/>
  <c r="GN744" i="1"/>
  <c r="GO744" i="1"/>
  <c r="GP744" i="1"/>
  <c r="GQ744" i="1"/>
  <c r="GR744" i="1"/>
  <c r="GS744" i="1"/>
  <c r="GT744" i="1"/>
  <c r="GU744" i="1"/>
  <c r="GV744" i="1"/>
  <c r="GW744" i="1"/>
  <c r="GX744" i="1"/>
  <c r="D746" i="1"/>
  <c r="C748" i="1"/>
  <c r="E748" i="1"/>
  <c r="G748" i="1"/>
  <c r="Z748" i="1"/>
  <c r="AA748" i="1"/>
  <c r="AM748" i="1"/>
  <c r="AN748" i="1"/>
  <c r="BE748" i="1"/>
  <c r="BF748" i="1"/>
  <c r="BG748" i="1"/>
  <c r="BH748" i="1"/>
  <c r="BI748" i="1"/>
  <c r="BJ748" i="1"/>
  <c r="BK748" i="1"/>
  <c r="BL748" i="1"/>
  <c r="BM748" i="1"/>
  <c r="BN748" i="1"/>
  <c r="BO748" i="1"/>
  <c r="BP748" i="1"/>
  <c r="BQ748" i="1"/>
  <c r="BR748" i="1"/>
  <c r="BS748" i="1"/>
  <c r="BT748" i="1"/>
  <c r="BU748" i="1"/>
  <c r="BV748" i="1"/>
  <c r="BW748" i="1"/>
  <c r="CL748" i="1"/>
  <c r="CN748" i="1"/>
  <c r="CO748" i="1"/>
  <c r="CP748" i="1"/>
  <c r="CQ748" i="1"/>
  <c r="CR748" i="1"/>
  <c r="CS748" i="1"/>
  <c r="CT748" i="1"/>
  <c r="CU748" i="1"/>
  <c r="CV748" i="1"/>
  <c r="CW748" i="1"/>
  <c r="CX748" i="1"/>
  <c r="CY748" i="1"/>
  <c r="CZ748" i="1"/>
  <c r="DA748" i="1"/>
  <c r="DB748" i="1"/>
  <c r="DC748" i="1"/>
  <c r="DD748" i="1"/>
  <c r="DE748" i="1"/>
  <c r="DF748" i="1"/>
  <c r="DR748" i="1"/>
  <c r="DS748" i="1"/>
  <c r="EE748" i="1"/>
  <c r="EF748" i="1"/>
  <c r="EW748" i="1"/>
  <c r="EX748" i="1"/>
  <c r="EY748" i="1"/>
  <c r="EZ748" i="1"/>
  <c r="FA748" i="1"/>
  <c r="FB748" i="1"/>
  <c r="FC748" i="1"/>
  <c r="FD748" i="1"/>
  <c r="FE748" i="1"/>
  <c r="FF748" i="1"/>
  <c r="FG748" i="1"/>
  <c r="FH748" i="1"/>
  <c r="FI748" i="1"/>
  <c r="FJ748" i="1"/>
  <c r="FK748" i="1"/>
  <c r="FL748" i="1"/>
  <c r="FM748" i="1"/>
  <c r="FN748" i="1"/>
  <c r="FO748" i="1"/>
  <c r="GF748" i="1"/>
  <c r="GG748" i="1"/>
  <c r="GH748" i="1"/>
  <c r="GI748" i="1"/>
  <c r="GJ748" i="1"/>
  <c r="GK748" i="1"/>
  <c r="GL748" i="1"/>
  <c r="GM748" i="1"/>
  <c r="GN748" i="1"/>
  <c r="GO748" i="1"/>
  <c r="GP748" i="1"/>
  <c r="GQ748" i="1"/>
  <c r="GR748" i="1"/>
  <c r="GS748" i="1"/>
  <c r="GT748" i="1"/>
  <c r="GU748" i="1"/>
  <c r="GV748" i="1"/>
  <c r="GW748" i="1"/>
  <c r="GX748" i="1"/>
  <c r="C750" i="1"/>
  <c r="D750" i="1"/>
  <c r="N750" i="1"/>
  <c r="S750" i="1"/>
  <c r="U750" i="1"/>
  <c r="V750" i="1"/>
  <c r="AC750" i="1"/>
  <c r="AE750" i="1"/>
  <c r="AD750" i="1" s="1"/>
  <c r="AF750" i="1"/>
  <c r="AG750" i="1"/>
  <c r="CU750" i="1" s="1"/>
  <c r="T750" i="1" s="1"/>
  <c r="AH750" i="1"/>
  <c r="AI750" i="1"/>
  <c r="AJ750" i="1"/>
  <c r="CQ750" i="1"/>
  <c r="CR750" i="1"/>
  <c r="CS750" i="1"/>
  <c r="CT750" i="1"/>
  <c r="CV750" i="1"/>
  <c r="CW750" i="1"/>
  <c r="CX750" i="1"/>
  <c r="W750" i="1" s="1"/>
  <c r="GL750" i="1"/>
  <c r="GN750" i="1"/>
  <c r="GO750" i="1"/>
  <c r="GV750" i="1"/>
  <c r="HC750" i="1" s="1"/>
  <c r="GX750" i="1" s="1"/>
  <c r="C751" i="1"/>
  <c r="D751" i="1"/>
  <c r="N751" i="1"/>
  <c r="V751" i="1"/>
  <c r="AC751" i="1"/>
  <c r="AE751" i="1"/>
  <c r="AD751" i="1" s="1"/>
  <c r="AF751" i="1"/>
  <c r="AG751" i="1"/>
  <c r="AH751" i="1"/>
  <c r="AI751" i="1"/>
  <c r="AJ751" i="1"/>
  <c r="CQ751" i="1"/>
  <c r="CR751" i="1"/>
  <c r="CS751" i="1"/>
  <c r="CT751" i="1"/>
  <c r="CU751" i="1"/>
  <c r="T751" i="1" s="1"/>
  <c r="DY761" i="1" s="1"/>
  <c r="CV751" i="1"/>
  <c r="CW751" i="1"/>
  <c r="CX751" i="1"/>
  <c r="W751" i="1" s="1"/>
  <c r="GL751" i="1"/>
  <c r="GN751" i="1"/>
  <c r="GO751" i="1"/>
  <c r="GV751" i="1"/>
  <c r="HC751" i="1"/>
  <c r="GX751" i="1" s="1"/>
  <c r="C752" i="1"/>
  <c r="D752" i="1"/>
  <c r="N752" i="1"/>
  <c r="U752" i="1"/>
  <c r="V752" i="1"/>
  <c r="AC752" i="1"/>
  <c r="AD752" i="1"/>
  <c r="AE752" i="1"/>
  <c r="AF752" i="1"/>
  <c r="AG752" i="1"/>
  <c r="CU752" i="1" s="1"/>
  <c r="T752" i="1" s="1"/>
  <c r="AH752" i="1"/>
  <c r="AI752" i="1"/>
  <c r="AJ752" i="1"/>
  <c r="CQ752" i="1"/>
  <c r="CR752" i="1"/>
  <c r="CS752" i="1"/>
  <c r="CT752" i="1"/>
  <c r="CV752" i="1"/>
  <c r="CW752" i="1"/>
  <c r="CX752" i="1"/>
  <c r="W752" i="1" s="1"/>
  <c r="GL752" i="1"/>
  <c r="GN752" i="1"/>
  <c r="GO752" i="1"/>
  <c r="GV752" i="1"/>
  <c r="HC752" i="1" s="1"/>
  <c r="GX752" i="1" s="1"/>
  <c r="C753" i="1"/>
  <c r="D753" i="1"/>
  <c r="N753" i="1"/>
  <c r="P753" i="1"/>
  <c r="V753" i="1"/>
  <c r="EA761" i="1" s="1"/>
  <c r="EA748" i="1" s="1"/>
  <c r="AC753" i="1"/>
  <c r="AE753" i="1"/>
  <c r="AD753" i="1" s="1"/>
  <c r="AF753" i="1"/>
  <c r="AG753" i="1"/>
  <c r="AH753" i="1"/>
  <c r="AI753" i="1"/>
  <c r="AJ753" i="1"/>
  <c r="CX753" i="1" s="1"/>
  <c r="W753" i="1" s="1"/>
  <c r="CQ753" i="1"/>
  <c r="CR753" i="1"/>
  <c r="CS753" i="1"/>
  <c r="CT753" i="1"/>
  <c r="CU753" i="1"/>
  <c r="T753" i="1" s="1"/>
  <c r="CV753" i="1"/>
  <c r="CW753" i="1"/>
  <c r="GL753" i="1"/>
  <c r="GN753" i="1"/>
  <c r="GO753" i="1"/>
  <c r="GV753" i="1"/>
  <c r="HC753" i="1"/>
  <c r="GX753" i="1" s="1"/>
  <c r="C754" i="1"/>
  <c r="D754" i="1"/>
  <c r="N754" i="1"/>
  <c r="Q754" i="1"/>
  <c r="R754" i="1"/>
  <c r="S754" i="1"/>
  <c r="U754" i="1"/>
  <c r="V754" i="1"/>
  <c r="AC754" i="1"/>
  <c r="AD754" i="1"/>
  <c r="AE754" i="1"/>
  <c r="AF754" i="1"/>
  <c r="AG754" i="1"/>
  <c r="CU754" i="1" s="1"/>
  <c r="T754" i="1" s="1"/>
  <c r="AH754" i="1"/>
  <c r="AI754" i="1"/>
  <c r="AJ754" i="1"/>
  <c r="CQ754" i="1"/>
  <c r="CR754" i="1"/>
  <c r="CS754" i="1"/>
  <c r="CT754" i="1"/>
  <c r="CV754" i="1"/>
  <c r="CW754" i="1"/>
  <c r="CX754" i="1"/>
  <c r="W754" i="1" s="1"/>
  <c r="GL754" i="1"/>
  <c r="GN754" i="1"/>
  <c r="GO754" i="1"/>
  <c r="GV754" i="1"/>
  <c r="HC754" i="1" s="1"/>
  <c r="GX754" i="1" s="1"/>
  <c r="C755" i="1"/>
  <c r="D755" i="1"/>
  <c r="N755" i="1"/>
  <c r="U755" i="1"/>
  <c r="V755" i="1"/>
  <c r="AC755" i="1"/>
  <c r="AE755" i="1"/>
  <c r="AD755" i="1" s="1"/>
  <c r="AF755" i="1"/>
  <c r="AG755" i="1"/>
  <c r="AH755" i="1"/>
  <c r="AI755" i="1"/>
  <c r="AJ755" i="1"/>
  <c r="CX755" i="1" s="1"/>
  <c r="W755" i="1" s="1"/>
  <c r="CQ755" i="1"/>
  <c r="CR755" i="1"/>
  <c r="CS755" i="1"/>
  <c r="CT755" i="1"/>
  <c r="CU755" i="1"/>
  <c r="T755" i="1" s="1"/>
  <c r="CV755" i="1"/>
  <c r="CW755" i="1"/>
  <c r="GL755" i="1"/>
  <c r="GN755" i="1"/>
  <c r="GO755" i="1"/>
  <c r="GV755" i="1"/>
  <c r="HC755" i="1"/>
  <c r="GX755" i="1" s="1"/>
  <c r="C756" i="1"/>
  <c r="D756" i="1"/>
  <c r="N756" i="1"/>
  <c r="V756" i="1"/>
  <c r="AC756" i="1"/>
  <c r="AB756" i="1" s="1"/>
  <c r="AD756" i="1"/>
  <c r="AE756" i="1"/>
  <c r="AF756" i="1"/>
  <c r="AG756" i="1"/>
  <c r="CU756" i="1" s="1"/>
  <c r="T756" i="1" s="1"/>
  <c r="AH756" i="1"/>
  <c r="AI756" i="1"/>
  <c r="AJ756" i="1"/>
  <c r="CQ756" i="1"/>
  <c r="CR756" i="1"/>
  <c r="CS756" i="1"/>
  <c r="CT756" i="1"/>
  <c r="CV756" i="1"/>
  <c r="CW756" i="1"/>
  <c r="CX756" i="1"/>
  <c r="W756" i="1" s="1"/>
  <c r="GL756" i="1"/>
  <c r="GN756" i="1"/>
  <c r="GO756" i="1"/>
  <c r="GV756" i="1"/>
  <c r="HC756" i="1" s="1"/>
  <c r="GX756" i="1" s="1"/>
  <c r="CJ761" i="1" s="1"/>
  <c r="C757" i="1"/>
  <c r="D757" i="1"/>
  <c r="N757" i="1"/>
  <c r="V757" i="1"/>
  <c r="AC757" i="1"/>
  <c r="AE757" i="1"/>
  <c r="AD757" i="1" s="1"/>
  <c r="AF757" i="1"/>
  <c r="AG757" i="1"/>
  <c r="AH757" i="1"/>
  <c r="AI757" i="1"/>
  <c r="AJ757" i="1"/>
  <c r="CX757" i="1" s="1"/>
  <c r="W757" i="1" s="1"/>
  <c r="CQ757" i="1"/>
  <c r="CR757" i="1"/>
  <c r="CS757" i="1"/>
  <c r="CT757" i="1"/>
  <c r="CU757" i="1"/>
  <c r="T757" i="1" s="1"/>
  <c r="CV757" i="1"/>
  <c r="CW757" i="1"/>
  <c r="GL757" i="1"/>
  <c r="GN757" i="1"/>
  <c r="GO757" i="1"/>
  <c r="GV757" i="1"/>
  <c r="HC757" i="1"/>
  <c r="GX757" i="1" s="1"/>
  <c r="C758" i="1"/>
  <c r="D758" i="1"/>
  <c r="N758" i="1"/>
  <c r="P758" i="1"/>
  <c r="Q758" i="1"/>
  <c r="S758" i="1"/>
  <c r="U758" i="1"/>
  <c r="V758" i="1"/>
  <c r="AC758" i="1"/>
  <c r="AD758" i="1"/>
  <c r="AE758" i="1"/>
  <c r="AF758" i="1"/>
  <c r="AG758" i="1"/>
  <c r="CU758" i="1" s="1"/>
  <c r="T758" i="1" s="1"/>
  <c r="AH758" i="1"/>
  <c r="AI758" i="1"/>
  <c r="AJ758" i="1"/>
  <c r="CQ758" i="1"/>
  <c r="CR758" i="1"/>
  <c r="CS758" i="1"/>
  <c r="CT758" i="1"/>
  <c r="CV758" i="1"/>
  <c r="CW758" i="1"/>
  <c r="CX758" i="1"/>
  <c r="W758" i="1" s="1"/>
  <c r="GL758" i="1"/>
  <c r="GN758" i="1"/>
  <c r="GO758" i="1"/>
  <c r="GV758" i="1"/>
  <c r="HC758" i="1" s="1"/>
  <c r="GX758" i="1" s="1"/>
  <c r="C759" i="1"/>
  <c r="D759" i="1"/>
  <c r="N759" i="1"/>
  <c r="R759" i="1"/>
  <c r="U759" i="1"/>
  <c r="V759" i="1"/>
  <c r="AC759" i="1"/>
  <c r="AE759" i="1"/>
  <c r="AD759" i="1" s="1"/>
  <c r="AF759" i="1"/>
  <c r="AG759" i="1"/>
  <c r="AH759" i="1"/>
  <c r="AI759" i="1"/>
  <c r="AJ759" i="1"/>
  <c r="CX759" i="1" s="1"/>
  <c r="W759" i="1" s="1"/>
  <c r="CQ759" i="1"/>
  <c r="CR759" i="1"/>
  <c r="CS759" i="1"/>
  <c r="CT759" i="1"/>
  <c r="CU759" i="1"/>
  <c r="T759" i="1" s="1"/>
  <c r="CV759" i="1"/>
  <c r="CW759" i="1"/>
  <c r="GL759" i="1"/>
  <c r="GN759" i="1"/>
  <c r="GO759" i="1"/>
  <c r="GV759" i="1"/>
  <c r="HC759" i="1"/>
  <c r="GX759" i="1" s="1"/>
  <c r="B761" i="1"/>
  <c r="B748" i="1" s="1"/>
  <c r="C761" i="1"/>
  <c r="D761" i="1"/>
  <c r="D748" i="1" s="1"/>
  <c r="F761" i="1"/>
  <c r="F748" i="1" s="1"/>
  <c r="G761" i="1"/>
  <c r="BX761" i="1"/>
  <c r="BY761" i="1"/>
  <c r="CB761" i="1"/>
  <c r="CB748" i="1" s="1"/>
  <c r="CK761" i="1"/>
  <c r="CK748" i="1" s="1"/>
  <c r="CL761" i="1"/>
  <c r="BC761" i="1" s="1"/>
  <c r="CM761" i="1"/>
  <c r="CM748" i="1" s="1"/>
  <c r="ET761" i="1"/>
  <c r="ET748" i="1" s="1"/>
  <c r="FP761" i="1"/>
  <c r="FP748" i="1" s="1"/>
  <c r="FQ761" i="1"/>
  <c r="FQ748" i="1" s="1"/>
  <c r="FT761" i="1"/>
  <c r="FT748" i="1" s="1"/>
  <c r="GC761" i="1"/>
  <c r="GC748" i="1" s="1"/>
  <c r="GD761" i="1"/>
  <c r="GD748" i="1" s="1"/>
  <c r="GE761" i="1"/>
  <c r="GE748" i="1" s="1"/>
  <c r="B791" i="1"/>
  <c r="B744" i="1" s="1"/>
  <c r="C791" i="1"/>
  <c r="C744" i="1" s="1"/>
  <c r="D791" i="1"/>
  <c r="D744" i="1" s="1"/>
  <c r="F791" i="1"/>
  <c r="F744" i="1" s="1"/>
  <c r="G791" i="1"/>
  <c r="G744" i="1" s="1"/>
  <c r="ET791" i="1"/>
  <c r="ET744" i="1" s="1"/>
  <c r="D821" i="1"/>
  <c r="E823" i="1"/>
  <c r="Z823" i="1"/>
  <c r="AA823" i="1"/>
  <c r="AB823" i="1"/>
  <c r="AC823" i="1"/>
  <c r="AD823" i="1"/>
  <c r="AE823" i="1"/>
  <c r="AF823" i="1"/>
  <c r="AG823" i="1"/>
  <c r="AH823" i="1"/>
  <c r="AI823" i="1"/>
  <c r="AJ823" i="1"/>
  <c r="AK823" i="1"/>
  <c r="AL823" i="1"/>
  <c r="AM823" i="1"/>
  <c r="AN823" i="1"/>
  <c r="BE823" i="1"/>
  <c r="BF823" i="1"/>
  <c r="BG823" i="1"/>
  <c r="BH823" i="1"/>
  <c r="BI823" i="1"/>
  <c r="BJ823" i="1"/>
  <c r="BK823" i="1"/>
  <c r="BL823" i="1"/>
  <c r="BM823" i="1"/>
  <c r="BN823" i="1"/>
  <c r="BO823" i="1"/>
  <c r="BP823" i="1"/>
  <c r="BQ823" i="1"/>
  <c r="BR823" i="1"/>
  <c r="BS823" i="1"/>
  <c r="BT823" i="1"/>
  <c r="BU823" i="1"/>
  <c r="BV823" i="1"/>
  <c r="BW823" i="1"/>
  <c r="BX823" i="1"/>
  <c r="BY823" i="1"/>
  <c r="BZ823" i="1"/>
  <c r="CA823" i="1"/>
  <c r="CB823" i="1"/>
  <c r="CC823" i="1"/>
  <c r="CD823" i="1"/>
  <c r="CE823" i="1"/>
  <c r="CF823" i="1"/>
  <c r="CG823" i="1"/>
  <c r="CH823" i="1"/>
  <c r="CI823" i="1"/>
  <c r="CJ823" i="1"/>
  <c r="CK823" i="1"/>
  <c r="CL823" i="1"/>
  <c r="CM823" i="1"/>
  <c r="CN823" i="1"/>
  <c r="CO823" i="1"/>
  <c r="CP823" i="1"/>
  <c r="CQ823" i="1"/>
  <c r="CR823" i="1"/>
  <c r="CS823" i="1"/>
  <c r="CT823" i="1"/>
  <c r="CU823" i="1"/>
  <c r="CV823" i="1"/>
  <c r="CW823" i="1"/>
  <c r="CX823" i="1"/>
  <c r="CY823" i="1"/>
  <c r="CZ823" i="1"/>
  <c r="DA823" i="1"/>
  <c r="DB823" i="1"/>
  <c r="DC823" i="1"/>
  <c r="DD823" i="1"/>
  <c r="DE823" i="1"/>
  <c r="DF823" i="1"/>
  <c r="DR823" i="1"/>
  <c r="DS823" i="1"/>
  <c r="DT823" i="1"/>
  <c r="DU823" i="1"/>
  <c r="DV823" i="1"/>
  <c r="DW823" i="1"/>
  <c r="DX823" i="1"/>
  <c r="DY823" i="1"/>
  <c r="DZ823" i="1"/>
  <c r="EA823" i="1"/>
  <c r="EB823" i="1"/>
  <c r="EC823" i="1"/>
  <c r="ED823" i="1"/>
  <c r="EE823" i="1"/>
  <c r="EF823" i="1"/>
  <c r="EW823" i="1"/>
  <c r="EX823" i="1"/>
  <c r="EY823" i="1"/>
  <c r="EZ823" i="1"/>
  <c r="FA823" i="1"/>
  <c r="FB823" i="1"/>
  <c r="FC823" i="1"/>
  <c r="FD823" i="1"/>
  <c r="FE823" i="1"/>
  <c r="FF823" i="1"/>
  <c r="FG823" i="1"/>
  <c r="FH823" i="1"/>
  <c r="FI823" i="1"/>
  <c r="FJ823" i="1"/>
  <c r="FK823" i="1"/>
  <c r="FL823" i="1"/>
  <c r="FM823" i="1"/>
  <c r="FN823" i="1"/>
  <c r="FO823" i="1"/>
  <c r="FP823" i="1"/>
  <c r="FQ823" i="1"/>
  <c r="FR823" i="1"/>
  <c r="FS823" i="1"/>
  <c r="FT823" i="1"/>
  <c r="FU823" i="1"/>
  <c r="FV823" i="1"/>
  <c r="FW823" i="1"/>
  <c r="FX823" i="1"/>
  <c r="FY823" i="1"/>
  <c r="FZ823" i="1"/>
  <c r="GA823" i="1"/>
  <c r="GB823" i="1"/>
  <c r="GC823" i="1"/>
  <c r="GD823" i="1"/>
  <c r="GE823" i="1"/>
  <c r="GF823" i="1"/>
  <c r="GG823" i="1"/>
  <c r="GH823" i="1"/>
  <c r="GI823" i="1"/>
  <c r="GJ823" i="1"/>
  <c r="GK823" i="1"/>
  <c r="GL823" i="1"/>
  <c r="GM823" i="1"/>
  <c r="GN823" i="1"/>
  <c r="GO823" i="1"/>
  <c r="GP823" i="1"/>
  <c r="GQ823" i="1"/>
  <c r="GR823" i="1"/>
  <c r="GS823" i="1"/>
  <c r="GT823" i="1"/>
  <c r="GU823" i="1"/>
  <c r="GV823" i="1"/>
  <c r="GW823" i="1"/>
  <c r="GX823" i="1"/>
  <c r="D825" i="1"/>
  <c r="E827" i="1"/>
  <c r="Z827" i="1"/>
  <c r="AA827" i="1"/>
  <c r="AM827" i="1"/>
  <c r="AN827" i="1"/>
  <c r="BE827" i="1"/>
  <c r="BF827" i="1"/>
  <c r="BG827" i="1"/>
  <c r="BH827" i="1"/>
  <c r="BI827" i="1"/>
  <c r="BJ827" i="1"/>
  <c r="BK827" i="1"/>
  <c r="BL827" i="1"/>
  <c r="BM827" i="1"/>
  <c r="BN827" i="1"/>
  <c r="BO827" i="1"/>
  <c r="BP827" i="1"/>
  <c r="BQ827" i="1"/>
  <c r="BR827" i="1"/>
  <c r="BS827" i="1"/>
  <c r="BT827" i="1"/>
  <c r="BU827" i="1"/>
  <c r="BV827" i="1"/>
  <c r="BW827" i="1"/>
  <c r="CN827" i="1"/>
  <c r="CO827" i="1"/>
  <c r="CP827" i="1"/>
  <c r="CQ827" i="1"/>
  <c r="CR827" i="1"/>
  <c r="CS827" i="1"/>
  <c r="CT827" i="1"/>
  <c r="CU827" i="1"/>
  <c r="CV827" i="1"/>
  <c r="CW827" i="1"/>
  <c r="CX827" i="1"/>
  <c r="CY827" i="1"/>
  <c r="CZ827" i="1"/>
  <c r="DA827" i="1"/>
  <c r="DB827" i="1"/>
  <c r="DC827" i="1"/>
  <c r="DD827" i="1"/>
  <c r="DE827" i="1"/>
  <c r="DF827" i="1"/>
  <c r="DR827" i="1"/>
  <c r="DS827" i="1"/>
  <c r="EE827" i="1"/>
  <c r="EF827" i="1"/>
  <c r="EW827" i="1"/>
  <c r="EX827" i="1"/>
  <c r="EY827" i="1"/>
  <c r="EZ827" i="1"/>
  <c r="FA827" i="1"/>
  <c r="FB827" i="1"/>
  <c r="FC827" i="1"/>
  <c r="FD827" i="1"/>
  <c r="FE827" i="1"/>
  <c r="FF827" i="1"/>
  <c r="FG827" i="1"/>
  <c r="FH827" i="1"/>
  <c r="FI827" i="1"/>
  <c r="FJ827" i="1"/>
  <c r="FK827" i="1"/>
  <c r="FL827" i="1"/>
  <c r="FM827" i="1"/>
  <c r="FN827" i="1"/>
  <c r="FO827" i="1"/>
  <c r="GF827" i="1"/>
  <c r="GG827" i="1"/>
  <c r="GH827" i="1"/>
  <c r="GI827" i="1"/>
  <c r="GJ827" i="1"/>
  <c r="GK827" i="1"/>
  <c r="GL827" i="1"/>
  <c r="GM827" i="1"/>
  <c r="GN827" i="1"/>
  <c r="GO827" i="1"/>
  <c r="GP827" i="1"/>
  <c r="GQ827" i="1"/>
  <c r="GR827" i="1"/>
  <c r="GS827" i="1"/>
  <c r="GT827" i="1"/>
  <c r="GU827" i="1"/>
  <c r="GV827" i="1"/>
  <c r="GW827" i="1"/>
  <c r="GX827" i="1"/>
  <c r="C829" i="1"/>
  <c r="D829" i="1"/>
  <c r="N829" i="1"/>
  <c r="U829" i="1"/>
  <c r="V829" i="1"/>
  <c r="AC829" i="1"/>
  <c r="AD829" i="1"/>
  <c r="AE829" i="1"/>
  <c r="AF829" i="1"/>
  <c r="AG829" i="1"/>
  <c r="AH829" i="1"/>
  <c r="AI829" i="1"/>
  <c r="AJ829" i="1"/>
  <c r="CX829" i="1" s="1"/>
  <c r="W829" i="1" s="1"/>
  <c r="CQ829" i="1"/>
  <c r="CR829" i="1"/>
  <c r="CS829" i="1"/>
  <c r="CT829" i="1"/>
  <c r="CU829" i="1"/>
  <c r="T829" i="1" s="1"/>
  <c r="CV829" i="1"/>
  <c r="CW829" i="1"/>
  <c r="GL829" i="1"/>
  <c r="GN829" i="1"/>
  <c r="GO829" i="1"/>
  <c r="GV829" i="1"/>
  <c r="GX829" i="1"/>
  <c r="HC829" i="1"/>
  <c r="C830" i="1"/>
  <c r="D830" i="1"/>
  <c r="N830" i="1"/>
  <c r="R830" i="1"/>
  <c r="V830" i="1"/>
  <c r="AC830" i="1"/>
  <c r="AD830" i="1"/>
  <c r="AE830" i="1"/>
  <c r="AF830" i="1"/>
  <c r="AB830" i="1" s="1"/>
  <c r="AG830" i="1"/>
  <c r="CU830" i="1" s="1"/>
  <c r="T830" i="1" s="1"/>
  <c r="AH830" i="1"/>
  <c r="AI830" i="1"/>
  <c r="AJ830" i="1"/>
  <c r="CX830" i="1" s="1"/>
  <c r="W830" i="1" s="1"/>
  <c r="CQ830" i="1"/>
  <c r="CR830" i="1"/>
  <c r="CS830" i="1"/>
  <c r="CT830" i="1"/>
  <c r="CV830" i="1"/>
  <c r="CW830" i="1"/>
  <c r="GL830" i="1"/>
  <c r="GN830" i="1"/>
  <c r="GO830" i="1"/>
  <c r="GV830" i="1"/>
  <c r="HC830" i="1" s="1"/>
  <c r="GX830" i="1" s="1"/>
  <c r="C831" i="1"/>
  <c r="D831" i="1"/>
  <c r="N831" i="1"/>
  <c r="T831" i="1"/>
  <c r="U831" i="1"/>
  <c r="V831" i="1"/>
  <c r="AC831" i="1"/>
  <c r="AD831" i="1"/>
  <c r="AE831" i="1"/>
  <c r="AF831" i="1"/>
  <c r="AG831" i="1"/>
  <c r="AH831" i="1"/>
  <c r="AI831" i="1"/>
  <c r="AJ831" i="1"/>
  <c r="CX831" i="1" s="1"/>
  <c r="W831" i="1" s="1"/>
  <c r="CQ831" i="1"/>
  <c r="CR831" i="1"/>
  <c r="CS831" i="1"/>
  <c r="CT831" i="1"/>
  <c r="CU831" i="1"/>
  <c r="CV831" i="1"/>
  <c r="CW831" i="1"/>
  <c r="GL831" i="1"/>
  <c r="GN831" i="1"/>
  <c r="GO831" i="1"/>
  <c r="GV831" i="1"/>
  <c r="GX831" i="1"/>
  <c r="HC831" i="1"/>
  <c r="C832" i="1"/>
  <c r="D832" i="1"/>
  <c r="N832" i="1"/>
  <c r="Q832" i="1"/>
  <c r="S832" i="1"/>
  <c r="U832" i="1"/>
  <c r="V832" i="1"/>
  <c r="AC832" i="1"/>
  <c r="AD832" i="1"/>
  <c r="AE832" i="1"/>
  <c r="AF832" i="1"/>
  <c r="AB832" i="1" s="1"/>
  <c r="AG832" i="1"/>
  <c r="AH832" i="1"/>
  <c r="AI832" i="1"/>
  <c r="AJ832" i="1"/>
  <c r="CX832" i="1" s="1"/>
  <c r="W832" i="1" s="1"/>
  <c r="CQ832" i="1"/>
  <c r="CR832" i="1"/>
  <c r="CS832" i="1"/>
  <c r="CT832" i="1"/>
  <c r="CU832" i="1"/>
  <c r="T832" i="1" s="1"/>
  <c r="CV832" i="1"/>
  <c r="CW832" i="1"/>
  <c r="GL832" i="1"/>
  <c r="GN832" i="1"/>
  <c r="GO832" i="1"/>
  <c r="GV832" i="1"/>
  <c r="HC832" i="1" s="1"/>
  <c r="GX832" i="1" s="1"/>
  <c r="C833" i="1"/>
  <c r="D833" i="1"/>
  <c r="N833" i="1"/>
  <c r="U833" i="1"/>
  <c r="V833" i="1"/>
  <c r="AC833" i="1"/>
  <c r="AD833" i="1"/>
  <c r="AE833" i="1"/>
  <c r="AF833" i="1"/>
  <c r="AG833" i="1"/>
  <c r="AH833" i="1"/>
  <c r="AI833" i="1"/>
  <c r="AJ833" i="1"/>
  <c r="CX833" i="1" s="1"/>
  <c r="W833" i="1" s="1"/>
  <c r="CQ833" i="1"/>
  <c r="CR833" i="1"/>
  <c r="CS833" i="1"/>
  <c r="CT833" i="1"/>
  <c r="CU833" i="1"/>
  <c r="T833" i="1" s="1"/>
  <c r="CV833" i="1"/>
  <c r="CW833" i="1"/>
  <c r="GL833" i="1"/>
  <c r="GN833" i="1"/>
  <c r="GO833" i="1"/>
  <c r="GV833" i="1"/>
  <c r="GX833" i="1"/>
  <c r="HC833" i="1"/>
  <c r="C834" i="1"/>
  <c r="D834" i="1"/>
  <c r="N834" i="1"/>
  <c r="V834" i="1"/>
  <c r="AC834" i="1"/>
  <c r="AD834" i="1"/>
  <c r="AE834" i="1"/>
  <c r="AF834" i="1"/>
  <c r="AB834" i="1" s="1"/>
  <c r="AG834" i="1"/>
  <c r="CU834" i="1" s="1"/>
  <c r="T834" i="1" s="1"/>
  <c r="AH834" i="1"/>
  <c r="AI834" i="1"/>
  <c r="AJ834" i="1"/>
  <c r="CX834" i="1" s="1"/>
  <c r="W834" i="1" s="1"/>
  <c r="CQ834" i="1"/>
  <c r="CR834" i="1"/>
  <c r="CS834" i="1"/>
  <c r="CT834" i="1"/>
  <c r="CV834" i="1"/>
  <c r="CW834" i="1"/>
  <c r="GL834" i="1"/>
  <c r="GN834" i="1"/>
  <c r="GO834" i="1"/>
  <c r="GV834" i="1"/>
  <c r="HC834" i="1" s="1"/>
  <c r="GX834" i="1" s="1"/>
  <c r="C835" i="1"/>
  <c r="D835" i="1"/>
  <c r="N835" i="1"/>
  <c r="T835" i="1"/>
  <c r="U835" i="1"/>
  <c r="V835" i="1"/>
  <c r="AC835" i="1"/>
  <c r="AD835" i="1"/>
  <c r="AE835" i="1"/>
  <c r="AF835" i="1"/>
  <c r="AG835" i="1"/>
  <c r="AH835" i="1"/>
  <c r="AI835" i="1"/>
  <c r="AJ835" i="1"/>
  <c r="CX835" i="1" s="1"/>
  <c r="W835" i="1" s="1"/>
  <c r="CQ835" i="1"/>
  <c r="CR835" i="1"/>
  <c r="CS835" i="1"/>
  <c r="CT835" i="1"/>
  <c r="CU835" i="1"/>
  <c r="CV835" i="1"/>
  <c r="CW835" i="1"/>
  <c r="GL835" i="1"/>
  <c r="GN835" i="1"/>
  <c r="GO835" i="1"/>
  <c r="GV835" i="1"/>
  <c r="GX835" i="1"/>
  <c r="HC835" i="1"/>
  <c r="C836" i="1"/>
  <c r="D836" i="1"/>
  <c r="N836" i="1"/>
  <c r="V836" i="1"/>
  <c r="AC836" i="1"/>
  <c r="AD836" i="1"/>
  <c r="AE836" i="1"/>
  <c r="AF836" i="1"/>
  <c r="AB836" i="1" s="1"/>
  <c r="AG836" i="1"/>
  <c r="AH836" i="1"/>
  <c r="AI836" i="1"/>
  <c r="AJ836" i="1"/>
  <c r="CX836" i="1" s="1"/>
  <c r="W836" i="1" s="1"/>
  <c r="CQ836" i="1"/>
  <c r="CR836" i="1"/>
  <c r="CS836" i="1"/>
  <c r="CT836" i="1"/>
  <c r="CU836" i="1"/>
  <c r="T836" i="1" s="1"/>
  <c r="CV836" i="1"/>
  <c r="CW836" i="1"/>
  <c r="GL836" i="1"/>
  <c r="GN836" i="1"/>
  <c r="GO836" i="1"/>
  <c r="GV836" i="1"/>
  <c r="HC836" i="1" s="1"/>
  <c r="GX836" i="1" s="1"/>
  <c r="C837" i="1"/>
  <c r="D837" i="1"/>
  <c r="N837" i="1"/>
  <c r="V837" i="1"/>
  <c r="AC837" i="1"/>
  <c r="AD837" i="1"/>
  <c r="AE837" i="1"/>
  <c r="AF837" i="1"/>
  <c r="AG837" i="1"/>
  <c r="AH837" i="1"/>
  <c r="AI837" i="1"/>
  <c r="AJ837" i="1"/>
  <c r="CX837" i="1" s="1"/>
  <c r="W837" i="1" s="1"/>
  <c r="CQ837" i="1"/>
  <c r="CR837" i="1"/>
  <c r="CS837" i="1"/>
  <c r="CT837" i="1"/>
  <c r="CU837" i="1"/>
  <c r="T837" i="1" s="1"/>
  <c r="CV837" i="1"/>
  <c r="CW837" i="1"/>
  <c r="GL837" i="1"/>
  <c r="GN837" i="1"/>
  <c r="GO837" i="1"/>
  <c r="GV837" i="1"/>
  <c r="GX837" i="1"/>
  <c r="HC837" i="1"/>
  <c r="C838" i="1"/>
  <c r="D838" i="1"/>
  <c r="N838" i="1"/>
  <c r="T838" i="1"/>
  <c r="V838" i="1"/>
  <c r="AC838" i="1"/>
  <c r="AD838" i="1"/>
  <c r="AE838" i="1"/>
  <c r="AF838" i="1"/>
  <c r="AB838" i="1" s="1"/>
  <c r="AG838" i="1"/>
  <c r="AH838" i="1"/>
  <c r="AI838" i="1"/>
  <c r="AJ838" i="1"/>
  <c r="CX838" i="1" s="1"/>
  <c r="W838" i="1" s="1"/>
  <c r="CQ838" i="1"/>
  <c r="CR838" i="1"/>
  <c r="CS838" i="1"/>
  <c r="CT838" i="1"/>
  <c r="CU838" i="1"/>
  <c r="CV838" i="1"/>
  <c r="CW838" i="1"/>
  <c r="GL838" i="1"/>
  <c r="GN838" i="1"/>
  <c r="GO838" i="1"/>
  <c r="GV838" i="1"/>
  <c r="HC838" i="1" s="1"/>
  <c r="GX838" i="1" s="1"/>
  <c r="C839" i="1"/>
  <c r="D839" i="1"/>
  <c r="N839" i="1"/>
  <c r="T839" i="1"/>
  <c r="V839" i="1"/>
  <c r="AC839" i="1"/>
  <c r="AD839" i="1"/>
  <c r="AB839" i="1" s="1"/>
  <c r="AE839" i="1"/>
  <c r="AF839" i="1"/>
  <c r="AG839" i="1"/>
  <c r="AH839" i="1"/>
  <c r="AI839" i="1"/>
  <c r="AJ839" i="1"/>
  <c r="CX839" i="1" s="1"/>
  <c r="W839" i="1" s="1"/>
  <c r="CQ839" i="1"/>
  <c r="CR839" i="1"/>
  <c r="CS839" i="1"/>
  <c r="CT839" i="1"/>
  <c r="CU839" i="1"/>
  <c r="CV839" i="1"/>
  <c r="CW839" i="1"/>
  <c r="GL839" i="1"/>
  <c r="GN839" i="1"/>
  <c r="GO839" i="1"/>
  <c r="GV839" i="1"/>
  <c r="GX839" i="1"/>
  <c r="HC839" i="1"/>
  <c r="C840" i="1"/>
  <c r="D840" i="1"/>
  <c r="N840" i="1"/>
  <c r="U840" i="1"/>
  <c r="V840" i="1"/>
  <c r="AC840" i="1"/>
  <c r="AD840" i="1"/>
  <c r="AE840" i="1"/>
  <c r="AF840" i="1"/>
  <c r="AB840" i="1" s="1"/>
  <c r="AG840" i="1"/>
  <c r="AH840" i="1"/>
  <c r="AI840" i="1"/>
  <c r="AJ840" i="1"/>
  <c r="CX840" i="1" s="1"/>
  <c r="W840" i="1" s="1"/>
  <c r="CQ840" i="1"/>
  <c r="CR840" i="1"/>
  <c r="CS840" i="1"/>
  <c r="CT840" i="1"/>
  <c r="CU840" i="1"/>
  <c r="T840" i="1" s="1"/>
  <c r="CV840" i="1"/>
  <c r="CW840" i="1"/>
  <c r="GL840" i="1"/>
  <c r="GN840" i="1"/>
  <c r="GO840" i="1"/>
  <c r="GV840" i="1"/>
  <c r="HC840" i="1" s="1"/>
  <c r="GX840" i="1" s="1"/>
  <c r="C841" i="1"/>
  <c r="D841" i="1"/>
  <c r="N841" i="1"/>
  <c r="Q841" i="1"/>
  <c r="R841" i="1"/>
  <c r="U841" i="1"/>
  <c r="V841" i="1"/>
  <c r="AC841" i="1"/>
  <c r="AD841" i="1"/>
  <c r="AE841" i="1"/>
  <c r="AF841" i="1"/>
  <c r="AG841" i="1"/>
  <c r="AH841" i="1"/>
  <c r="AI841" i="1"/>
  <c r="AJ841" i="1"/>
  <c r="CX841" i="1" s="1"/>
  <c r="W841" i="1" s="1"/>
  <c r="CQ841" i="1"/>
  <c r="CR841" i="1"/>
  <c r="CS841" i="1"/>
  <c r="CT841" i="1"/>
  <c r="CU841" i="1"/>
  <c r="T841" i="1" s="1"/>
  <c r="CV841" i="1"/>
  <c r="CW841" i="1"/>
  <c r="GL841" i="1"/>
  <c r="GN841" i="1"/>
  <c r="GO841" i="1"/>
  <c r="GV841" i="1"/>
  <c r="GX841" i="1"/>
  <c r="HC841" i="1"/>
  <c r="C842" i="1"/>
  <c r="D842" i="1"/>
  <c r="N842" i="1"/>
  <c r="T842" i="1"/>
  <c r="V842" i="1"/>
  <c r="AC842" i="1"/>
  <c r="AD842" i="1"/>
  <c r="AE842" i="1"/>
  <c r="AF842" i="1"/>
  <c r="AB842" i="1" s="1"/>
  <c r="AG842" i="1"/>
  <c r="AH842" i="1"/>
  <c r="AI842" i="1"/>
  <c r="AJ842" i="1"/>
  <c r="CX842" i="1" s="1"/>
  <c r="W842" i="1" s="1"/>
  <c r="CQ842" i="1"/>
  <c r="CR842" i="1"/>
  <c r="CS842" i="1"/>
  <c r="CT842" i="1"/>
  <c r="CU842" i="1"/>
  <c r="CV842" i="1"/>
  <c r="CW842" i="1"/>
  <c r="GL842" i="1"/>
  <c r="GN842" i="1"/>
  <c r="GO842" i="1"/>
  <c r="GV842" i="1"/>
  <c r="HC842" i="1" s="1"/>
  <c r="GX842" i="1" s="1"/>
  <c r="C843" i="1"/>
  <c r="D843" i="1"/>
  <c r="N843" i="1"/>
  <c r="V843" i="1"/>
  <c r="AC843" i="1"/>
  <c r="AD843" i="1"/>
  <c r="AE843" i="1"/>
  <c r="AF843" i="1"/>
  <c r="AG843" i="1"/>
  <c r="AH843" i="1"/>
  <c r="AI843" i="1"/>
  <c r="AJ843" i="1"/>
  <c r="CX843" i="1" s="1"/>
  <c r="W843" i="1" s="1"/>
  <c r="CQ843" i="1"/>
  <c r="CR843" i="1"/>
  <c r="CS843" i="1"/>
  <c r="CT843" i="1"/>
  <c r="CU843" i="1"/>
  <c r="T843" i="1" s="1"/>
  <c r="CV843" i="1"/>
  <c r="CW843" i="1"/>
  <c r="GL843" i="1"/>
  <c r="GN843" i="1"/>
  <c r="GO843" i="1"/>
  <c r="GV843" i="1"/>
  <c r="GX843" i="1"/>
  <c r="HC843" i="1"/>
  <c r="C844" i="1"/>
  <c r="D844" i="1"/>
  <c r="N844" i="1"/>
  <c r="V844" i="1"/>
  <c r="AC844" i="1"/>
  <c r="AD844" i="1"/>
  <c r="AE844" i="1"/>
  <c r="AF844" i="1"/>
  <c r="AB844" i="1" s="1"/>
  <c r="AG844" i="1"/>
  <c r="AH844" i="1"/>
  <c r="AI844" i="1"/>
  <c r="AJ844" i="1"/>
  <c r="CX844" i="1" s="1"/>
  <c r="W844" i="1" s="1"/>
  <c r="CQ844" i="1"/>
  <c r="CR844" i="1"/>
  <c r="CS844" i="1"/>
  <c r="CT844" i="1"/>
  <c r="CU844" i="1"/>
  <c r="T844" i="1" s="1"/>
  <c r="CV844" i="1"/>
  <c r="CW844" i="1"/>
  <c r="GL844" i="1"/>
  <c r="GN844" i="1"/>
  <c r="GO844" i="1"/>
  <c r="GV844" i="1"/>
  <c r="HC844" i="1" s="1"/>
  <c r="GX844" i="1" s="1"/>
  <c r="C845" i="1"/>
  <c r="D845" i="1"/>
  <c r="N845" i="1"/>
  <c r="R845" i="1"/>
  <c r="U845" i="1"/>
  <c r="V845" i="1"/>
  <c r="AC845" i="1"/>
  <c r="AD845" i="1"/>
  <c r="AB845" i="1" s="1"/>
  <c r="AE845" i="1"/>
  <c r="AF845" i="1"/>
  <c r="AG845" i="1"/>
  <c r="AH845" i="1"/>
  <c r="AI845" i="1"/>
  <c r="AJ845" i="1"/>
  <c r="CX845" i="1" s="1"/>
  <c r="W845" i="1" s="1"/>
  <c r="CQ845" i="1"/>
  <c r="CR845" i="1"/>
  <c r="CS845" i="1"/>
  <c r="CT845" i="1"/>
  <c r="CU845" i="1"/>
  <c r="T845" i="1" s="1"/>
  <c r="CV845" i="1"/>
  <c r="CW845" i="1"/>
  <c r="GL845" i="1"/>
  <c r="GN845" i="1"/>
  <c r="GO845" i="1"/>
  <c r="GV845" i="1"/>
  <c r="GX845" i="1"/>
  <c r="HC845" i="1"/>
  <c r="C846" i="1"/>
  <c r="D846" i="1"/>
  <c r="N846" i="1"/>
  <c r="T846" i="1"/>
  <c r="V846" i="1"/>
  <c r="AC846" i="1"/>
  <c r="AD846" i="1"/>
  <c r="AE846" i="1"/>
  <c r="AF846" i="1"/>
  <c r="AB846" i="1" s="1"/>
  <c r="AG846" i="1"/>
  <c r="AH846" i="1"/>
  <c r="AI846" i="1"/>
  <c r="AJ846" i="1"/>
  <c r="CX846" i="1" s="1"/>
  <c r="W846" i="1" s="1"/>
  <c r="CQ846" i="1"/>
  <c r="CR846" i="1"/>
  <c r="CS846" i="1"/>
  <c r="CT846" i="1"/>
  <c r="CU846" i="1"/>
  <c r="CV846" i="1"/>
  <c r="CW846" i="1"/>
  <c r="GL846" i="1"/>
  <c r="GN846" i="1"/>
  <c r="GO846" i="1"/>
  <c r="GV846" i="1"/>
  <c r="HC846" i="1" s="1"/>
  <c r="GX846" i="1" s="1"/>
  <c r="C847" i="1"/>
  <c r="D847" i="1"/>
  <c r="N847" i="1"/>
  <c r="V847" i="1"/>
  <c r="AC847" i="1"/>
  <c r="AD847" i="1"/>
  <c r="AB847" i="1" s="1"/>
  <c r="AE847" i="1"/>
  <c r="AF847" i="1"/>
  <c r="AG847" i="1"/>
  <c r="AH847" i="1"/>
  <c r="AI847" i="1"/>
  <c r="AJ847" i="1"/>
  <c r="CX847" i="1" s="1"/>
  <c r="W847" i="1" s="1"/>
  <c r="CQ847" i="1"/>
  <c r="CR847" i="1"/>
  <c r="CS847" i="1"/>
  <c r="CT847" i="1"/>
  <c r="CU847" i="1"/>
  <c r="T847" i="1" s="1"/>
  <c r="CV847" i="1"/>
  <c r="CW847" i="1"/>
  <c r="GL847" i="1"/>
  <c r="GN847" i="1"/>
  <c r="GO847" i="1"/>
  <c r="GV847" i="1"/>
  <c r="GX847" i="1"/>
  <c r="HC847" i="1"/>
  <c r="C848" i="1"/>
  <c r="D848" i="1"/>
  <c r="N848" i="1"/>
  <c r="Q848" i="1"/>
  <c r="U848" i="1"/>
  <c r="V848" i="1"/>
  <c r="AC848" i="1"/>
  <c r="AD848" i="1"/>
  <c r="AE848" i="1"/>
  <c r="AF848" i="1"/>
  <c r="AB848" i="1" s="1"/>
  <c r="AG848" i="1"/>
  <c r="AH848" i="1"/>
  <c r="AI848" i="1"/>
  <c r="AJ848" i="1"/>
  <c r="CX848" i="1" s="1"/>
  <c r="W848" i="1" s="1"/>
  <c r="CQ848" i="1"/>
  <c r="CR848" i="1"/>
  <c r="CS848" i="1"/>
  <c r="CT848" i="1"/>
  <c r="CU848" i="1"/>
  <c r="T848" i="1" s="1"/>
  <c r="CV848" i="1"/>
  <c r="CW848" i="1"/>
  <c r="GL848" i="1"/>
  <c r="GN848" i="1"/>
  <c r="GO848" i="1"/>
  <c r="GV848" i="1"/>
  <c r="HC848" i="1" s="1"/>
  <c r="GX848" i="1" s="1"/>
  <c r="C849" i="1"/>
  <c r="D849" i="1"/>
  <c r="N849" i="1"/>
  <c r="V849" i="1"/>
  <c r="AC849" i="1"/>
  <c r="AD849" i="1"/>
  <c r="AE849" i="1"/>
  <c r="AF849" i="1"/>
  <c r="AG849" i="1"/>
  <c r="AH849" i="1"/>
  <c r="AI849" i="1"/>
  <c r="AJ849" i="1"/>
  <c r="CX849" i="1" s="1"/>
  <c r="W849" i="1" s="1"/>
  <c r="CQ849" i="1"/>
  <c r="CR849" i="1"/>
  <c r="CS849" i="1"/>
  <c r="CT849" i="1"/>
  <c r="CU849" i="1"/>
  <c r="T849" i="1" s="1"/>
  <c r="CV849" i="1"/>
  <c r="CW849" i="1"/>
  <c r="GL849" i="1"/>
  <c r="GN849" i="1"/>
  <c r="GO849" i="1"/>
  <c r="GV849" i="1"/>
  <c r="GX849" i="1"/>
  <c r="HC849" i="1"/>
  <c r="C850" i="1"/>
  <c r="D850" i="1"/>
  <c r="N850" i="1"/>
  <c r="T850" i="1"/>
  <c r="V850" i="1"/>
  <c r="AC850" i="1"/>
  <c r="AD850" i="1"/>
  <c r="AE850" i="1"/>
  <c r="AF850" i="1"/>
  <c r="AB850" i="1" s="1"/>
  <c r="AG850" i="1"/>
  <c r="AH850" i="1"/>
  <c r="AI850" i="1"/>
  <c r="AJ850" i="1"/>
  <c r="CX850" i="1" s="1"/>
  <c r="W850" i="1" s="1"/>
  <c r="CQ850" i="1"/>
  <c r="CR850" i="1"/>
  <c r="CS850" i="1"/>
  <c r="CT850" i="1"/>
  <c r="CU850" i="1"/>
  <c r="CV850" i="1"/>
  <c r="CW850" i="1"/>
  <c r="GL850" i="1"/>
  <c r="GN850" i="1"/>
  <c r="GO850" i="1"/>
  <c r="GV850" i="1"/>
  <c r="HC850" i="1" s="1"/>
  <c r="GX850" i="1" s="1"/>
  <c r="B852" i="1"/>
  <c r="B827" i="1" s="1"/>
  <c r="C852" i="1"/>
  <c r="C827" i="1" s="1"/>
  <c r="D852" i="1"/>
  <c r="D827" i="1" s="1"/>
  <c r="F852" i="1"/>
  <c r="F827" i="1" s="1"/>
  <c r="G852" i="1"/>
  <c r="G827" i="1" s="1"/>
  <c r="AJ852" i="1"/>
  <c r="BB852" i="1"/>
  <c r="BX852" i="1"/>
  <c r="BX827" i="1" s="1"/>
  <c r="BY852" i="1"/>
  <c r="BY827" i="1" s="1"/>
  <c r="CK852" i="1"/>
  <c r="CK827" i="1" s="1"/>
  <c r="CL852" i="1"/>
  <c r="CL827" i="1" s="1"/>
  <c r="CM852" i="1"/>
  <c r="CM827" i="1" s="1"/>
  <c r="EB852" i="1"/>
  <c r="EV852" i="1"/>
  <c r="FP852" i="1"/>
  <c r="FP827" i="1" s="1"/>
  <c r="FQ852" i="1"/>
  <c r="GC852" i="1"/>
  <c r="GC827" i="1" s="1"/>
  <c r="GD852" i="1"/>
  <c r="GD827" i="1" s="1"/>
  <c r="GE852" i="1"/>
  <c r="GE827" i="1" s="1"/>
  <c r="B882" i="1"/>
  <c r="B823" i="1" s="1"/>
  <c r="C882" i="1"/>
  <c r="C823" i="1" s="1"/>
  <c r="D882" i="1"/>
  <c r="D823" i="1" s="1"/>
  <c r="F882" i="1"/>
  <c r="F823" i="1" s="1"/>
  <c r="G882" i="1"/>
  <c r="G823" i="1" s="1"/>
  <c r="BB882" i="1"/>
  <c r="BB823" i="1" s="1"/>
  <c r="D912" i="1"/>
  <c r="E914" i="1"/>
  <c r="Z914" i="1"/>
  <c r="AA914" i="1"/>
  <c r="AB914" i="1"/>
  <c r="AC914" i="1"/>
  <c r="AD914" i="1"/>
  <c r="AE914" i="1"/>
  <c r="AF914" i="1"/>
  <c r="AG914" i="1"/>
  <c r="AH914" i="1"/>
  <c r="AI914" i="1"/>
  <c r="AJ914" i="1"/>
  <c r="AK914" i="1"/>
  <c r="AL914" i="1"/>
  <c r="AM914" i="1"/>
  <c r="AN914" i="1"/>
  <c r="BE914" i="1"/>
  <c r="BF914" i="1"/>
  <c r="BG914" i="1"/>
  <c r="BH914" i="1"/>
  <c r="BI914" i="1"/>
  <c r="BJ914" i="1"/>
  <c r="BK914" i="1"/>
  <c r="BL914" i="1"/>
  <c r="BM914" i="1"/>
  <c r="BN914" i="1"/>
  <c r="BO914" i="1"/>
  <c r="BP914" i="1"/>
  <c r="BQ914" i="1"/>
  <c r="BR914" i="1"/>
  <c r="BS914" i="1"/>
  <c r="BT914" i="1"/>
  <c r="BU914" i="1"/>
  <c r="BV914" i="1"/>
  <c r="BW914" i="1"/>
  <c r="BX914" i="1"/>
  <c r="BY914" i="1"/>
  <c r="BZ914" i="1"/>
  <c r="CA914" i="1"/>
  <c r="CB914" i="1"/>
  <c r="CC914" i="1"/>
  <c r="CD914" i="1"/>
  <c r="CE914" i="1"/>
  <c r="CF914" i="1"/>
  <c r="CG914" i="1"/>
  <c r="CH914" i="1"/>
  <c r="CI914" i="1"/>
  <c r="CJ914" i="1"/>
  <c r="CK914" i="1"/>
  <c r="CL914" i="1"/>
  <c r="CM914" i="1"/>
  <c r="CN914" i="1"/>
  <c r="CO914" i="1"/>
  <c r="CP914" i="1"/>
  <c r="CQ914" i="1"/>
  <c r="CR914" i="1"/>
  <c r="CS914" i="1"/>
  <c r="CT914" i="1"/>
  <c r="CU914" i="1"/>
  <c r="CV914" i="1"/>
  <c r="CW914" i="1"/>
  <c r="CX914" i="1"/>
  <c r="CY914" i="1"/>
  <c r="CZ914" i="1"/>
  <c r="DA914" i="1"/>
  <c r="DB914" i="1"/>
  <c r="DC914" i="1"/>
  <c r="DD914" i="1"/>
  <c r="DE914" i="1"/>
  <c r="DF914" i="1"/>
  <c r="DR914" i="1"/>
  <c r="DS914" i="1"/>
  <c r="DT914" i="1"/>
  <c r="DU914" i="1"/>
  <c r="DV914" i="1"/>
  <c r="DW914" i="1"/>
  <c r="DX914" i="1"/>
  <c r="DY914" i="1"/>
  <c r="DZ914" i="1"/>
  <c r="EA914" i="1"/>
  <c r="EB914" i="1"/>
  <c r="EC914" i="1"/>
  <c r="ED914" i="1"/>
  <c r="EE914" i="1"/>
  <c r="EF914" i="1"/>
  <c r="EW914" i="1"/>
  <c r="EX914" i="1"/>
  <c r="EY914" i="1"/>
  <c r="EZ914" i="1"/>
  <c r="FA914" i="1"/>
  <c r="FB914" i="1"/>
  <c r="FC914" i="1"/>
  <c r="FD914" i="1"/>
  <c r="FE914" i="1"/>
  <c r="FF914" i="1"/>
  <c r="FG914" i="1"/>
  <c r="FH914" i="1"/>
  <c r="FI914" i="1"/>
  <c r="FJ914" i="1"/>
  <c r="FK914" i="1"/>
  <c r="FL914" i="1"/>
  <c r="FM914" i="1"/>
  <c r="FN914" i="1"/>
  <c r="FO914" i="1"/>
  <c r="FP914" i="1"/>
  <c r="FQ914" i="1"/>
  <c r="FR914" i="1"/>
  <c r="FS914" i="1"/>
  <c r="FT914" i="1"/>
  <c r="FU914" i="1"/>
  <c r="FV914" i="1"/>
  <c r="FW914" i="1"/>
  <c r="FX914" i="1"/>
  <c r="FY914" i="1"/>
  <c r="FZ914" i="1"/>
  <c r="GA914" i="1"/>
  <c r="GB914" i="1"/>
  <c r="GC914" i="1"/>
  <c r="GD914" i="1"/>
  <c r="GE914" i="1"/>
  <c r="GF914" i="1"/>
  <c r="GG914" i="1"/>
  <c r="GH914" i="1"/>
  <c r="GI914" i="1"/>
  <c r="GJ914" i="1"/>
  <c r="GK914" i="1"/>
  <c r="GL914" i="1"/>
  <c r="GM914" i="1"/>
  <c r="GN914" i="1"/>
  <c r="GO914" i="1"/>
  <c r="GP914" i="1"/>
  <c r="GQ914" i="1"/>
  <c r="GR914" i="1"/>
  <c r="GS914" i="1"/>
  <c r="GT914" i="1"/>
  <c r="GU914" i="1"/>
  <c r="GV914" i="1"/>
  <c r="GW914" i="1"/>
  <c r="GX914" i="1"/>
  <c r="D916" i="1"/>
  <c r="D918" i="1"/>
  <c r="E918" i="1"/>
  <c r="Z918" i="1"/>
  <c r="AA918" i="1"/>
  <c r="AM918" i="1"/>
  <c r="AN918" i="1"/>
  <c r="BE918" i="1"/>
  <c r="BF918" i="1"/>
  <c r="BG918" i="1"/>
  <c r="BH918" i="1"/>
  <c r="BI918" i="1"/>
  <c r="BJ918" i="1"/>
  <c r="BK918" i="1"/>
  <c r="BL918" i="1"/>
  <c r="BM918" i="1"/>
  <c r="BN918" i="1"/>
  <c r="BO918" i="1"/>
  <c r="BP918" i="1"/>
  <c r="BQ918" i="1"/>
  <c r="BR918" i="1"/>
  <c r="BS918" i="1"/>
  <c r="BT918" i="1"/>
  <c r="BU918" i="1"/>
  <c r="BV918" i="1"/>
  <c r="BW918" i="1"/>
  <c r="CN918" i="1"/>
  <c r="CO918" i="1"/>
  <c r="CP918" i="1"/>
  <c r="CQ918" i="1"/>
  <c r="CR918" i="1"/>
  <c r="CS918" i="1"/>
  <c r="CT918" i="1"/>
  <c r="CU918" i="1"/>
  <c r="CV918" i="1"/>
  <c r="CW918" i="1"/>
  <c r="CX918" i="1"/>
  <c r="CY918" i="1"/>
  <c r="CZ918" i="1"/>
  <c r="DA918" i="1"/>
  <c r="DB918" i="1"/>
  <c r="DC918" i="1"/>
  <c r="DD918" i="1"/>
  <c r="DE918" i="1"/>
  <c r="DF918" i="1"/>
  <c r="DR918" i="1"/>
  <c r="DS918" i="1"/>
  <c r="EE918" i="1"/>
  <c r="EF918" i="1"/>
  <c r="EW918" i="1"/>
  <c r="EX918" i="1"/>
  <c r="EY918" i="1"/>
  <c r="EZ918" i="1"/>
  <c r="FA918" i="1"/>
  <c r="FB918" i="1"/>
  <c r="FC918" i="1"/>
  <c r="FD918" i="1"/>
  <c r="FE918" i="1"/>
  <c r="FF918" i="1"/>
  <c r="FG918" i="1"/>
  <c r="FH918" i="1"/>
  <c r="FI918" i="1"/>
  <c r="FJ918" i="1"/>
  <c r="FK918" i="1"/>
  <c r="FL918" i="1"/>
  <c r="FM918" i="1"/>
  <c r="FN918" i="1"/>
  <c r="FO918" i="1"/>
  <c r="GF918" i="1"/>
  <c r="GG918" i="1"/>
  <c r="GH918" i="1"/>
  <c r="GI918" i="1"/>
  <c r="GJ918" i="1"/>
  <c r="GK918" i="1"/>
  <c r="GL918" i="1"/>
  <c r="GM918" i="1"/>
  <c r="GN918" i="1"/>
  <c r="GO918" i="1"/>
  <c r="GP918" i="1"/>
  <c r="GQ918" i="1"/>
  <c r="GR918" i="1"/>
  <c r="GS918" i="1"/>
  <c r="GT918" i="1"/>
  <c r="GU918" i="1"/>
  <c r="GV918" i="1"/>
  <c r="GW918" i="1"/>
  <c r="GX918" i="1"/>
  <c r="C920" i="1"/>
  <c r="D920" i="1"/>
  <c r="N920" i="1"/>
  <c r="U920" i="1"/>
  <c r="V920" i="1"/>
  <c r="AC920" i="1"/>
  <c r="AD920" i="1"/>
  <c r="AE920" i="1"/>
  <c r="AF920" i="1"/>
  <c r="AG920" i="1"/>
  <c r="AH920" i="1"/>
  <c r="AI920" i="1"/>
  <c r="AJ920" i="1"/>
  <c r="CX920" i="1" s="1"/>
  <c r="W920" i="1" s="1"/>
  <c r="AJ925" i="1" s="1"/>
  <c r="CQ920" i="1"/>
  <c r="CR920" i="1"/>
  <c r="CS920" i="1"/>
  <c r="CT920" i="1"/>
  <c r="CU920" i="1"/>
  <c r="T920" i="1" s="1"/>
  <c r="CV920" i="1"/>
  <c r="CW920" i="1"/>
  <c r="GL920" i="1"/>
  <c r="GN920" i="1"/>
  <c r="GO920" i="1"/>
  <c r="GV920" i="1"/>
  <c r="GX920" i="1"/>
  <c r="HC920" i="1"/>
  <c r="C921" i="1"/>
  <c r="D921" i="1"/>
  <c r="N921" i="1"/>
  <c r="R921" i="1"/>
  <c r="T921" i="1"/>
  <c r="U921" i="1"/>
  <c r="V921" i="1"/>
  <c r="AC921" i="1"/>
  <c r="AD921" i="1"/>
  <c r="AE921" i="1"/>
  <c r="AF921" i="1"/>
  <c r="AB921" i="1" s="1"/>
  <c r="AG921" i="1"/>
  <c r="AH921" i="1"/>
  <c r="AI921" i="1"/>
  <c r="AJ921" i="1"/>
  <c r="CX921" i="1" s="1"/>
  <c r="W921" i="1" s="1"/>
  <c r="CQ921" i="1"/>
  <c r="CR921" i="1"/>
  <c r="CS921" i="1"/>
  <c r="CT921" i="1"/>
  <c r="CU921" i="1"/>
  <c r="CV921" i="1"/>
  <c r="CW921" i="1"/>
  <c r="GL921" i="1"/>
  <c r="GN921" i="1"/>
  <c r="GO921" i="1"/>
  <c r="GV921" i="1"/>
  <c r="HC921" i="1" s="1"/>
  <c r="GX921" i="1" s="1"/>
  <c r="GB925" i="1" s="1"/>
  <c r="C922" i="1"/>
  <c r="D922" i="1"/>
  <c r="N922" i="1"/>
  <c r="V922" i="1"/>
  <c r="AC922" i="1"/>
  <c r="AD922" i="1"/>
  <c r="AE922" i="1"/>
  <c r="AF922" i="1"/>
  <c r="AG922" i="1"/>
  <c r="AH922" i="1"/>
  <c r="AI922" i="1"/>
  <c r="AJ922" i="1"/>
  <c r="CX922" i="1" s="1"/>
  <c r="W922" i="1" s="1"/>
  <c r="CQ922" i="1"/>
  <c r="CR922" i="1"/>
  <c r="CS922" i="1"/>
  <c r="CT922" i="1"/>
  <c r="CU922" i="1"/>
  <c r="T922" i="1" s="1"/>
  <c r="CV922" i="1"/>
  <c r="CW922" i="1"/>
  <c r="GL922" i="1"/>
  <c r="BZ925" i="1" s="1"/>
  <c r="GN922" i="1"/>
  <c r="GO922" i="1"/>
  <c r="GV922" i="1"/>
  <c r="HC922" i="1" s="1"/>
  <c r="GX922" i="1" s="1"/>
  <c r="C923" i="1"/>
  <c r="D923" i="1"/>
  <c r="N923" i="1"/>
  <c r="V923" i="1"/>
  <c r="AC923" i="1"/>
  <c r="AD923" i="1"/>
  <c r="AE923" i="1"/>
  <c r="AF923" i="1"/>
  <c r="AB923" i="1" s="1"/>
  <c r="AG923" i="1"/>
  <c r="AH923" i="1"/>
  <c r="AI923" i="1"/>
  <c r="AJ923" i="1"/>
  <c r="CX923" i="1" s="1"/>
  <c r="W923" i="1" s="1"/>
  <c r="CQ923" i="1"/>
  <c r="CR923" i="1"/>
  <c r="CS923" i="1"/>
  <c r="CT923" i="1"/>
  <c r="CU923" i="1"/>
  <c r="T923" i="1" s="1"/>
  <c r="DY925" i="1" s="1"/>
  <c r="CV923" i="1"/>
  <c r="CW923" i="1"/>
  <c r="GL923" i="1"/>
  <c r="GN923" i="1"/>
  <c r="GO923" i="1"/>
  <c r="GV923" i="1"/>
  <c r="HC923" i="1" s="1"/>
  <c r="GX923" i="1" s="1"/>
  <c r="B925" i="1"/>
  <c r="B918" i="1" s="1"/>
  <c r="C925" i="1"/>
  <c r="C918" i="1" s="1"/>
  <c r="D925" i="1"/>
  <c r="F925" i="1"/>
  <c r="F918" i="1" s="1"/>
  <c r="G925" i="1"/>
  <c r="G918" i="1" s="1"/>
  <c r="BX925" i="1"/>
  <c r="BX918" i="1" s="1"/>
  <c r="BY925" i="1"/>
  <c r="BY918" i="1" s="1"/>
  <c r="CC925" i="1"/>
  <c r="CC918" i="1" s="1"/>
  <c r="CK925" i="1"/>
  <c r="CK918" i="1" s="1"/>
  <c r="CL925" i="1"/>
  <c r="CL918" i="1" s="1"/>
  <c r="CM925" i="1"/>
  <c r="BD925" i="1" s="1"/>
  <c r="FP925" i="1"/>
  <c r="FP918" i="1" s="1"/>
  <c r="FQ925" i="1"/>
  <c r="EH925" i="1" s="1"/>
  <c r="FU925" i="1"/>
  <c r="FU918" i="1" s="1"/>
  <c r="GC925" i="1"/>
  <c r="GC918" i="1" s="1"/>
  <c r="GD925" i="1"/>
  <c r="GD918" i="1" s="1"/>
  <c r="GE925" i="1"/>
  <c r="GE918" i="1" s="1"/>
  <c r="B955" i="1"/>
  <c r="B914" i="1" s="1"/>
  <c r="C955" i="1"/>
  <c r="C914" i="1" s="1"/>
  <c r="D955" i="1"/>
  <c r="D914" i="1" s="1"/>
  <c r="F955" i="1"/>
  <c r="F914" i="1" s="1"/>
  <c r="G955" i="1"/>
  <c r="G914" i="1" s="1"/>
  <c r="B985" i="1"/>
  <c r="B18" i="1" s="1"/>
  <c r="C985" i="1"/>
  <c r="C18" i="1" s="1"/>
  <c r="D985" i="1"/>
  <c r="D18" i="1" s="1"/>
  <c r="F985" i="1"/>
  <c r="F18" i="1" s="1"/>
  <c r="G985" i="1"/>
  <c r="G18" i="1" s="1"/>
  <c r="F12" i="6"/>
  <c r="G12" i="6"/>
  <c r="F96" i="20" l="1"/>
  <c r="F97" i="20" s="1"/>
  <c r="F98" i="20" s="1"/>
  <c r="F100" i="20" s="1"/>
  <c r="F102" i="20" s="1"/>
  <c r="H77" i="20"/>
  <c r="H78" i="20" s="1"/>
  <c r="E97" i="20"/>
  <c r="D96" i="20"/>
  <c r="D97" i="20" s="1"/>
  <c r="D98" i="20" s="1"/>
  <c r="BT50" i="17"/>
  <c r="BW50" i="17"/>
  <c r="BX50" i="17" s="1"/>
  <c r="M182" i="19"/>
  <c r="M150" i="19"/>
  <c r="M148" i="19" s="1"/>
  <c r="M75" i="19"/>
  <c r="M170" i="19"/>
  <c r="M168" i="19" s="1"/>
  <c r="M63" i="19"/>
  <c r="M61" i="19" s="1"/>
  <c r="M85" i="19" s="1"/>
  <c r="M47" i="19"/>
  <c r="M162" i="19"/>
  <c r="BT86" i="18"/>
  <c r="BW86" i="18"/>
  <c r="BX86" i="18"/>
  <c r="M244" i="18"/>
  <c r="M121" i="15"/>
  <c r="M225" i="15"/>
  <c r="BX68" i="16"/>
  <c r="BW68" i="16"/>
  <c r="BT68" i="16"/>
  <c r="BT77" i="16"/>
  <c r="BX77" i="16"/>
  <c r="BW77" i="16"/>
  <c r="BX50" i="18"/>
  <c r="BW50" i="18"/>
  <c r="BT50" i="18"/>
  <c r="AN50" i="18"/>
  <c r="M65" i="14"/>
  <c r="M105" i="15"/>
  <c r="M103" i="15" s="1"/>
  <c r="M90" i="17"/>
  <c r="M88" i="17" s="1"/>
  <c r="M112" i="17" s="1"/>
  <c r="M212" i="15"/>
  <c r="M210" i="15" s="1"/>
  <c r="BT68" i="18"/>
  <c r="BW68" i="18"/>
  <c r="BX68" i="18" s="1"/>
  <c r="BW50" i="16"/>
  <c r="BT50" i="16"/>
  <c r="BX50" i="16"/>
  <c r="BX86" i="17"/>
  <c r="BW86" i="17"/>
  <c r="BT86" i="17"/>
  <c r="BT59" i="19"/>
  <c r="BW59" i="19"/>
  <c r="BX59" i="19" s="1"/>
  <c r="BW68" i="17"/>
  <c r="BX68" i="17" s="1"/>
  <c r="BT68" i="17"/>
  <c r="M220" i="15"/>
  <c r="M218" i="15" s="1"/>
  <c r="M113" i="15"/>
  <c r="M111" i="15" s="1"/>
  <c r="M170" i="15"/>
  <c r="M168" i="15" s="1"/>
  <c r="M195" i="17"/>
  <c r="BX59" i="17"/>
  <c r="BW59" i="17"/>
  <c r="BT59" i="17"/>
  <c r="M145" i="18"/>
  <c r="M143" i="18" s="1"/>
  <c r="M167" i="18" s="1"/>
  <c r="BT59" i="16"/>
  <c r="BX59" i="16"/>
  <c r="BW59" i="16"/>
  <c r="BT77" i="17"/>
  <c r="BX77" i="17"/>
  <c r="BW77" i="17"/>
  <c r="L60" i="14"/>
  <c r="M252" i="18"/>
  <c r="M250" i="18" s="1"/>
  <c r="M206" i="15"/>
  <c r="M204" i="15" s="1"/>
  <c r="M135" i="15"/>
  <c r="M133" i="15" s="1"/>
  <c r="M63" i="15"/>
  <c r="BX141" i="18"/>
  <c r="BW141" i="18"/>
  <c r="BT141" i="18"/>
  <c r="M102" i="17"/>
  <c r="L50" i="19"/>
  <c r="M210" i="16"/>
  <c r="M178" i="16"/>
  <c r="M176" i="16" s="1"/>
  <c r="M103" i="16"/>
  <c r="M198" i="16"/>
  <c r="M196" i="16" s="1"/>
  <c r="M91" i="16"/>
  <c r="M89" i="16" s="1"/>
  <c r="M113" i="16" s="1"/>
  <c r="M47" i="16"/>
  <c r="M190" i="16"/>
  <c r="M253" i="14"/>
  <c r="M76" i="14"/>
  <c r="M241" i="14"/>
  <c r="M239" i="14" s="1"/>
  <c r="M182" i="14"/>
  <c r="M64" i="14"/>
  <c r="M62" i="14" s="1"/>
  <c r="M86" i="14" s="1"/>
  <c r="M170" i="14"/>
  <c r="M168" i="14" s="1"/>
  <c r="M166" i="14" s="1"/>
  <c r="M237" i="14" s="1"/>
  <c r="M57" i="14"/>
  <c r="BW59" i="18"/>
  <c r="BT59" i="18"/>
  <c r="BX59" i="18"/>
  <c r="M157" i="18"/>
  <c r="AN56" i="15"/>
  <c r="M208" i="15"/>
  <c r="M137" i="15"/>
  <c r="M65" i="15"/>
  <c r="M122" i="14"/>
  <c r="BT113" i="18"/>
  <c r="BX113" i="18"/>
  <c r="BW113" i="18"/>
  <c r="M177" i="17"/>
  <c r="M175" i="17" s="1"/>
  <c r="M94" i="15"/>
  <c r="BW77" i="18"/>
  <c r="BX77" i="18" s="1"/>
  <c r="BT77" i="18"/>
  <c r="BW104" i="18"/>
  <c r="BX104" i="18" s="1"/>
  <c r="BT104" i="18"/>
  <c r="BT87" i="16"/>
  <c r="BX87" i="16"/>
  <c r="BW87" i="16"/>
  <c r="BT95" i="18"/>
  <c r="BX95" i="18"/>
  <c r="BW95" i="18"/>
  <c r="M232" i="18"/>
  <c r="M230" i="18" s="1"/>
  <c r="M215" i="15"/>
  <c r="M203" i="15"/>
  <c r="M201" i="15" s="1"/>
  <c r="M144" i="15"/>
  <c r="M72" i="15"/>
  <c r="M132" i="15"/>
  <c r="M60" i="15"/>
  <c r="M53" i="15"/>
  <c r="BW62" i="11"/>
  <c r="BX62" i="11" s="1"/>
  <c r="BT62" i="11"/>
  <c r="I62" i="11"/>
  <c r="BT153" i="11"/>
  <c r="I153" i="11"/>
  <c r="BW153" i="11"/>
  <c r="BX153" i="11" s="1"/>
  <c r="L275" i="7"/>
  <c r="L137" i="7"/>
  <c r="BT71" i="11"/>
  <c r="I71" i="11"/>
  <c r="BX71" i="11"/>
  <c r="BW71" i="11"/>
  <c r="BW80" i="10"/>
  <c r="BX80" i="10" s="1"/>
  <c r="BT80" i="10"/>
  <c r="BW134" i="11"/>
  <c r="BX134" i="11" s="1"/>
  <c r="BT134" i="11"/>
  <c r="I134" i="11"/>
  <c r="L223" i="7"/>
  <c r="L272" i="7" s="1"/>
  <c r="L229" i="7"/>
  <c r="BW144" i="11"/>
  <c r="BX144" i="11" s="1"/>
  <c r="BT144" i="11"/>
  <c r="I144" i="11"/>
  <c r="BT125" i="11"/>
  <c r="I125" i="11"/>
  <c r="BX125" i="11"/>
  <c r="BW125" i="11"/>
  <c r="AR80" i="9"/>
  <c r="L77" i="9" s="1"/>
  <c r="AN80" i="9"/>
  <c r="L76" i="9"/>
  <c r="K80" i="9"/>
  <c r="BT99" i="9"/>
  <c r="BX99" i="9"/>
  <c r="BW99" i="9"/>
  <c r="L68" i="11"/>
  <c r="L256" i="11"/>
  <c r="L169" i="11"/>
  <c r="L244" i="11"/>
  <c r="BW116" i="11"/>
  <c r="BX116" i="11" s="1"/>
  <c r="BT116" i="11"/>
  <c r="I116" i="11"/>
  <c r="BT71" i="9"/>
  <c r="I71" i="9"/>
  <c r="BW71" i="9"/>
  <c r="BX71" i="9" s="1"/>
  <c r="K39" i="11"/>
  <c r="L185" i="8"/>
  <c r="L234" i="8" s="1"/>
  <c r="L191" i="8"/>
  <c r="L183" i="7"/>
  <c r="BT89" i="10"/>
  <c r="BW89" i="10"/>
  <c r="BX89" i="10"/>
  <c r="L59" i="10"/>
  <c r="K39" i="10"/>
  <c r="L201" i="10"/>
  <c r="L221" i="10"/>
  <c r="L189" i="10"/>
  <c r="L187" i="10" s="1"/>
  <c r="L114" i="10"/>
  <c r="L209" i="10"/>
  <c r="L207" i="10" s="1"/>
  <c r="L102" i="10"/>
  <c r="L100" i="10" s="1"/>
  <c r="L124" i="10" s="1"/>
  <c r="AN72" i="7"/>
  <c r="BX98" i="11"/>
  <c r="BW98" i="11"/>
  <c r="BT98" i="11"/>
  <c r="I98" i="11"/>
  <c r="BT71" i="10"/>
  <c r="I71" i="10"/>
  <c r="BW71" i="10"/>
  <c r="BX71" i="10" s="1"/>
  <c r="L191" i="9"/>
  <c r="K40" i="8"/>
  <c r="L220" i="8"/>
  <c r="L149" i="8"/>
  <c r="L77" i="8"/>
  <c r="L84" i="8"/>
  <c r="L157" i="11"/>
  <c r="L155" i="11" s="1"/>
  <c r="L179" i="11" s="1"/>
  <c r="L70" i="8"/>
  <c r="L94" i="8" s="1"/>
  <c r="L254" i="7"/>
  <c r="K62" i="10"/>
  <c r="BX62" i="12"/>
  <c r="BW62" i="12"/>
  <c r="BT62" i="12"/>
  <c r="BW98" i="10"/>
  <c r="BX98" i="10" s="1"/>
  <c r="BT98" i="10"/>
  <c r="BT89" i="9"/>
  <c r="I89" i="9"/>
  <c r="BX89" i="9"/>
  <c r="BW89" i="9"/>
  <c r="BW80" i="11"/>
  <c r="BX80" i="11" s="1"/>
  <c r="BT80" i="11"/>
  <c r="I80" i="11"/>
  <c r="L276" i="11"/>
  <c r="AR62" i="9"/>
  <c r="AN62" i="9"/>
  <c r="L58" i="9"/>
  <c r="K62" i="9"/>
  <c r="L218" i="8"/>
  <c r="L216" i="8" s="1"/>
  <c r="L213" i="8" s="1"/>
  <c r="L147" i="8"/>
  <c r="L145" i="8" s="1"/>
  <c r="L142" i="8" s="1"/>
  <c r="L140" i="8" s="1"/>
  <c r="L211" i="8" s="1"/>
  <c r="L75" i="8"/>
  <c r="L73" i="8" s="1"/>
  <c r="L264" i="11"/>
  <c r="L262" i="11" s="1"/>
  <c r="BW71" i="12"/>
  <c r="BX71" i="12" s="1"/>
  <c r="BT71" i="12"/>
  <c r="I71" i="12"/>
  <c r="L133" i="8"/>
  <c r="L237" i="8"/>
  <c r="I62" i="12"/>
  <c r="AN62" i="11"/>
  <c r="BT107" i="11"/>
  <c r="I107" i="11"/>
  <c r="BW107" i="11"/>
  <c r="BX107" i="11" s="1"/>
  <c r="L174" i="12"/>
  <c r="L194" i="12"/>
  <c r="L162" i="12"/>
  <c r="L160" i="12" s="1"/>
  <c r="L87" i="12"/>
  <c r="L59" i="12"/>
  <c r="L182" i="12"/>
  <c r="L180" i="12" s="1"/>
  <c r="L75" i="12"/>
  <c r="L73" i="12" s="1"/>
  <c r="L97" i="12" s="1"/>
  <c r="K39" i="12"/>
  <c r="L265" i="7"/>
  <c r="L253" i="7"/>
  <c r="L251" i="7" s="1"/>
  <c r="L194" i="7"/>
  <c r="L69" i="7"/>
  <c r="K39" i="7"/>
  <c r="L182" i="7"/>
  <c r="L180" i="7" s="1"/>
  <c r="L178" i="7" s="1"/>
  <c r="L249" i="7" s="1"/>
  <c r="L88" i="7"/>
  <c r="L76" i="7"/>
  <c r="L74" i="7" s="1"/>
  <c r="L98" i="7" s="1"/>
  <c r="L245" i="11"/>
  <c r="I89" i="10"/>
  <c r="BT89" i="11"/>
  <c r="I89" i="11"/>
  <c r="BX89" i="11"/>
  <c r="BW89" i="11"/>
  <c r="AB849" i="1"/>
  <c r="AB678" i="1"/>
  <c r="AB677" i="1"/>
  <c r="CD393" i="1"/>
  <c r="CD366" i="1" s="1"/>
  <c r="FR393" i="1"/>
  <c r="FR366" i="1" s="1"/>
  <c r="FT852" i="1"/>
  <c r="FT827" i="1" s="1"/>
  <c r="AB920" i="1"/>
  <c r="BZ682" i="1"/>
  <c r="AQ682" i="1" s="1"/>
  <c r="AQ669" i="1" s="1"/>
  <c r="FR682" i="1"/>
  <c r="FT682" i="1"/>
  <c r="EA682" i="1"/>
  <c r="CB682" i="1"/>
  <c r="AS682" i="1" s="1"/>
  <c r="AI682" i="1"/>
  <c r="CB925" i="1"/>
  <c r="CC852" i="1"/>
  <c r="CC827" i="1" s="1"/>
  <c r="FU852" i="1"/>
  <c r="FU827" i="1" s="1"/>
  <c r="AB754" i="1"/>
  <c r="FT925" i="1"/>
  <c r="BZ761" i="1"/>
  <c r="AI761" i="1"/>
  <c r="FR761" i="1"/>
  <c r="AB753" i="1"/>
  <c r="CC761" i="1"/>
  <c r="CC748" i="1" s="1"/>
  <c r="AQ925" i="1"/>
  <c r="BZ918" i="1"/>
  <c r="CG925" i="1"/>
  <c r="AX925" i="1" s="1"/>
  <c r="FY393" i="1"/>
  <c r="FY366" i="1" s="1"/>
  <c r="FT669" i="1"/>
  <c r="EK682" i="1"/>
  <c r="EI682" i="1"/>
  <c r="FR669" i="1"/>
  <c r="GA682" i="1"/>
  <c r="GA669" i="1" s="1"/>
  <c r="AQ761" i="1"/>
  <c r="AQ791" i="1" s="1"/>
  <c r="BZ748" i="1"/>
  <c r="EI761" i="1"/>
  <c r="FY761" i="1"/>
  <c r="GA761" i="1"/>
  <c r="AB562" i="1"/>
  <c r="AI566" i="1"/>
  <c r="V566" i="1" s="1"/>
  <c r="BZ852" i="1"/>
  <c r="CG852" i="1" s="1"/>
  <c r="CG827" i="1" s="1"/>
  <c r="AB757" i="1"/>
  <c r="AB676" i="1"/>
  <c r="AB674" i="1"/>
  <c r="AB673" i="1"/>
  <c r="U566" i="1"/>
  <c r="AB383" i="1"/>
  <c r="AB382" i="1"/>
  <c r="AB368" i="1"/>
  <c r="AI925" i="1"/>
  <c r="AI852" i="1"/>
  <c r="AB831" i="1"/>
  <c r="FU761" i="1"/>
  <c r="AB752" i="1"/>
  <c r="AB843" i="1"/>
  <c r="AB837" i="1"/>
  <c r="CI761" i="1"/>
  <c r="AZ761" i="1" s="1"/>
  <c r="AB751" i="1"/>
  <c r="AB841" i="1"/>
  <c r="AB835" i="1"/>
  <c r="AB829" i="1"/>
  <c r="DN761" i="1"/>
  <c r="AB759" i="1"/>
  <c r="CC682" i="1"/>
  <c r="AT682" i="1" s="1"/>
  <c r="AB387" i="1"/>
  <c r="AB922" i="1"/>
  <c r="AB833" i="1"/>
  <c r="AB561" i="1"/>
  <c r="FR925" i="1"/>
  <c r="GA925" i="1" s="1"/>
  <c r="EA925" i="1"/>
  <c r="DN925" i="1" s="1"/>
  <c r="AB758" i="1"/>
  <c r="AB755" i="1"/>
  <c r="EK925" i="1"/>
  <c r="FT918" i="1"/>
  <c r="BD918" i="1"/>
  <c r="BD955" i="1"/>
  <c r="F950" i="1"/>
  <c r="CB918" i="1"/>
  <c r="AS925" i="1"/>
  <c r="AJ918" i="1"/>
  <c r="W925" i="1"/>
  <c r="V925" i="1"/>
  <c r="AI918" i="1"/>
  <c r="AX918" i="1"/>
  <c r="F932" i="1"/>
  <c r="AX955" i="1"/>
  <c r="DY918" i="1"/>
  <c r="DL925" i="1"/>
  <c r="ES925" i="1"/>
  <c r="GB918" i="1"/>
  <c r="AQ918" i="1"/>
  <c r="F935" i="1"/>
  <c r="AQ955" i="1"/>
  <c r="AG925" i="1"/>
  <c r="EH918" i="1"/>
  <c r="EH955" i="1"/>
  <c r="P934" i="1"/>
  <c r="FY925" i="1"/>
  <c r="EI925" i="1"/>
  <c r="FR918" i="1"/>
  <c r="EB925" i="1"/>
  <c r="EA918" i="1"/>
  <c r="CJ925" i="1"/>
  <c r="EG925" i="1"/>
  <c r="BC925" i="1"/>
  <c r="CG918" i="1"/>
  <c r="FR852" i="1"/>
  <c r="DY852" i="1"/>
  <c r="EV882" i="1"/>
  <c r="EV827" i="1"/>
  <c r="EB827" i="1"/>
  <c r="DO852" i="1"/>
  <c r="F865" i="1"/>
  <c r="BB827" i="1"/>
  <c r="DY748" i="1"/>
  <c r="DL761" i="1"/>
  <c r="GB669" i="1"/>
  <c r="ES682" i="1"/>
  <c r="EV925" i="1"/>
  <c r="BB925" i="1"/>
  <c r="AT925" i="1"/>
  <c r="EU925" i="1"/>
  <c r="ET852" i="1"/>
  <c r="AG852" i="1"/>
  <c r="ET925" i="1"/>
  <c r="EL925" i="1"/>
  <c r="CI925" i="1"/>
  <c r="FQ918" i="1"/>
  <c r="CM918" i="1"/>
  <c r="CJ852" i="1"/>
  <c r="GB852" i="1"/>
  <c r="FU748" i="1"/>
  <c r="EL761" i="1"/>
  <c r="AP852" i="1"/>
  <c r="EA852" i="1"/>
  <c r="AJ827" i="1"/>
  <c r="W852" i="1"/>
  <c r="AJ761" i="1"/>
  <c r="AP925" i="1"/>
  <c r="AO925" i="1"/>
  <c r="P877" i="1"/>
  <c r="EL852" i="1"/>
  <c r="F895" i="1"/>
  <c r="FQ827" i="1"/>
  <c r="EH852" i="1"/>
  <c r="CB852" i="1"/>
  <c r="EI748" i="1"/>
  <c r="P771" i="1"/>
  <c r="EI791" i="1"/>
  <c r="CJ748" i="1"/>
  <c r="BA761" i="1"/>
  <c r="EK852" i="1"/>
  <c r="F777" i="1"/>
  <c r="BC748" i="1"/>
  <c r="BX748" i="1"/>
  <c r="CG761" i="1"/>
  <c r="AG761" i="1"/>
  <c r="EI669" i="1"/>
  <c r="P692" i="1"/>
  <c r="EI712" i="1"/>
  <c r="AJ682" i="1"/>
  <c r="AK598" i="1"/>
  <c r="X603" i="1"/>
  <c r="FY748" i="1"/>
  <c r="EP761" i="1"/>
  <c r="EU669" i="1"/>
  <c r="EU712" i="1"/>
  <c r="P698" i="1"/>
  <c r="P691" i="1"/>
  <c r="EH712" i="1"/>
  <c r="EH669" i="1"/>
  <c r="F699" i="1"/>
  <c r="AS712" i="1"/>
  <c r="AS669" i="1"/>
  <c r="DV598" i="1"/>
  <c r="DI603" i="1"/>
  <c r="AJ598" i="1"/>
  <c r="W603" i="1"/>
  <c r="AO852" i="1"/>
  <c r="BC791" i="1"/>
  <c r="P774" i="1"/>
  <c r="EV761" i="1"/>
  <c r="EB761" i="1"/>
  <c r="FR748" i="1"/>
  <c r="ET712" i="1"/>
  <c r="P695" i="1"/>
  <c r="ET669" i="1"/>
  <c r="FY682" i="1"/>
  <c r="FP669" i="1"/>
  <c r="BZ669" i="1"/>
  <c r="CG682" i="1"/>
  <c r="AG669" i="1"/>
  <c r="T682" i="1"/>
  <c r="AB675" i="1"/>
  <c r="AI669" i="1"/>
  <c r="V682" i="1"/>
  <c r="P620" i="1"/>
  <c r="EK598" i="1"/>
  <c r="FW603" i="1"/>
  <c r="DU598" i="1"/>
  <c r="DH603" i="1"/>
  <c r="BD852" i="1"/>
  <c r="EU761" i="1"/>
  <c r="AS761" i="1"/>
  <c r="AB750" i="1"/>
  <c r="F692" i="1"/>
  <c r="F691" i="1"/>
  <c r="AP712" i="1"/>
  <c r="AP669" i="1"/>
  <c r="ED598" i="1"/>
  <c r="DQ603" i="1"/>
  <c r="CD598" i="1"/>
  <c r="AU603" i="1"/>
  <c r="ER566" i="1"/>
  <c r="GA559" i="1"/>
  <c r="EG852" i="1"/>
  <c r="BC852" i="1"/>
  <c r="AO761" i="1"/>
  <c r="CZ754" i="1"/>
  <c r="Y754" i="1" s="1"/>
  <c r="CY754" i="1"/>
  <c r="X754" i="1" s="1"/>
  <c r="GB761" i="1"/>
  <c r="BA598" i="1"/>
  <c r="F623" i="1"/>
  <c r="EC598" i="1"/>
  <c r="DP603" i="1"/>
  <c r="EA598" i="1"/>
  <c r="DN603" i="1"/>
  <c r="DY559" i="1"/>
  <c r="DL566" i="1"/>
  <c r="AI748" i="1"/>
  <c r="V761" i="1"/>
  <c r="EK669" i="1"/>
  <c r="P699" i="1"/>
  <c r="EK712" i="1"/>
  <c r="BC682" i="1"/>
  <c r="EB682" i="1"/>
  <c r="GB598" i="1"/>
  <c r="ES603" i="1"/>
  <c r="EU852" i="1"/>
  <c r="P804" i="1"/>
  <c r="AQ748" i="1"/>
  <c r="EG682" i="1"/>
  <c r="F695" i="1"/>
  <c r="BB669" i="1"/>
  <c r="BB712" i="1"/>
  <c r="DY682" i="1"/>
  <c r="BZ598" i="1"/>
  <c r="AQ603" i="1"/>
  <c r="F570" i="1"/>
  <c r="AO559" i="1"/>
  <c r="AO633" i="1"/>
  <c r="CI748" i="1"/>
  <c r="EA669" i="1"/>
  <c r="DN682" i="1"/>
  <c r="CJ682" i="1"/>
  <c r="AP761" i="1"/>
  <c r="EL682" i="1"/>
  <c r="CI682" i="1"/>
  <c r="GD669" i="1"/>
  <c r="BD598" i="1"/>
  <c r="P582" i="1"/>
  <c r="EU559" i="1"/>
  <c r="AI559" i="1"/>
  <c r="DL603" i="1"/>
  <c r="DY598" i="1"/>
  <c r="AH598" i="1"/>
  <c r="U603" i="1"/>
  <c r="CJ598" i="1"/>
  <c r="CM559" i="1"/>
  <c r="BD566" i="1"/>
  <c r="CY563" i="1"/>
  <c r="X563" i="1" s="1"/>
  <c r="CZ563" i="1"/>
  <c r="Y563" i="1" s="1"/>
  <c r="CJ566" i="1"/>
  <c r="CD462" i="1"/>
  <c r="AU493" i="1"/>
  <c r="GM479" i="1"/>
  <c r="GN479" i="1" s="1"/>
  <c r="EH761" i="1"/>
  <c r="BD761" i="1"/>
  <c r="BY748" i="1"/>
  <c r="ER682" i="1"/>
  <c r="FQ669" i="1"/>
  <c r="DW598" i="1"/>
  <c r="DJ603" i="1"/>
  <c r="FT598" i="1"/>
  <c r="AT566" i="1"/>
  <c r="EG761" i="1"/>
  <c r="AO682" i="1"/>
  <c r="CB669" i="1"/>
  <c r="BC633" i="1"/>
  <c r="F621" i="1"/>
  <c r="EM603" i="1"/>
  <c r="R603" i="1"/>
  <c r="AE598" i="1"/>
  <c r="U564" i="1"/>
  <c r="DZ566" i="1" s="1"/>
  <c r="BB761" i="1"/>
  <c r="AT761" i="1"/>
  <c r="BD682" i="1"/>
  <c r="AB672" i="1"/>
  <c r="CK669" i="1"/>
  <c r="F620" i="1"/>
  <c r="AI598" i="1"/>
  <c r="V603" i="1"/>
  <c r="P564" i="1"/>
  <c r="V564" i="1"/>
  <c r="EI603" i="1"/>
  <c r="DO598" i="1"/>
  <c r="P627" i="1"/>
  <c r="T603" i="1"/>
  <c r="AG598" i="1"/>
  <c r="BY598" i="1"/>
  <c r="AP603" i="1"/>
  <c r="CI603" i="1"/>
  <c r="FR559" i="1"/>
  <c r="EI566" i="1"/>
  <c r="FY566" i="1"/>
  <c r="EA493" i="1"/>
  <c r="DY493" i="1"/>
  <c r="EV682" i="1"/>
  <c r="F618" i="1"/>
  <c r="FY603" i="1"/>
  <c r="EG603" i="1"/>
  <c r="DM603" i="1"/>
  <c r="AC603" i="1"/>
  <c r="CP600" i="1"/>
  <c r="O600" i="1" s="1"/>
  <c r="AP559" i="1"/>
  <c r="F588" i="1"/>
  <c r="U559" i="1"/>
  <c r="U633" i="1"/>
  <c r="AJ566" i="1"/>
  <c r="EK761" i="1"/>
  <c r="EU603" i="1"/>
  <c r="EU633" i="1" s="1"/>
  <c r="DK598" i="1"/>
  <c r="P618" i="1"/>
  <c r="CP601" i="1"/>
  <c r="O601" i="1" s="1"/>
  <c r="FR601" i="1"/>
  <c r="FQ603" i="1" s="1"/>
  <c r="EV559" i="1"/>
  <c r="P591" i="1"/>
  <c r="EG633" i="1"/>
  <c r="BX559" i="1"/>
  <c r="CP563" i="1"/>
  <c r="O563" i="1" s="1"/>
  <c r="GM563" i="1" s="1"/>
  <c r="GN563" i="1" s="1"/>
  <c r="FV559" i="1"/>
  <c r="EM566" i="1"/>
  <c r="ET603" i="1"/>
  <c r="EL603" i="1"/>
  <c r="CK598" i="1"/>
  <c r="CC598" i="1"/>
  <c r="P579" i="1"/>
  <c r="P575" i="1"/>
  <c r="GE559" i="1"/>
  <c r="BB462" i="1"/>
  <c r="F506" i="1"/>
  <c r="CP486" i="1"/>
  <c r="O486" i="1" s="1"/>
  <c r="GM486" i="1" s="1"/>
  <c r="GN486" i="1" s="1"/>
  <c r="AJ493" i="1"/>
  <c r="CP464" i="1"/>
  <c r="O464" i="1" s="1"/>
  <c r="AC493" i="1"/>
  <c r="GB425" i="1"/>
  <c r="ES430" i="1"/>
  <c r="CG603" i="1"/>
  <c r="EG559" i="1"/>
  <c r="F502" i="1"/>
  <c r="AP462" i="1"/>
  <c r="CP490" i="1"/>
  <c r="O490" i="1" s="1"/>
  <c r="GM490" i="1" s="1"/>
  <c r="GN490" i="1" s="1"/>
  <c r="CP485" i="1"/>
  <c r="O485" i="1" s="1"/>
  <c r="GM485" i="1" s="1"/>
  <c r="GN485" i="1" s="1"/>
  <c r="CP480" i="1"/>
  <c r="O480" i="1" s="1"/>
  <c r="GM480" i="1" s="1"/>
  <c r="GN480" i="1" s="1"/>
  <c r="CP474" i="1"/>
  <c r="O474" i="1" s="1"/>
  <c r="GM474" i="1" s="1"/>
  <c r="GN474" i="1" s="1"/>
  <c r="CP470" i="1"/>
  <c r="O470" i="1" s="1"/>
  <c r="GM470" i="1" s="1"/>
  <c r="GN470" i="1" s="1"/>
  <c r="AL493" i="1"/>
  <c r="S564" i="1"/>
  <c r="GB566" i="1"/>
  <c r="EP493" i="1"/>
  <c r="FY462" i="1"/>
  <c r="F497" i="1"/>
  <c r="AO462" i="1"/>
  <c r="CP484" i="1"/>
  <c r="O484" i="1" s="1"/>
  <c r="GM484" i="1" s="1"/>
  <c r="GN484" i="1" s="1"/>
  <c r="CP483" i="1"/>
  <c r="O483" i="1" s="1"/>
  <c r="GM483" i="1" s="1"/>
  <c r="GN483" i="1" s="1"/>
  <c r="CP481" i="1"/>
  <c r="O481" i="1" s="1"/>
  <c r="GM481" i="1" s="1"/>
  <c r="GN481" i="1" s="1"/>
  <c r="DV493" i="1"/>
  <c r="EC493" i="1"/>
  <c r="AK493" i="1"/>
  <c r="EL566" i="1"/>
  <c r="T563" i="1"/>
  <c r="AG566" i="1" s="1"/>
  <c r="CD566" i="1"/>
  <c r="CP478" i="1"/>
  <c r="O478" i="1" s="1"/>
  <c r="GM478" i="1" s="1"/>
  <c r="GN478" i="1" s="1"/>
  <c r="ED493" i="1"/>
  <c r="CP467" i="1"/>
  <c r="O467" i="1" s="1"/>
  <c r="GM467" i="1" s="1"/>
  <c r="GN467" i="1" s="1"/>
  <c r="DU493" i="1"/>
  <c r="AE493" i="1"/>
  <c r="EB493" i="1"/>
  <c r="AH493" i="1"/>
  <c r="BA493" i="1"/>
  <c r="CJ462" i="1"/>
  <c r="AG493" i="1"/>
  <c r="EV603" i="1"/>
  <c r="CP491" i="1"/>
  <c r="O491" i="1" s="1"/>
  <c r="GM491" i="1" s="1"/>
  <c r="GN491" i="1" s="1"/>
  <c r="CP488" i="1"/>
  <c r="O488" i="1" s="1"/>
  <c r="GM488" i="1" s="1"/>
  <c r="GN488" i="1" s="1"/>
  <c r="CP482" i="1"/>
  <c r="O482" i="1" s="1"/>
  <c r="GM482" i="1" s="1"/>
  <c r="GN482" i="1" s="1"/>
  <c r="CP477" i="1"/>
  <c r="O477" i="1" s="1"/>
  <c r="GM477" i="1" s="1"/>
  <c r="GN477" i="1" s="1"/>
  <c r="DX493" i="1"/>
  <c r="CP465" i="1"/>
  <c r="O465" i="1" s="1"/>
  <c r="AF493" i="1"/>
  <c r="W564" i="1"/>
  <c r="EB566" i="1" s="1"/>
  <c r="EA566" i="1"/>
  <c r="BZ566" i="1"/>
  <c r="CP489" i="1"/>
  <c r="O489" i="1" s="1"/>
  <c r="GM489" i="1" s="1"/>
  <c r="GN489" i="1" s="1"/>
  <c r="AI462" i="1"/>
  <c r="V493" i="1"/>
  <c r="CG493" i="1"/>
  <c r="AQ493" i="1"/>
  <c r="BZ462" i="1"/>
  <c r="CP476" i="1"/>
  <c r="O476" i="1" s="1"/>
  <c r="GM476" i="1" s="1"/>
  <c r="GN476" i="1" s="1"/>
  <c r="CP475" i="1"/>
  <c r="O475" i="1" s="1"/>
  <c r="GM475" i="1" s="1"/>
  <c r="GN475" i="1" s="1"/>
  <c r="CP473" i="1"/>
  <c r="O473" i="1" s="1"/>
  <c r="GM473" i="1" s="1"/>
  <c r="GN473" i="1" s="1"/>
  <c r="CP471" i="1"/>
  <c r="O471" i="1" s="1"/>
  <c r="GM471" i="1" s="1"/>
  <c r="GN471" i="1" s="1"/>
  <c r="CP468" i="1"/>
  <c r="O468" i="1" s="1"/>
  <c r="GM468" i="1" s="1"/>
  <c r="GN468" i="1" s="1"/>
  <c r="AD493" i="1"/>
  <c r="GB493" i="1"/>
  <c r="DZ493" i="1"/>
  <c r="DW493" i="1"/>
  <c r="CL559" i="1"/>
  <c r="EG493" i="1"/>
  <c r="BC493" i="1"/>
  <c r="AB472" i="1"/>
  <c r="CK462" i="1"/>
  <c r="DK430" i="1"/>
  <c r="CP428" i="1"/>
  <c r="O428" i="1" s="1"/>
  <c r="FR427" i="1"/>
  <c r="BY430" i="1" s="1"/>
  <c r="CP427" i="1"/>
  <c r="O427" i="1" s="1"/>
  <c r="AC430" i="1"/>
  <c r="GB393" i="1"/>
  <c r="EV493" i="1"/>
  <c r="AT493" i="1"/>
  <c r="BY462" i="1"/>
  <c r="W430" i="1"/>
  <c r="AJ425" i="1"/>
  <c r="CY391" i="1"/>
  <c r="X391" i="1" s="1"/>
  <c r="CZ391" i="1"/>
  <c r="Y391" i="1" s="1"/>
  <c r="CY390" i="1"/>
  <c r="X390" i="1" s="1"/>
  <c r="CZ390" i="1"/>
  <c r="Y390" i="1" s="1"/>
  <c r="AJ393" i="1"/>
  <c r="EU493" i="1"/>
  <c r="EM493" i="1"/>
  <c r="BX462" i="1"/>
  <c r="F455" i="1"/>
  <c r="FP425" i="1"/>
  <c r="FY430" i="1"/>
  <c r="DW425" i="1"/>
  <c r="DJ430" i="1"/>
  <c r="X430" i="1"/>
  <c r="AK425" i="1"/>
  <c r="AL425" i="1"/>
  <c r="Y430" i="1"/>
  <c r="CP388" i="1"/>
  <c r="O388" i="1" s="1"/>
  <c r="AB385" i="1"/>
  <c r="DZ393" i="1"/>
  <c r="ET493" i="1"/>
  <c r="EL493" i="1"/>
  <c r="CI493" i="1"/>
  <c r="DV425" i="1"/>
  <c r="DI430" i="1"/>
  <c r="CK425" i="1"/>
  <c r="BB430" i="1"/>
  <c r="CJ425" i="1"/>
  <c r="BA430" i="1"/>
  <c r="V430" i="1"/>
  <c r="AI425" i="1"/>
  <c r="AB391" i="1"/>
  <c r="AB379" i="1"/>
  <c r="DY393" i="1"/>
  <c r="FW430" i="1"/>
  <c r="EU430" i="1"/>
  <c r="DH430" i="1"/>
  <c r="DU425" i="1"/>
  <c r="U430" i="1"/>
  <c r="AH425" i="1"/>
  <c r="AG425" i="1"/>
  <c r="T430" i="1"/>
  <c r="AD425" i="1"/>
  <c r="Q430" i="1"/>
  <c r="AB381" i="1"/>
  <c r="ER493" i="1"/>
  <c r="FR462" i="1"/>
  <c r="P447" i="1"/>
  <c r="EI430" i="1"/>
  <c r="DP425" i="1"/>
  <c r="P456" i="1"/>
  <c r="AF425" i="1"/>
  <c r="S430" i="1"/>
  <c r="CP391" i="1"/>
  <c r="O391" i="1" s="1"/>
  <c r="GM391" i="1" s="1"/>
  <c r="GN391" i="1" s="1"/>
  <c r="GM384" i="1"/>
  <c r="GO384" i="1" s="1"/>
  <c r="EI493" i="1"/>
  <c r="AB464" i="1"/>
  <c r="FQ462" i="1"/>
  <c r="EG430" i="1"/>
  <c r="DM430" i="1"/>
  <c r="BD493" i="1"/>
  <c r="ED425" i="1"/>
  <c r="DQ430" i="1"/>
  <c r="DL430" i="1"/>
  <c r="EA425" i="1"/>
  <c r="DN430" i="1"/>
  <c r="DO430" i="1"/>
  <c r="EB425" i="1"/>
  <c r="CP390" i="1"/>
  <c r="O390" i="1" s="1"/>
  <c r="GM390" i="1" s="1"/>
  <c r="GN390" i="1" s="1"/>
  <c r="CG425" i="1"/>
  <c r="GA393" i="1"/>
  <c r="CG393" i="1"/>
  <c r="AP393" i="1"/>
  <c r="CY389" i="1"/>
  <c r="X389" i="1" s="1"/>
  <c r="GM389" i="1" s="1"/>
  <c r="GN389" i="1" s="1"/>
  <c r="CZ388" i="1"/>
  <c r="Y388" i="1" s="1"/>
  <c r="AB377" i="1"/>
  <c r="GX372" i="1"/>
  <c r="CJ393" i="1" s="1"/>
  <c r="T372" i="1"/>
  <c r="AG393" i="1" s="1"/>
  <c r="AB369" i="1"/>
  <c r="BC430" i="1"/>
  <c r="AU430" i="1"/>
  <c r="BX425" i="1"/>
  <c r="EI393" i="1"/>
  <c r="AO393" i="1"/>
  <c r="V373" i="1"/>
  <c r="EA393" i="1" s="1"/>
  <c r="W373" i="1"/>
  <c r="EB393" i="1" s="1"/>
  <c r="CP372" i="1"/>
  <c r="O372" i="1" s="1"/>
  <c r="AT430" i="1"/>
  <c r="R430" i="1"/>
  <c r="EP393" i="1"/>
  <c r="EH393" i="1"/>
  <c r="BD393" i="1"/>
  <c r="AB372" i="1"/>
  <c r="AS430" i="1"/>
  <c r="EG393" i="1"/>
  <c r="BC393" i="1"/>
  <c r="AU393" i="1"/>
  <c r="AB375" i="1"/>
  <c r="CY372" i="1"/>
  <c r="X372" i="1" s="1"/>
  <c r="CZ371" i="1"/>
  <c r="Y371" i="1" s="1"/>
  <c r="CY371" i="1"/>
  <c r="X371" i="1" s="1"/>
  <c r="ET430" i="1"/>
  <c r="EL430" i="1"/>
  <c r="FR428" i="1"/>
  <c r="FQ430" i="1" s="1"/>
  <c r="EV393" i="1"/>
  <c r="BB393" i="1"/>
  <c r="S373" i="1"/>
  <c r="AY226" i="1"/>
  <c r="F338" i="1"/>
  <c r="BD226" i="1"/>
  <c r="F355" i="1"/>
  <c r="AV226" i="1"/>
  <c r="F335" i="1"/>
  <c r="F342" i="1"/>
  <c r="Q226" i="1"/>
  <c r="AQ430" i="1"/>
  <c r="EU393" i="1"/>
  <c r="EM393" i="1"/>
  <c r="CY370" i="1"/>
  <c r="X370" i="1" s="1"/>
  <c r="GM370" i="1" s="1"/>
  <c r="GN370" i="1" s="1"/>
  <c r="CZ370" i="1"/>
  <c r="Y370" i="1" s="1"/>
  <c r="ET393" i="1"/>
  <c r="CI393" i="1"/>
  <c r="Q373" i="1"/>
  <c r="CP373" i="1" s="1"/>
  <c r="O373" i="1" s="1"/>
  <c r="CP371" i="1"/>
  <c r="O371" i="1" s="1"/>
  <c r="AQ393" i="1"/>
  <c r="AB373" i="1"/>
  <c r="F356" i="1"/>
  <c r="F348" i="1"/>
  <c r="F344" i="1"/>
  <c r="F336" i="1"/>
  <c r="F332" i="1"/>
  <c r="EO330" i="1"/>
  <c r="EG330" i="1"/>
  <c r="DJ330" i="1"/>
  <c r="AZ330" i="1"/>
  <c r="AR330" i="1"/>
  <c r="U330" i="1"/>
  <c r="P326" i="1"/>
  <c r="P322" i="1"/>
  <c r="P314" i="1"/>
  <c r="P310" i="1"/>
  <c r="EQ298" i="1"/>
  <c r="AY298" i="1"/>
  <c r="AQ298" i="1"/>
  <c r="S298" i="1"/>
  <c r="P292" i="1"/>
  <c r="P288" i="1"/>
  <c r="P280" i="1"/>
  <c r="P276" i="1"/>
  <c r="EQ264" i="1"/>
  <c r="AQ264" i="1"/>
  <c r="S264" i="1"/>
  <c r="P258" i="1"/>
  <c r="P254" i="1"/>
  <c r="P246" i="1"/>
  <c r="P242" i="1"/>
  <c r="P238" i="1"/>
  <c r="EQ230" i="1"/>
  <c r="AQ230" i="1"/>
  <c r="S230" i="1"/>
  <c r="AX226" i="1"/>
  <c r="F220" i="1"/>
  <c r="F212" i="1"/>
  <c r="F208" i="1"/>
  <c r="F204" i="1"/>
  <c r="F200" i="1"/>
  <c r="F196" i="1"/>
  <c r="EO194" i="1"/>
  <c r="EG194" i="1"/>
  <c r="DJ194" i="1"/>
  <c r="AZ194" i="1"/>
  <c r="AR194" i="1"/>
  <c r="U194" i="1"/>
  <c r="P186" i="1"/>
  <c r="P178" i="1"/>
  <c r="EJ162" i="1"/>
  <c r="AS162" i="1"/>
  <c r="P149" i="1"/>
  <c r="F140" i="1"/>
  <c r="DL128" i="1"/>
  <c r="P123" i="1"/>
  <c r="DI94" i="1"/>
  <c r="P87" i="1"/>
  <c r="DM22" i="1"/>
  <c r="P351" i="1"/>
  <c r="P343" i="1"/>
  <c r="EV330" i="1"/>
  <c r="EN330" i="1"/>
  <c r="DQ330" i="1"/>
  <c r="DI330" i="1"/>
  <c r="AQ330" i="1"/>
  <c r="T330" i="1"/>
  <c r="F326" i="1"/>
  <c r="AX298" i="1"/>
  <c r="F292" i="1"/>
  <c r="AX264" i="1"/>
  <c r="AX230" i="1"/>
  <c r="AO226" i="1"/>
  <c r="P215" i="1"/>
  <c r="F186" i="1"/>
  <c r="BC128" i="1"/>
  <c r="F146" i="1"/>
  <c r="DI128" i="1"/>
  <c r="P39" i="1"/>
  <c r="P33" i="1"/>
  <c r="DF151" i="3"/>
  <c r="DI151" i="3"/>
  <c r="DG151" i="3"/>
  <c r="DH151" i="3"/>
  <c r="DQ298" i="1"/>
  <c r="DI298" i="1"/>
  <c r="Y298" i="1"/>
  <c r="DI264" i="1"/>
  <c r="Y264" i="1"/>
  <c r="EG230" i="1"/>
  <c r="DI230" i="1"/>
  <c r="Y230" i="1"/>
  <c r="Q230" i="1"/>
  <c r="DP226" i="1"/>
  <c r="P226" i="1"/>
  <c r="F207" i="1"/>
  <c r="P173" i="1"/>
  <c r="P138" i="1"/>
  <c r="EQ128" i="1"/>
  <c r="W128" i="1"/>
  <c r="F154" i="1"/>
  <c r="O128" i="1"/>
  <c r="F132" i="1"/>
  <c r="AY94" i="1"/>
  <c r="F104" i="1"/>
  <c r="F106" i="1"/>
  <c r="AQ94" i="1"/>
  <c r="F117" i="1"/>
  <c r="T94" i="1"/>
  <c r="P73" i="1"/>
  <c r="P56" i="1"/>
  <c r="EJ26" i="1"/>
  <c r="BC26" i="1"/>
  <c r="F44" i="1"/>
  <c r="AU26" i="1"/>
  <c r="F47" i="1"/>
  <c r="X26" i="1"/>
  <c r="F54" i="1"/>
  <c r="P26" i="1"/>
  <c r="F31" i="1"/>
  <c r="DH298" i="1"/>
  <c r="P298" i="1"/>
  <c r="DH264" i="1"/>
  <c r="P264" i="1"/>
  <c r="BD230" i="1"/>
  <c r="AV230" i="1"/>
  <c r="P230" i="1"/>
  <c r="DG226" i="1"/>
  <c r="BC226" i="1"/>
  <c r="AU226" i="1"/>
  <c r="W226" i="1"/>
  <c r="P202" i="1"/>
  <c r="EG162" i="1"/>
  <c r="AZ162" i="1"/>
  <c r="P162" i="1"/>
  <c r="F148" i="1"/>
  <c r="F143" i="1"/>
  <c r="P90" i="1"/>
  <c r="EJ60" i="1"/>
  <c r="BC60" i="1"/>
  <c r="F78" i="1"/>
  <c r="AU60" i="1"/>
  <c r="F81" i="1"/>
  <c r="X60" i="1"/>
  <c r="F88" i="1"/>
  <c r="P60" i="1"/>
  <c r="F65" i="1"/>
  <c r="F350" i="1"/>
  <c r="ES330" i="1"/>
  <c r="EK330" i="1"/>
  <c r="DN330" i="1"/>
  <c r="Y330" i="1"/>
  <c r="P328" i="1"/>
  <c r="P320" i="1"/>
  <c r="P316" i="1"/>
  <c r="EM298" i="1"/>
  <c r="AU298" i="1"/>
  <c r="P294" i="1"/>
  <c r="P286" i="1"/>
  <c r="P282" i="1"/>
  <c r="AU264" i="1"/>
  <c r="P260" i="1"/>
  <c r="P252" i="1"/>
  <c r="P248" i="1"/>
  <c r="AU230" i="1"/>
  <c r="EL226" i="1"/>
  <c r="F218" i="1"/>
  <c r="F214" i="1"/>
  <c r="F210" i="1"/>
  <c r="F202" i="1"/>
  <c r="F198" i="1"/>
  <c r="P171" i="1"/>
  <c r="AY162" i="1"/>
  <c r="P156" i="1"/>
  <c r="F137" i="1"/>
  <c r="EJ128" i="1"/>
  <c r="DQ26" i="1"/>
  <c r="DN298" i="1"/>
  <c r="DM226" i="1"/>
  <c r="AY128" i="1"/>
  <c r="F138" i="1"/>
  <c r="P107" i="1"/>
  <c r="P101" i="1"/>
  <c r="DM26" i="1"/>
  <c r="AY26" i="1"/>
  <c r="F345" i="1"/>
  <c r="EU128" i="1"/>
  <c r="P146" i="1"/>
  <c r="P124" i="1"/>
  <c r="EJ94" i="1"/>
  <c r="BC94" i="1"/>
  <c r="F112" i="1"/>
  <c r="AU94" i="1"/>
  <c r="F115" i="1"/>
  <c r="X94" i="1"/>
  <c r="F122" i="1"/>
  <c r="P94" i="1"/>
  <c r="F99" i="1"/>
  <c r="DM60" i="1"/>
  <c r="AQ26" i="1"/>
  <c r="F38" i="1"/>
  <c r="T26" i="1"/>
  <c r="F49" i="1"/>
  <c r="DI26" i="1"/>
  <c r="P340" i="1"/>
  <c r="F311" i="1"/>
  <c r="F277" i="1"/>
  <c r="F243" i="1"/>
  <c r="P212" i="1"/>
  <c r="P204" i="1"/>
  <c r="P196" i="1"/>
  <c r="F187" i="1"/>
  <c r="F183" i="1"/>
  <c r="F145" i="1"/>
  <c r="P140" i="1"/>
  <c r="DM94" i="1"/>
  <c r="AY60" i="1"/>
  <c r="F70" i="1"/>
  <c r="F72" i="1"/>
  <c r="AQ60" i="1"/>
  <c r="F83" i="1"/>
  <c r="T60" i="1"/>
  <c r="DI60" i="1"/>
  <c r="P53" i="1"/>
  <c r="F120" i="1"/>
  <c r="AT94" i="1"/>
  <c r="F86" i="1"/>
  <c r="AT60" i="1"/>
  <c r="F56" i="1"/>
  <c r="F52" i="1"/>
  <c r="F48" i="1"/>
  <c r="O26" i="1"/>
  <c r="DF170" i="3"/>
  <c r="P921" i="1" s="1"/>
  <c r="DI170" i="3"/>
  <c r="CX168" i="3"/>
  <c r="DI161" i="3"/>
  <c r="DJ161" i="3" s="1"/>
  <c r="CX156" i="3"/>
  <c r="CV156" i="3"/>
  <c r="U846" i="1" s="1"/>
  <c r="CV151" i="3"/>
  <c r="U844" i="1" s="1"/>
  <c r="CV149" i="3"/>
  <c r="U843" i="1" s="1"/>
  <c r="CX149" i="3"/>
  <c r="DH144" i="3"/>
  <c r="CV132" i="3"/>
  <c r="CX132" i="3"/>
  <c r="DG155" i="3"/>
  <c r="DF155" i="3"/>
  <c r="DF143" i="3"/>
  <c r="P840" i="1" s="1"/>
  <c r="DI143" i="3"/>
  <c r="CV141" i="3"/>
  <c r="U839" i="1" s="1"/>
  <c r="CX141" i="3"/>
  <c r="CV173" i="3"/>
  <c r="U923" i="1" s="1"/>
  <c r="DZ925" i="1" s="1"/>
  <c r="CX173" i="3"/>
  <c r="DF162" i="3"/>
  <c r="DI162" i="3"/>
  <c r="DJ162" i="3" s="1"/>
  <c r="DF161" i="3"/>
  <c r="DI155" i="3"/>
  <c r="CX148" i="3"/>
  <c r="CV148" i="3"/>
  <c r="U842" i="1" s="1"/>
  <c r="DH143" i="3"/>
  <c r="R840" i="1" s="1"/>
  <c r="DH140" i="3"/>
  <c r="R838" i="1" s="1"/>
  <c r="DF140" i="3"/>
  <c r="DG140" i="3"/>
  <c r="DG130" i="3"/>
  <c r="Q833" i="1" s="1"/>
  <c r="DF130" i="3"/>
  <c r="P122" i="1"/>
  <c r="P106" i="1"/>
  <c r="EQ94" i="1"/>
  <c r="P88" i="1"/>
  <c r="P72" i="1"/>
  <c r="EQ60" i="1"/>
  <c r="P54" i="1"/>
  <c r="P38" i="1"/>
  <c r="EQ26" i="1"/>
  <c r="DG170" i="3"/>
  <c r="Q921" i="1" s="1"/>
  <c r="CX167" i="3"/>
  <c r="DI160" i="3"/>
  <c r="DH155" i="3"/>
  <c r="DG147" i="3"/>
  <c r="DF147" i="3"/>
  <c r="DG143" i="3"/>
  <c r="Q840" i="1" s="1"/>
  <c r="DG139" i="3"/>
  <c r="DF139" i="3"/>
  <c r="DI130" i="3"/>
  <c r="DJ130" i="3" s="1"/>
  <c r="F98" i="1"/>
  <c r="F64" i="1"/>
  <c r="CX172" i="3"/>
  <c r="CV172" i="3"/>
  <c r="U922" i="1" s="1"/>
  <c r="AH925" i="1" s="1"/>
  <c r="CV165" i="3"/>
  <c r="U850" i="1" s="1"/>
  <c r="CX165" i="3"/>
  <c r="DH162" i="3"/>
  <c r="DH160" i="3"/>
  <c r="R848" i="1" s="1"/>
  <c r="DF154" i="3"/>
  <c r="P845" i="1" s="1"/>
  <c r="DI154" i="3"/>
  <c r="CX152" i="3"/>
  <c r="DI145" i="3"/>
  <c r="DI140" i="3"/>
  <c r="CV135" i="3"/>
  <c r="U836" i="1" s="1"/>
  <c r="CX135" i="3"/>
  <c r="DG133" i="3"/>
  <c r="DF133" i="3"/>
  <c r="DH130" i="3"/>
  <c r="R833" i="1" s="1"/>
  <c r="DG171" i="3"/>
  <c r="DF171" i="3"/>
  <c r="DF159" i="3"/>
  <c r="DI159" i="3"/>
  <c r="DJ159" i="3" s="1"/>
  <c r="DF137" i="3"/>
  <c r="DI137" i="3"/>
  <c r="DG137" i="3"/>
  <c r="DH137" i="3"/>
  <c r="DI171" i="3"/>
  <c r="CX164" i="3"/>
  <c r="CV164" i="3"/>
  <c r="U849" i="1" s="1"/>
  <c r="DH159" i="3"/>
  <c r="CV157" i="3"/>
  <c r="U847" i="1" s="1"/>
  <c r="CX157" i="3"/>
  <c r="DF146" i="3"/>
  <c r="DI146" i="3"/>
  <c r="DJ146" i="3" s="1"/>
  <c r="DF145" i="3"/>
  <c r="P841" i="1" s="1"/>
  <c r="CV138" i="3"/>
  <c r="CX138" i="3"/>
  <c r="P112" i="1"/>
  <c r="P78" i="1"/>
  <c r="P44" i="1"/>
  <c r="DH171" i="3"/>
  <c r="DG163" i="3"/>
  <c r="DF163" i="3"/>
  <c r="DG159" i="3"/>
  <c r="DG154" i="3"/>
  <c r="Q845" i="1" s="1"/>
  <c r="DI144" i="3"/>
  <c r="DJ144" i="3" s="1"/>
  <c r="CV140" i="3"/>
  <c r="U838" i="1" s="1"/>
  <c r="CV137" i="3"/>
  <c r="U837" i="1" s="1"/>
  <c r="CX134" i="3"/>
  <c r="DF127" i="3"/>
  <c r="P832" i="1" s="1"/>
  <c r="DF124" i="3"/>
  <c r="P830" i="1" s="1"/>
  <c r="DI119" i="3"/>
  <c r="DG116" i="3"/>
  <c r="DF109" i="3"/>
  <c r="P754" i="1" s="1"/>
  <c r="CP754" i="1" s="1"/>
  <c r="O754" i="1" s="1"/>
  <c r="DI107" i="3"/>
  <c r="CV107" i="3"/>
  <c r="U753" i="1" s="1"/>
  <c r="DG101" i="3"/>
  <c r="DI99" i="3"/>
  <c r="DJ99" i="3" s="1"/>
  <c r="CV99" i="3"/>
  <c r="U680" i="1" s="1"/>
  <c r="CV89" i="3"/>
  <c r="U676" i="1" s="1"/>
  <c r="CX89" i="3"/>
  <c r="CX87" i="3"/>
  <c r="CV87" i="3"/>
  <c r="U675" i="1" s="1"/>
  <c r="DG82" i="3"/>
  <c r="DI65" i="3"/>
  <c r="DG65" i="3"/>
  <c r="DJ65" i="3" s="1"/>
  <c r="DF65" i="3"/>
  <c r="CW44" i="3"/>
  <c r="V382" i="1" s="1"/>
  <c r="CX44" i="3"/>
  <c r="DI131" i="3"/>
  <c r="CV131" i="3"/>
  <c r="U834" i="1" s="1"/>
  <c r="DF129" i="3"/>
  <c r="DI129" i="3"/>
  <c r="DF116" i="3"/>
  <c r="P757" i="1" s="1"/>
  <c r="CV113" i="3"/>
  <c r="U756" i="1" s="1"/>
  <c r="AH761" i="1" s="1"/>
  <c r="DG107" i="3"/>
  <c r="Q753" i="1" s="1"/>
  <c r="DF102" i="3"/>
  <c r="P750" i="1" s="1"/>
  <c r="DG102" i="3"/>
  <c r="DG99" i="3"/>
  <c r="DG81" i="3"/>
  <c r="DI81" i="3"/>
  <c r="DF69" i="3"/>
  <c r="DI69" i="3"/>
  <c r="DG58" i="3"/>
  <c r="Q386" i="1" s="1"/>
  <c r="DI58" i="3"/>
  <c r="DJ58" i="3" s="1"/>
  <c r="DH58" i="3"/>
  <c r="DF58" i="3"/>
  <c r="DG47" i="3"/>
  <c r="DF47" i="3"/>
  <c r="DJ47" i="3" s="1"/>
  <c r="DG131" i="3"/>
  <c r="CX126" i="3"/>
  <c r="DG96" i="3"/>
  <c r="DH96" i="3"/>
  <c r="DI96" i="3"/>
  <c r="DJ96" i="3" s="1"/>
  <c r="DI88" i="3"/>
  <c r="DJ88" i="3" s="1"/>
  <c r="DF88" i="3"/>
  <c r="DG38" i="3"/>
  <c r="DI38" i="3"/>
  <c r="DF38" i="3"/>
  <c r="DJ38" i="3" s="1"/>
  <c r="DH38" i="3"/>
  <c r="DH33" i="3"/>
  <c r="DG33" i="3"/>
  <c r="DI33" i="3"/>
  <c r="DI123" i="3"/>
  <c r="CV123" i="3"/>
  <c r="U830" i="1" s="1"/>
  <c r="CX121" i="3"/>
  <c r="DI115" i="3"/>
  <c r="CV115" i="3"/>
  <c r="U757" i="1" s="1"/>
  <c r="DF113" i="3"/>
  <c r="P756" i="1" s="1"/>
  <c r="DH113" i="3"/>
  <c r="DI113" i="3"/>
  <c r="CX111" i="3"/>
  <c r="CX106" i="3"/>
  <c r="CX98" i="3"/>
  <c r="CV95" i="3"/>
  <c r="U679" i="1" s="1"/>
  <c r="CX95" i="3"/>
  <c r="CX91" i="3"/>
  <c r="CV85" i="3"/>
  <c r="U674" i="1" s="1"/>
  <c r="DI68" i="3"/>
  <c r="DG68" i="3"/>
  <c r="DH68" i="3"/>
  <c r="DF67" i="3"/>
  <c r="DJ67" i="3" s="1"/>
  <c r="DI67" i="3"/>
  <c r="DG67" i="3"/>
  <c r="DH56" i="3"/>
  <c r="DF56" i="3"/>
  <c r="DJ56" i="3" s="1"/>
  <c r="DG123" i="3"/>
  <c r="DH118" i="3"/>
  <c r="R758" i="1" s="1"/>
  <c r="CP758" i="1" s="1"/>
  <c r="O758" i="1" s="1"/>
  <c r="DG115" i="3"/>
  <c r="Q757" i="1" s="1"/>
  <c r="DH108" i="3"/>
  <c r="R753" i="1" s="1"/>
  <c r="DH100" i="3"/>
  <c r="DG93" i="3"/>
  <c r="Q678" i="1" s="1"/>
  <c r="DG88" i="3"/>
  <c r="CV80" i="3"/>
  <c r="U671" i="1" s="1"/>
  <c r="CX80" i="3"/>
  <c r="CX77" i="3"/>
  <c r="DJ51" i="3"/>
  <c r="DI49" i="3"/>
  <c r="DF49" i="3"/>
  <c r="DH49" i="3"/>
  <c r="R383" i="1" s="1"/>
  <c r="DG49" i="3"/>
  <c r="DF94" i="3"/>
  <c r="P678" i="1" s="1"/>
  <c r="DG94" i="3"/>
  <c r="DF85" i="3"/>
  <c r="DI85" i="3"/>
  <c r="DF62" i="3"/>
  <c r="DJ62" i="3" s="1"/>
  <c r="DG62" i="3"/>
  <c r="DH62" i="3"/>
  <c r="DI62" i="3"/>
  <c r="DI56" i="3"/>
  <c r="DF119" i="3"/>
  <c r="P759" i="1" s="1"/>
  <c r="DG119" i="3"/>
  <c r="Q759" i="1" s="1"/>
  <c r="DG114" i="3"/>
  <c r="Q756" i="1" s="1"/>
  <c r="DI114" i="3"/>
  <c r="DJ114" i="3" s="1"/>
  <c r="DH75" i="3"/>
  <c r="DF75" i="3"/>
  <c r="DG71" i="3"/>
  <c r="DH71" i="3"/>
  <c r="R561" i="1" s="1"/>
  <c r="AE566" i="1" s="1"/>
  <c r="DF71" i="3"/>
  <c r="CV63" i="3"/>
  <c r="U387" i="1" s="1"/>
  <c r="CX63" i="3"/>
  <c r="DH127" i="3"/>
  <c r="R832" i="1" s="1"/>
  <c r="CZ832" i="1" s="1"/>
  <c r="Y832" i="1" s="1"/>
  <c r="DG124" i="3"/>
  <c r="CX122" i="3"/>
  <c r="DH116" i="3"/>
  <c r="R757" i="1" s="1"/>
  <c r="DH114" i="3"/>
  <c r="DF105" i="3"/>
  <c r="DH105" i="3"/>
  <c r="DI105" i="3"/>
  <c r="CV103" i="3"/>
  <c r="U751" i="1" s="1"/>
  <c r="CX103" i="3"/>
  <c r="DH101" i="3"/>
  <c r="R750" i="1" s="1"/>
  <c r="CZ750" i="1" s="1"/>
  <c r="Y750" i="1" s="1"/>
  <c r="DF97" i="3"/>
  <c r="DH97" i="3"/>
  <c r="DI97" i="3"/>
  <c r="DJ97" i="3" s="1"/>
  <c r="DH94" i="3"/>
  <c r="R678" i="1" s="1"/>
  <c r="CY678" i="1" s="1"/>
  <c r="X678" i="1" s="1"/>
  <c r="DF90" i="3"/>
  <c r="DH90" i="3"/>
  <c r="DI90" i="3"/>
  <c r="DJ90" i="3" s="1"/>
  <c r="DH82" i="3"/>
  <c r="R672" i="1" s="1"/>
  <c r="DI75" i="3"/>
  <c r="DI73" i="3"/>
  <c r="DG55" i="3"/>
  <c r="DF52" i="3"/>
  <c r="DI46" i="3"/>
  <c r="DF41" i="3"/>
  <c r="DH41" i="3"/>
  <c r="DF37" i="3"/>
  <c r="DI37" i="3"/>
  <c r="DF35" i="3"/>
  <c r="DI32" i="3"/>
  <c r="DG28" i="3"/>
  <c r="DJ28" i="3" s="1"/>
  <c r="DI28" i="3"/>
  <c r="DI19" i="3"/>
  <c r="DG18" i="3"/>
  <c r="DI18" i="3"/>
  <c r="DI5" i="3"/>
  <c r="DF5" i="3"/>
  <c r="DJ5" i="3" s="1"/>
  <c r="DG5" i="3"/>
  <c r="DF1" i="3"/>
  <c r="DH1" i="3"/>
  <c r="DH86" i="3"/>
  <c r="R674" i="1" s="1"/>
  <c r="DI83" i="3"/>
  <c r="CX76" i="3"/>
  <c r="DH73" i="3"/>
  <c r="DF60" i="3"/>
  <c r="DH57" i="3"/>
  <c r="R386" i="1" s="1"/>
  <c r="DF55" i="3"/>
  <c r="DJ55" i="3" s="1"/>
  <c r="DH46" i="3"/>
  <c r="CX45" i="3"/>
  <c r="DF34" i="3"/>
  <c r="P379" i="1" s="1"/>
  <c r="DH34" i="3"/>
  <c r="DH32" i="3"/>
  <c r="DG31" i="3"/>
  <c r="DI31" i="3"/>
  <c r="DF23" i="3"/>
  <c r="P376" i="1" s="1"/>
  <c r="DH23" i="3"/>
  <c r="R376" i="1" s="1"/>
  <c r="CZ376" i="1" s="1"/>
  <c r="Y376" i="1" s="1"/>
  <c r="DH18" i="3"/>
  <c r="DH7" i="3"/>
  <c r="DF86" i="3"/>
  <c r="DH83" i="3"/>
  <c r="R673" i="1" s="1"/>
  <c r="DF73" i="3"/>
  <c r="DJ73" i="3" s="1"/>
  <c r="DI59" i="3"/>
  <c r="DF59" i="3"/>
  <c r="DF51" i="3"/>
  <c r="DH51" i="3"/>
  <c r="DF46" i="3"/>
  <c r="DJ46" i="3" s="1"/>
  <c r="DH37" i="3"/>
  <c r="DJ37" i="3" s="1"/>
  <c r="DF32" i="3"/>
  <c r="DJ32" i="3" s="1"/>
  <c r="DH28" i="3"/>
  <c r="CX27" i="3"/>
  <c r="DG22" i="3"/>
  <c r="Q375" i="1" s="1"/>
  <c r="DI22" i="3"/>
  <c r="DF18" i="3"/>
  <c r="DJ18" i="3" s="1"/>
  <c r="DH5" i="3"/>
  <c r="DF4" i="3"/>
  <c r="DJ4" i="3" s="1"/>
  <c r="DH4" i="3"/>
  <c r="DJ53" i="3"/>
  <c r="DF50" i="3"/>
  <c r="DI50" i="3"/>
  <c r="DJ50" i="3" s="1"/>
  <c r="DI42" i="3"/>
  <c r="DF42" i="3"/>
  <c r="DJ36" i="3"/>
  <c r="DF30" i="3"/>
  <c r="DJ30" i="3" s="1"/>
  <c r="DI30" i="3"/>
  <c r="CV21" i="3"/>
  <c r="U374" i="1" s="1"/>
  <c r="AH393" i="1" s="1"/>
  <c r="DG16" i="3"/>
  <c r="DI16" i="3"/>
  <c r="DF15" i="3"/>
  <c r="DJ15" i="3" s="1"/>
  <c r="DH15" i="3"/>
  <c r="DI15" i="3"/>
  <c r="DH10" i="3"/>
  <c r="DF10" i="3"/>
  <c r="DJ10" i="3" s="1"/>
  <c r="CW3" i="3"/>
  <c r="V368" i="1" s="1"/>
  <c r="CX3" i="3"/>
  <c r="DF78" i="3"/>
  <c r="DJ78" i="3" s="1"/>
  <c r="DG72" i="3"/>
  <c r="DJ72" i="3" s="1"/>
  <c r="DF70" i="3"/>
  <c r="DF61" i="3"/>
  <c r="DJ61" i="3" s="1"/>
  <c r="DH61" i="3"/>
  <c r="DG59" i="3"/>
  <c r="DJ59" i="3" s="1"/>
  <c r="DI53" i="3"/>
  <c r="DG48" i="3"/>
  <c r="DH42" i="3"/>
  <c r="DF40" i="3"/>
  <c r="DJ40" i="3" s="1"/>
  <c r="DI36" i="3"/>
  <c r="DG24" i="3"/>
  <c r="Q377" i="1" s="1"/>
  <c r="DI24" i="3"/>
  <c r="DI14" i="3"/>
  <c r="DF14" i="3"/>
  <c r="DJ14" i="3" s="1"/>
  <c r="DG14" i="3"/>
  <c r="DI10" i="3"/>
  <c r="DG9" i="3"/>
  <c r="DI9" i="3"/>
  <c r="DG4" i="3"/>
  <c r="DI2" i="3"/>
  <c r="DJ2" i="3" s="1"/>
  <c r="DF2" i="3"/>
  <c r="DG2" i="3"/>
  <c r="DI29" i="3"/>
  <c r="DF29" i="3"/>
  <c r="DG26" i="3"/>
  <c r="DH26" i="3"/>
  <c r="DF21" i="3"/>
  <c r="P374" i="1" s="1"/>
  <c r="DH21" i="3"/>
  <c r="R374" i="1" s="1"/>
  <c r="DI21" i="3"/>
  <c r="DG20" i="3"/>
  <c r="DH20" i="3"/>
  <c r="DI20" i="3"/>
  <c r="DF12" i="3"/>
  <c r="DH12" i="3"/>
  <c r="DI12" i="3"/>
  <c r="DJ12" i="3" s="1"/>
  <c r="DF57" i="3"/>
  <c r="DI57" i="3"/>
  <c r="DG29" i="3"/>
  <c r="DJ29" i="3" s="1"/>
  <c r="DF26" i="3"/>
  <c r="DH19" i="3"/>
  <c r="DF19" i="3"/>
  <c r="DJ19" i="3" s="1"/>
  <c r="DF13" i="3"/>
  <c r="DH13" i="3"/>
  <c r="DJ13" i="3" s="1"/>
  <c r="DI11" i="3"/>
  <c r="DF11" i="3"/>
  <c r="DG11" i="3"/>
  <c r="Q369" i="1" s="1"/>
  <c r="DG7" i="3"/>
  <c r="DI7" i="3"/>
  <c r="DF6" i="3"/>
  <c r="DJ6" i="3" s="1"/>
  <c r="DH6" i="3"/>
  <c r="DI6" i="3"/>
  <c r="DI1" i="3"/>
  <c r="DG17" i="3"/>
  <c r="DG8" i="3"/>
  <c r="D100" i="20" l="1"/>
  <c r="D102" i="20" s="1"/>
  <c r="D103" i="20" s="1"/>
  <c r="E100" i="20"/>
  <c r="E102" i="20" s="1"/>
  <c r="G80" i="20"/>
  <c r="G81" i="20"/>
  <c r="H81" i="20" s="1"/>
  <c r="M174" i="16"/>
  <c r="M168" i="16"/>
  <c r="BW50" i="19"/>
  <c r="BX50" i="19" s="1"/>
  <c r="BT50" i="19"/>
  <c r="M146" i="19"/>
  <c r="M140" i="19"/>
  <c r="M130" i="15"/>
  <c r="M128" i="15" s="1"/>
  <c r="M199" i="15" s="1"/>
  <c r="M228" i="18"/>
  <c r="M222" i="18"/>
  <c r="M118" i="15"/>
  <c r="M173" i="17"/>
  <c r="M167" i="17"/>
  <c r="M61" i="15"/>
  <c r="M58" i="15" s="1"/>
  <c r="M82" i="15" s="1"/>
  <c r="L158" i="12"/>
  <c r="L152" i="12"/>
  <c r="BW62" i="9"/>
  <c r="BX62" i="9" s="1"/>
  <c r="BT62" i="9"/>
  <c r="I62" i="9"/>
  <c r="BX80" i="9"/>
  <c r="BW80" i="9"/>
  <c r="BT80" i="9"/>
  <c r="I80" i="9"/>
  <c r="L242" i="11"/>
  <c r="L185" i="10"/>
  <c r="L179" i="10"/>
  <c r="K39" i="9"/>
  <c r="L202" i="9"/>
  <c r="L115" i="9"/>
  <c r="L59" i="9"/>
  <c r="L222" i="9"/>
  <c r="L190" i="9"/>
  <c r="L188" i="9" s="1"/>
  <c r="L103" i="9"/>
  <c r="L101" i="9" s="1"/>
  <c r="L125" i="9" s="1"/>
  <c r="L210" i="9"/>
  <c r="L208" i="9" s="1"/>
  <c r="BW62" i="10"/>
  <c r="BX62" i="10" s="1"/>
  <c r="BT62" i="10"/>
  <c r="I62" i="10"/>
  <c r="AT852" i="1"/>
  <c r="AQ712" i="1"/>
  <c r="AH682" i="1"/>
  <c r="AH669" i="1" s="1"/>
  <c r="AI827" i="1"/>
  <c r="V852" i="1"/>
  <c r="AX852" i="1"/>
  <c r="AQ744" i="1"/>
  <c r="F801" i="1"/>
  <c r="CP376" i="1"/>
  <c r="O376" i="1" s="1"/>
  <c r="CI852" i="1"/>
  <c r="CC669" i="1"/>
  <c r="P784" i="1"/>
  <c r="DN748" i="1"/>
  <c r="DN791" i="1"/>
  <c r="CP832" i="1"/>
  <c r="O832" i="1" s="1"/>
  <c r="AI393" i="1"/>
  <c r="AI366" i="1" s="1"/>
  <c r="DZ682" i="1"/>
  <c r="DM682" i="1" s="1"/>
  <c r="GM754" i="1"/>
  <c r="GP754" i="1" s="1"/>
  <c r="AQ852" i="1"/>
  <c r="AQ882" i="1" s="1"/>
  <c r="DZ852" i="1"/>
  <c r="DM852" i="1" s="1"/>
  <c r="F771" i="1"/>
  <c r="BZ827" i="1"/>
  <c r="GA748" i="1"/>
  <c r="ER761" i="1"/>
  <c r="EU555" i="1"/>
  <c r="P649" i="1"/>
  <c r="EB559" i="1"/>
  <c r="DO566" i="1"/>
  <c r="AH366" i="1"/>
  <c r="U393" i="1"/>
  <c r="EB366" i="1"/>
  <c r="DO393" i="1"/>
  <c r="T566" i="1"/>
  <c r="AG559" i="1"/>
  <c r="DJ83" i="3"/>
  <c r="S673" i="1"/>
  <c r="DF103" i="3"/>
  <c r="P751" i="1" s="1"/>
  <c r="DG103" i="3"/>
  <c r="Q751" i="1" s="1"/>
  <c r="DH103" i="3"/>
  <c r="R751" i="1" s="1"/>
  <c r="DI103" i="3"/>
  <c r="DJ42" i="3"/>
  <c r="DJ22" i="3"/>
  <c r="S375" i="1"/>
  <c r="DJ105" i="3"/>
  <c r="DG63" i="3"/>
  <c r="Q387" i="1" s="1"/>
  <c r="DF63" i="3"/>
  <c r="P387" i="1" s="1"/>
  <c r="DI63" i="3"/>
  <c r="DH63" i="3"/>
  <c r="R387" i="1" s="1"/>
  <c r="DJ49" i="3"/>
  <c r="S383" i="1"/>
  <c r="DG98" i="3"/>
  <c r="Q680" i="1" s="1"/>
  <c r="DI98" i="3"/>
  <c r="DF98" i="3"/>
  <c r="P680" i="1" s="1"/>
  <c r="DH98" i="3"/>
  <c r="R680" i="1" s="1"/>
  <c r="DF121" i="3"/>
  <c r="DI121" i="3"/>
  <c r="DG121" i="3"/>
  <c r="DH121" i="3"/>
  <c r="P561" i="1"/>
  <c r="DJ171" i="3"/>
  <c r="S922" i="1"/>
  <c r="DG152" i="3"/>
  <c r="DF152" i="3"/>
  <c r="DH152" i="3"/>
  <c r="DI152" i="3"/>
  <c r="DJ152" i="3" s="1"/>
  <c r="DH172" i="3"/>
  <c r="DF172" i="3"/>
  <c r="DG172" i="3"/>
  <c r="Q922" i="1" s="1"/>
  <c r="DI172" i="3"/>
  <c r="DJ172" i="3" s="1"/>
  <c r="EK226" i="1"/>
  <c r="P347" i="1"/>
  <c r="EV226" i="1"/>
  <c r="P355" i="1"/>
  <c r="AZ22" i="1"/>
  <c r="F205" i="1"/>
  <c r="AQ425" i="1"/>
  <c r="F440" i="1"/>
  <c r="CY376" i="1"/>
  <c r="X376" i="1" s="1"/>
  <c r="EA366" i="1"/>
  <c r="DN393" i="1"/>
  <c r="CJ366" i="1"/>
  <c r="BA393" i="1"/>
  <c r="U425" i="1"/>
  <c r="F452" i="1"/>
  <c r="Y425" i="1"/>
  <c r="F457" i="1"/>
  <c r="GB366" i="1"/>
  <c r="ES393" i="1"/>
  <c r="BC462" i="1"/>
  <c r="F509" i="1"/>
  <c r="F513" i="1"/>
  <c r="BA462" i="1"/>
  <c r="AU566" i="1"/>
  <c r="CD559" i="1"/>
  <c r="CG598" i="1"/>
  <c r="AX603" i="1"/>
  <c r="EM559" i="1"/>
  <c r="EM633" i="1"/>
  <c r="P585" i="1"/>
  <c r="FQ598" i="1"/>
  <c r="EH603" i="1"/>
  <c r="GA603" i="1"/>
  <c r="FY598" i="1"/>
  <c r="EP603" i="1"/>
  <c r="CI598" i="1"/>
  <c r="AZ603" i="1"/>
  <c r="F707" i="1"/>
  <c r="BD669" i="1"/>
  <c r="BD712" i="1"/>
  <c r="BC555" i="1"/>
  <c r="F649" i="1"/>
  <c r="DJ598" i="1"/>
  <c r="P617" i="1"/>
  <c r="AU462" i="1"/>
  <c r="F512" i="1"/>
  <c r="U598" i="1"/>
  <c r="F625" i="1"/>
  <c r="DN669" i="1"/>
  <c r="P705" i="1"/>
  <c r="DN712" i="1"/>
  <c r="EG712" i="1"/>
  <c r="EG669" i="1"/>
  <c r="P686" i="1"/>
  <c r="AT712" i="1"/>
  <c r="AT669" i="1"/>
  <c r="F700" i="1"/>
  <c r="AP665" i="1"/>
  <c r="F721" i="1"/>
  <c r="G18" i="2" s="1"/>
  <c r="EU748" i="1"/>
  <c r="EU791" i="1"/>
  <c r="P777" i="1"/>
  <c r="DI598" i="1"/>
  <c r="P615" i="1"/>
  <c r="AS852" i="1"/>
  <c r="CB827" i="1"/>
  <c r="AO918" i="1"/>
  <c r="F929" i="1"/>
  <c r="AO955" i="1"/>
  <c r="P779" i="1"/>
  <c r="EL748" i="1"/>
  <c r="EL791" i="1"/>
  <c r="EU955" i="1"/>
  <c r="P941" i="1"/>
  <c r="EU918" i="1"/>
  <c r="P948" i="1"/>
  <c r="DN955" i="1"/>
  <c r="DN918" i="1"/>
  <c r="AS955" i="1"/>
  <c r="AS918" i="1"/>
  <c r="F942" i="1"/>
  <c r="DJ129" i="3"/>
  <c r="S833" i="1"/>
  <c r="DJ154" i="3"/>
  <c r="S845" i="1"/>
  <c r="R846" i="1"/>
  <c r="Q846" i="1"/>
  <c r="DH156" i="3"/>
  <c r="DF156" i="3"/>
  <c r="P846" i="1" s="1"/>
  <c r="DG156" i="3"/>
  <c r="DI156" i="3"/>
  <c r="DJ156" i="3" s="1"/>
  <c r="ES226" i="1"/>
  <c r="P350" i="1"/>
  <c r="DJ22" i="1"/>
  <c r="P208" i="1"/>
  <c r="CI366" i="1"/>
  <c r="AZ393" i="1"/>
  <c r="CY373" i="1"/>
  <c r="X373" i="1" s="1"/>
  <c r="GM373" i="1" s="1"/>
  <c r="GN373" i="1" s="1"/>
  <c r="CZ373" i="1"/>
  <c r="Y373" i="1" s="1"/>
  <c r="BD366" i="1"/>
  <c r="F418" i="1"/>
  <c r="BD523" i="1"/>
  <c r="AO366" i="1"/>
  <c r="F397" i="1"/>
  <c r="AO523" i="1"/>
  <c r="BD462" i="1"/>
  <c r="F518" i="1"/>
  <c r="ER462" i="1"/>
  <c r="P504" i="1"/>
  <c r="CI462" i="1"/>
  <c r="AZ493" i="1"/>
  <c r="CF430" i="1"/>
  <c r="CH430" i="1"/>
  <c r="P430" i="1"/>
  <c r="AC425" i="1"/>
  <c r="CE430" i="1"/>
  <c r="EG462" i="1"/>
  <c r="P497" i="1"/>
  <c r="AH462" i="1"/>
  <c r="U493" i="1"/>
  <c r="P450" i="1"/>
  <c r="ES425" i="1"/>
  <c r="GM601" i="1"/>
  <c r="FS603" i="1" s="1"/>
  <c r="DT603" i="1"/>
  <c r="AP598" i="1"/>
  <c r="F612" i="1"/>
  <c r="CP564" i="1"/>
  <c r="O564" i="1" s="1"/>
  <c r="F779" i="1"/>
  <c r="AT748" i="1"/>
  <c r="AT791" i="1"/>
  <c r="DL559" i="1"/>
  <c r="P587" i="1"/>
  <c r="DL633" i="1"/>
  <c r="P577" i="1"/>
  <c r="ER559" i="1"/>
  <c r="F877" i="1"/>
  <c r="BD827" i="1"/>
  <c r="BD882" i="1"/>
  <c r="V669" i="1"/>
  <c r="F705" i="1"/>
  <c r="V712" i="1"/>
  <c r="FY669" i="1"/>
  <c r="EP682" i="1"/>
  <c r="BC744" i="1"/>
  <c r="F807" i="1"/>
  <c r="P728" i="1"/>
  <c r="EU665" i="1"/>
  <c r="AJ669" i="1"/>
  <c r="W682" i="1"/>
  <c r="AQ827" i="1"/>
  <c r="F862" i="1"/>
  <c r="AP918" i="1"/>
  <c r="F934" i="1"/>
  <c r="AP955" i="1"/>
  <c r="CI918" i="1"/>
  <c r="AZ925" i="1"/>
  <c r="AT955" i="1"/>
  <c r="AT918" i="1"/>
  <c r="F943" i="1"/>
  <c r="DO925" i="1"/>
  <c r="EB918" i="1"/>
  <c r="T925" i="1"/>
  <c r="AG918" i="1"/>
  <c r="F962" i="1"/>
  <c r="AX914" i="1"/>
  <c r="CP375" i="1"/>
  <c r="O375" i="1" s="1"/>
  <c r="DZ827" i="1"/>
  <c r="DJ81" i="3"/>
  <c r="S672" i="1"/>
  <c r="DG3" i="3"/>
  <c r="DH3" i="3"/>
  <c r="R368" i="1" s="1"/>
  <c r="DI3" i="3"/>
  <c r="DF3" i="3"/>
  <c r="DG27" i="3"/>
  <c r="DJ27" i="3" s="1"/>
  <c r="DI27" i="3"/>
  <c r="S378" i="1" s="1"/>
  <c r="DF27" i="3"/>
  <c r="P378" i="1" s="1"/>
  <c r="DH27" i="3"/>
  <c r="P674" i="1"/>
  <c r="DG77" i="3"/>
  <c r="DF77" i="3"/>
  <c r="DH77" i="3"/>
  <c r="DI77" i="3"/>
  <c r="DF111" i="3"/>
  <c r="P755" i="1" s="1"/>
  <c r="DG111" i="3"/>
  <c r="Q755" i="1" s="1"/>
  <c r="DH111" i="3"/>
  <c r="R755" i="1" s="1"/>
  <c r="DI111" i="3"/>
  <c r="DJ123" i="3"/>
  <c r="S830" i="1"/>
  <c r="Q672" i="1"/>
  <c r="P833" i="1"/>
  <c r="CP833" i="1" s="1"/>
  <c r="O833" i="1" s="1"/>
  <c r="Q750" i="1"/>
  <c r="CP750" i="1" s="1"/>
  <c r="O750" i="1" s="1"/>
  <c r="DF134" i="3"/>
  <c r="P835" i="1" s="1"/>
  <c r="DG134" i="3"/>
  <c r="DH134" i="3"/>
  <c r="R835" i="1" s="1"/>
  <c r="DI134" i="3"/>
  <c r="R922" i="1"/>
  <c r="CP845" i="1"/>
  <c r="O845" i="1" s="1"/>
  <c r="DJ160" i="3"/>
  <c r="S848" i="1"/>
  <c r="DI173" i="3"/>
  <c r="DG173" i="3"/>
  <c r="Q923" i="1" s="1"/>
  <c r="DH173" i="3"/>
  <c r="R923" i="1" s="1"/>
  <c r="DW925" i="1" s="1"/>
  <c r="DF173" i="3"/>
  <c r="P923" i="1" s="1"/>
  <c r="DI132" i="3"/>
  <c r="DJ132" i="3" s="1"/>
  <c r="DH132" i="3"/>
  <c r="R834" i="1" s="1"/>
  <c r="DW852" i="1" s="1"/>
  <c r="DF132" i="3"/>
  <c r="P834" i="1" s="1"/>
  <c r="DG132" i="3"/>
  <c r="Q834" i="1" s="1"/>
  <c r="R844" i="1"/>
  <c r="EG22" i="1"/>
  <c r="P198" i="1"/>
  <c r="U226" i="1"/>
  <c r="F352" i="1"/>
  <c r="ET366" i="1"/>
  <c r="P406" i="1"/>
  <c r="ET523" i="1"/>
  <c r="BB366" i="1"/>
  <c r="F406" i="1"/>
  <c r="BB523" i="1"/>
  <c r="EH366" i="1"/>
  <c r="P402" i="1"/>
  <c r="EI366" i="1"/>
  <c r="P403" i="1"/>
  <c r="EI523" i="1"/>
  <c r="S425" i="1"/>
  <c r="F445" i="1"/>
  <c r="DH425" i="1"/>
  <c r="P433" i="1"/>
  <c r="V425" i="1"/>
  <c r="F453" i="1"/>
  <c r="P511" i="1"/>
  <c r="EL462" i="1"/>
  <c r="EM462" i="1"/>
  <c r="P512" i="1"/>
  <c r="GM427" i="1"/>
  <c r="CA430" i="1" s="1"/>
  <c r="AB430" i="1"/>
  <c r="BZ559" i="1"/>
  <c r="AQ566" i="1"/>
  <c r="CI566" i="1"/>
  <c r="DO493" i="1"/>
  <c r="EB462" i="1"/>
  <c r="EL559" i="1"/>
  <c r="P584" i="1"/>
  <c r="EL633" i="1"/>
  <c r="AP633" i="1"/>
  <c r="EV669" i="1"/>
  <c r="P707" i="1"/>
  <c r="EV712" i="1"/>
  <c r="V598" i="1"/>
  <c r="F626" i="1"/>
  <c r="BB748" i="1"/>
  <c r="F774" i="1"/>
  <c r="BB791" i="1"/>
  <c r="CZ678" i="1"/>
  <c r="Y678" i="1" s="1"/>
  <c r="CJ559" i="1"/>
  <c r="BA566" i="1"/>
  <c r="AQ598" i="1"/>
  <c r="F613" i="1"/>
  <c r="EB669" i="1"/>
  <c r="DO682" i="1"/>
  <c r="GB748" i="1"/>
  <c r="ES761" i="1"/>
  <c r="AU598" i="1"/>
  <c r="F622" i="1"/>
  <c r="FZ603" i="1"/>
  <c r="P722" i="1"/>
  <c r="EI665" i="1"/>
  <c r="EK827" i="1"/>
  <c r="P869" i="1"/>
  <c r="EK882" i="1"/>
  <c r="W761" i="1"/>
  <c r="AJ748" i="1"/>
  <c r="GB827" i="1"/>
  <c r="ES852" i="1"/>
  <c r="P943" i="1"/>
  <c r="EL918" i="1"/>
  <c r="EL955" i="1"/>
  <c r="BB955" i="1"/>
  <c r="BB918" i="1"/>
  <c r="F938" i="1"/>
  <c r="DO882" i="1"/>
  <c r="DO827" i="1"/>
  <c r="P876" i="1"/>
  <c r="AQ914" i="1"/>
  <c r="F965" i="1"/>
  <c r="DJ85" i="3"/>
  <c r="S674" i="1"/>
  <c r="Q368" i="1"/>
  <c r="R566" i="1"/>
  <c r="AE559" i="1"/>
  <c r="DI80" i="3"/>
  <c r="DG80" i="3"/>
  <c r="Q671" i="1" s="1"/>
  <c r="DH80" i="3"/>
  <c r="R671" i="1" s="1"/>
  <c r="DF80" i="3"/>
  <c r="P671" i="1" s="1"/>
  <c r="Q830" i="1"/>
  <c r="DJ113" i="3"/>
  <c r="S756" i="1"/>
  <c r="DJ33" i="3"/>
  <c r="S379" i="1"/>
  <c r="AH852" i="1"/>
  <c r="DI157" i="3"/>
  <c r="DG157" i="3"/>
  <c r="Q847" i="1" s="1"/>
  <c r="DH157" i="3"/>
  <c r="R847" i="1" s="1"/>
  <c r="DF157" i="3"/>
  <c r="P847" i="1" s="1"/>
  <c r="DJ137" i="3"/>
  <c r="Q835" i="1"/>
  <c r="DF167" i="3"/>
  <c r="P920" i="1" s="1"/>
  <c r="DI167" i="3"/>
  <c r="DG167" i="3"/>
  <c r="DH167" i="3"/>
  <c r="DZ918" i="1"/>
  <c r="DM925" i="1"/>
  <c r="DG168" i="3"/>
  <c r="DF168" i="3"/>
  <c r="DH168" i="3"/>
  <c r="DI168" i="3"/>
  <c r="DJ168" i="3" s="1"/>
  <c r="Q844" i="1"/>
  <c r="T226" i="1"/>
  <c r="F351" i="1"/>
  <c r="EO22" i="1"/>
  <c r="P200" i="1"/>
  <c r="AR226" i="1"/>
  <c r="F358" i="1"/>
  <c r="EV366" i="1"/>
  <c r="P418" i="1"/>
  <c r="EV523" i="1"/>
  <c r="EV985" i="1" s="1"/>
  <c r="AU366" i="1"/>
  <c r="F412" i="1"/>
  <c r="AU523" i="1"/>
  <c r="EP366" i="1"/>
  <c r="P400" i="1"/>
  <c r="DO425" i="1"/>
  <c r="P454" i="1"/>
  <c r="DM425" i="1"/>
  <c r="P452" i="1"/>
  <c r="Q425" i="1"/>
  <c r="F442" i="1"/>
  <c r="EU425" i="1"/>
  <c r="P446" i="1"/>
  <c r="BA425" i="1"/>
  <c r="F450" i="1"/>
  <c r="ET462" i="1"/>
  <c r="P506" i="1"/>
  <c r="X425" i="1"/>
  <c r="F456" i="1"/>
  <c r="EU462" i="1"/>
  <c r="P509" i="1"/>
  <c r="W425" i="1"/>
  <c r="F454" i="1"/>
  <c r="AP430" i="1"/>
  <c r="CI430" i="1"/>
  <c r="BY425" i="1"/>
  <c r="DW462" i="1"/>
  <c r="DJ493" i="1"/>
  <c r="EA559" i="1"/>
  <c r="DN566" i="1"/>
  <c r="AE462" i="1"/>
  <c r="R493" i="1"/>
  <c r="AK462" i="1"/>
  <c r="X493" i="1"/>
  <c r="CE493" i="1"/>
  <c r="CF493" i="1"/>
  <c r="CH493" i="1"/>
  <c r="AC462" i="1"/>
  <c r="P493" i="1"/>
  <c r="DY462" i="1"/>
  <c r="DL493" i="1"/>
  <c r="DM566" i="1"/>
  <c r="DZ559" i="1"/>
  <c r="AO712" i="1"/>
  <c r="AO669" i="1"/>
  <c r="F686" i="1"/>
  <c r="ER669" i="1"/>
  <c r="P693" i="1"/>
  <c r="ER712" i="1"/>
  <c r="P624" i="1"/>
  <c r="DL598" i="1"/>
  <c r="CI669" i="1"/>
  <c r="AZ682" i="1"/>
  <c r="CY750" i="1"/>
  <c r="X750" i="1" s="1"/>
  <c r="BC669" i="1"/>
  <c r="BC712" i="1"/>
  <c r="F698" i="1"/>
  <c r="DN598" i="1"/>
  <c r="P626" i="1"/>
  <c r="FX603" i="1"/>
  <c r="F729" i="1"/>
  <c r="E18" i="2" s="1"/>
  <c r="AS665" i="1"/>
  <c r="F781" i="1"/>
  <c r="BA748" i="1"/>
  <c r="BA791" i="1"/>
  <c r="EH827" i="1"/>
  <c r="EH882" i="1"/>
  <c r="P861" i="1"/>
  <c r="W827" i="1"/>
  <c r="F876" i="1"/>
  <c r="W882" i="1"/>
  <c r="CY832" i="1"/>
  <c r="X832" i="1" s="1"/>
  <c r="GM832" i="1" s="1"/>
  <c r="GP832" i="1" s="1"/>
  <c r="P938" i="1"/>
  <c r="ET918" i="1"/>
  <c r="ET955" i="1"/>
  <c r="P950" i="1"/>
  <c r="EV918" i="1"/>
  <c r="EV955" i="1"/>
  <c r="ER925" i="1"/>
  <c r="GA918" i="1"/>
  <c r="P369" i="1"/>
  <c r="DJ57" i="3"/>
  <c r="S386" i="1"/>
  <c r="DJ21" i="3"/>
  <c r="S374" i="1"/>
  <c r="DJ75" i="3"/>
  <c r="DJ71" i="3"/>
  <c r="Q561" i="1"/>
  <c r="AD566" i="1" s="1"/>
  <c r="CP678" i="1"/>
  <c r="O678" i="1" s="1"/>
  <c r="R756" i="1"/>
  <c r="Q379" i="1"/>
  <c r="DJ131" i="3"/>
  <c r="S834" i="1"/>
  <c r="DJ107" i="3"/>
  <c r="S753" i="1"/>
  <c r="DG135" i="3"/>
  <c r="Q836" i="1" s="1"/>
  <c r="DI135" i="3"/>
  <c r="DF135" i="3"/>
  <c r="P836" i="1" s="1"/>
  <c r="DH135" i="3"/>
  <c r="R836" i="1" s="1"/>
  <c r="P838" i="1"/>
  <c r="DV925" i="1"/>
  <c r="DI141" i="3"/>
  <c r="DF141" i="3"/>
  <c r="P839" i="1" s="1"/>
  <c r="DG141" i="3"/>
  <c r="Q839" i="1" s="1"/>
  <c r="DH141" i="3"/>
  <c r="R839" i="1" s="1"/>
  <c r="DJ170" i="3"/>
  <c r="S921" i="1"/>
  <c r="DJ151" i="3"/>
  <c r="S844" i="1"/>
  <c r="AQ226" i="1"/>
  <c r="F340" i="1"/>
  <c r="AZ226" i="1"/>
  <c r="F341" i="1"/>
  <c r="FQ425" i="1"/>
  <c r="EH430" i="1"/>
  <c r="FX430" i="1"/>
  <c r="FZ430" i="1"/>
  <c r="GA430" i="1"/>
  <c r="BC366" i="1"/>
  <c r="F409" i="1"/>
  <c r="BC523" i="1"/>
  <c r="R425" i="1"/>
  <c r="F444" i="1"/>
  <c r="AU425" i="1"/>
  <c r="F449" i="1"/>
  <c r="AP366" i="1"/>
  <c r="F402" i="1"/>
  <c r="AP523" i="1"/>
  <c r="DN425" i="1"/>
  <c r="P453" i="1"/>
  <c r="EG425" i="1"/>
  <c r="P434" i="1"/>
  <c r="FW425" i="1"/>
  <c r="EN430" i="1"/>
  <c r="DZ366" i="1"/>
  <c r="DM393" i="1"/>
  <c r="DJ425" i="1"/>
  <c r="P444" i="1"/>
  <c r="DT430" i="1"/>
  <c r="GM428" i="1"/>
  <c r="FS430" i="1" s="1"/>
  <c r="DZ462" i="1"/>
  <c r="DM493" i="1"/>
  <c r="FZ493" i="1"/>
  <c r="DH493" i="1"/>
  <c r="FW493" i="1"/>
  <c r="DU462" i="1"/>
  <c r="FX493" i="1"/>
  <c r="DP493" i="1"/>
  <c r="EC462" i="1"/>
  <c r="EP462" i="1"/>
  <c r="P500" i="1"/>
  <c r="GM464" i="1"/>
  <c r="AB493" i="1"/>
  <c r="CG566" i="1"/>
  <c r="EU598" i="1"/>
  <c r="P619" i="1"/>
  <c r="AB603" i="1"/>
  <c r="GM600" i="1"/>
  <c r="CA603" i="1" s="1"/>
  <c r="EA462" i="1"/>
  <c r="DN493" i="1"/>
  <c r="T598" i="1"/>
  <c r="F624" i="1"/>
  <c r="EG748" i="1"/>
  <c r="EG791" i="1"/>
  <c r="P765" i="1"/>
  <c r="V559" i="1"/>
  <c r="V633" i="1"/>
  <c r="F589" i="1"/>
  <c r="EL712" i="1"/>
  <c r="EL669" i="1"/>
  <c r="P700" i="1"/>
  <c r="DL682" i="1"/>
  <c r="DY669" i="1"/>
  <c r="EU827" i="1"/>
  <c r="P868" i="1"/>
  <c r="EU882" i="1"/>
  <c r="EK665" i="1"/>
  <c r="P729" i="1"/>
  <c r="T18" i="2" s="1"/>
  <c r="P630" i="1"/>
  <c r="DQ598" i="1"/>
  <c r="P606" i="1"/>
  <c r="DH598" i="1"/>
  <c r="T669" i="1"/>
  <c r="F703" i="1"/>
  <c r="T712" i="1"/>
  <c r="ET665" i="1"/>
  <c r="P725" i="1"/>
  <c r="BA852" i="1"/>
  <c r="CJ827" i="1"/>
  <c r="AG827" i="1"/>
  <c r="T852" i="1"/>
  <c r="ES669" i="1"/>
  <c r="P702" i="1"/>
  <c r="ES712" i="1"/>
  <c r="F941" i="1"/>
  <c r="BC955" i="1"/>
  <c r="BC918" i="1"/>
  <c r="P935" i="1"/>
  <c r="EI955" i="1"/>
  <c r="EI918" i="1"/>
  <c r="F980" i="1"/>
  <c r="BD914" i="1"/>
  <c r="CP374" i="1"/>
  <c r="O374" i="1" s="1"/>
  <c r="P368" i="1"/>
  <c r="DG106" i="3"/>
  <c r="Q752" i="1" s="1"/>
  <c r="DI106" i="3"/>
  <c r="DJ106" i="3" s="1"/>
  <c r="DF106" i="3"/>
  <c r="P752" i="1" s="1"/>
  <c r="DH106" i="3"/>
  <c r="R752" i="1" s="1"/>
  <c r="DJ1" i="3"/>
  <c r="S368" i="1"/>
  <c r="DJ11" i="3"/>
  <c r="S369" i="1"/>
  <c r="P386" i="1"/>
  <c r="DJ24" i="3"/>
  <c r="S377" i="1"/>
  <c r="DF76" i="3"/>
  <c r="P562" i="1" s="1"/>
  <c r="DG76" i="3"/>
  <c r="DH76" i="3"/>
  <c r="DI76" i="3"/>
  <c r="S562" i="1" s="1"/>
  <c r="DG122" i="3"/>
  <c r="DI122" i="3"/>
  <c r="DJ122" i="3" s="1"/>
  <c r="DF122" i="3"/>
  <c r="DH122" i="3"/>
  <c r="Q383" i="1"/>
  <c r="DV393" i="1" s="1"/>
  <c r="DH91" i="3"/>
  <c r="R677" i="1" s="1"/>
  <c r="DF91" i="3"/>
  <c r="P677" i="1" s="1"/>
  <c r="DG91" i="3"/>
  <c r="Q677" i="1" s="1"/>
  <c r="DI91" i="3"/>
  <c r="R379" i="1"/>
  <c r="DH87" i="3"/>
  <c r="R675" i="1" s="1"/>
  <c r="DI87" i="3"/>
  <c r="DF87" i="3"/>
  <c r="P675" i="1" s="1"/>
  <c r="DG87" i="3"/>
  <c r="Q675" i="1" s="1"/>
  <c r="DI165" i="3"/>
  <c r="DG165" i="3"/>
  <c r="Q850" i="1" s="1"/>
  <c r="DH165" i="3"/>
  <c r="R850" i="1" s="1"/>
  <c r="DF165" i="3"/>
  <c r="P850" i="1" s="1"/>
  <c r="Q838" i="1"/>
  <c r="DH148" i="3"/>
  <c r="R842" i="1" s="1"/>
  <c r="DF148" i="3"/>
  <c r="DG148" i="3"/>
  <c r="Q842" i="1" s="1"/>
  <c r="DI148" i="3"/>
  <c r="DI149" i="3"/>
  <c r="DG149" i="3"/>
  <c r="Q843" i="1" s="1"/>
  <c r="DH149" i="3"/>
  <c r="R843" i="1" s="1"/>
  <c r="DF149" i="3"/>
  <c r="P843" i="1" s="1"/>
  <c r="DU925" i="1"/>
  <c r="CP921" i="1"/>
  <c r="O921" i="1" s="1"/>
  <c r="P844" i="1"/>
  <c r="CP844" i="1" s="1"/>
  <c r="O844" i="1" s="1"/>
  <c r="P342" i="1"/>
  <c r="DI226" i="1"/>
  <c r="P344" i="1"/>
  <c r="DJ226" i="1"/>
  <c r="EL425" i="1"/>
  <c r="P448" i="1"/>
  <c r="EG366" i="1"/>
  <c r="P397" i="1"/>
  <c r="EG523" i="1"/>
  <c r="EG985" i="1" s="1"/>
  <c r="AT425" i="1"/>
  <c r="F448" i="1"/>
  <c r="BC425" i="1"/>
  <c r="F446" i="1"/>
  <c r="CG366" i="1"/>
  <c r="AX393" i="1"/>
  <c r="T425" i="1"/>
  <c r="F451" i="1"/>
  <c r="DY366" i="1"/>
  <c r="DL393" i="1"/>
  <c r="BB425" i="1"/>
  <c r="F443" i="1"/>
  <c r="AJ366" i="1"/>
  <c r="W393" i="1"/>
  <c r="AT462" i="1"/>
  <c r="F511" i="1"/>
  <c r="DK425" i="1"/>
  <c r="P445" i="1"/>
  <c r="GB462" i="1"/>
  <c r="ES493" i="1"/>
  <c r="AQ462" i="1"/>
  <c r="F503" i="1"/>
  <c r="AF462" i="1"/>
  <c r="S493" i="1"/>
  <c r="P628" i="1"/>
  <c r="EV598" i="1"/>
  <c r="EV633" i="1"/>
  <c r="DV462" i="1"/>
  <c r="DI493" i="1"/>
  <c r="ES566" i="1"/>
  <c r="GB559" i="1"/>
  <c r="AJ462" i="1"/>
  <c r="W493" i="1"/>
  <c r="EG555" i="1"/>
  <c r="P637" i="1"/>
  <c r="EK748" i="1"/>
  <c r="P778" i="1"/>
  <c r="EK791" i="1"/>
  <c r="AC598" i="1"/>
  <c r="CE603" i="1"/>
  <c r="P603" i="1"/>
  <c r="CF603" i="1"/>
  <c r="CH603" i="1"/>
  <c r="FY559" i="1"/>
  <c r="EP566" i="1"/>
  <c r="R598" i="1"/>
  <c r="F617" i="1"/>
  <c r="BD748" i="1"/>
  <c r="BD791" i="1"/>
  <c r="F786" i="1"/>
  <c r="BD559" i="1"/>
  <c r="BD633" i="1"/>
  <c r="F591" i="1"/>
  <c r="AP791" i="1"/>
  <c r="F770" i="1"/>
  <c r="AP748" i="1"/>
  <c r="BB665" i="1"/>
  <c r="F725" i="1"/>
  <c r="ES598" i="1"/>
  <c r="P623" i="1"/>
  <c r="P629" i="1"/>
  <c r="DP598" i="1"/>
  <c r="F765" i="1"/>
  <c r="AO748" i="1"/>
  <c r="AO791" i="1"/>
  <c r="CY758" i="1"/>
  <c r="X758" i="1" s="1"/>
  <c r="AO827" i="1"/>
  <c r="AO882" i="1"/>
  <c r="F856" i="1"/>
  <c r="EP748" i="1"/>
  <c r="EP791" i="1"/>
  <c r="P768" i="1"/>
  <c r="AG748" i="1"/>
  <c r="T761" i="1"/>
  <c r="EI744" i="1"/>
  <c r="P801" i="1"/>
  <c r="EA827" i="1"/>
  <c r="DN852" i="1"/>
  <c r="AX827" i="1"/>
  <c r="F859" i="1"/>
  <c r="AX882" i="1"/>
  <c r="EV823" i="1"/>
  <c r="P907" i="1"/>
  <c r="EG918" i="1"/>
  <c r="EG955" i="1"/>
  <c r="P929" i="1"/>
  <c r="EP925" i="1"/>
  <c r="FY918" i="1"/>
  <c r="F948" i="1"/>
  <c r="V955" i="1"/>
  <c r="V918" i="1"/>
  <c r="CP379" i="1"/>
  <c r="O379" i="1" s="1"/>
  <c r="DF95" i="3"/>
  <c r="P679" i="1" s="1"/>
  <c r="DG95" i="3"/>
  <c r="Q679" i="1" s="1"/>
  <c r="DH95" i="3"/>
  <c r="R679" i="1" s="1"/>
  <c r="DI95" i="3"/>
  <c r="DF89" i="3"/>
  <c r="P676" i="1" s="1"/>
  <c r="DG89" i="3"/>
  <c r="Q676" i="1" s="1"/>
  <c r="DH89" i="3"/>
  <c r="R676" i="1" s="1"/>
  <c r="DI89" i="3"/>
  <c r="DG138" i="3"/>
  <c r="Q837" i="1" s="1"/>
  <c r="DH138" i="3"/>
  <c r="R837" i="1" s="1"/>
  <c r="DI138" i="3"/>
  <c r="DJ138" i="3" s="1"/>
  <c r="DF138" i="3"/>
  <c r="P837" i="1" s="1"/>
  <c r="DJ140" i="3"/>
  <c r="S838" i="1"/>
  <c r="DJ155" i="3"/>
  <c r="S846" i="1"/>
  <c r="DJ143" i="3"/>
  <c r="S840" i="1"/>
  <c r="CP840" i="1" s="1"/>
  <c r="O840" i="1" s="1"/>
  <c r="F357" i="1"/>
  <c r="Y226" i="1"/>
  <c r="P357" i="1"/>
  <c r="DQ226" i="1"/>
  <c r="U22" i="1"/>
  <c r="F216" i="1"/>
  <c r="P334" i="1"/>
  <c r="EG226" i="1"/>
  <c r="AQ366" i="1"/>
  <c r="F403" i="1"/>
  <c r="AQ523" i="1"/>
  <c r="EM366" i="1"/>
  <c r="P412" i="1"/>
  <c r="EM523" i="1"/>
  <c r="ET425" i="1"/>
  <c r="P443" i="1"/>
  <c r="AS425" i="1"/>
  <c r="F447" i="1"/>
  <c r="GM372" i="1"/>
  <c r="GN372" i="1" s="1"/>
  <c r="GA366" i="1"/>
  <c r="ER393" i="1"/>
  <c r="DL425" i="1"/>
  <c r="P451" i="1"/>
  <c r="EI425" i="1"/>
  <c r="P440" i="1"/>
  <c r="FY425" i="1"/>
  <c r="EP430" i="1"/>
  <c r="EP523" i="1" s="1"/>
  <c r="EV462" i="1"/>
  <c r="P518" i="1"/>
  <c r="AD462" i="1"/>
  <c r="Q493" i="1"/>
  <c r="AX493" i="1"/>
  <c r="CG462" i="1"/>
  <c r="GM465" i="1"/>
  <c r="DT493" i="1"/>
  <c r="T493" i="1"/>
  <c r="AG462" i="1"/>
  <c r="DQ493" i="1"/>
  <c r="ED462" i="1"/>
  <c r="CY564" i="1"/>
  <c r="X564" i="1" s="1"/>
  <c r="CZ564" i="1"/>
  <c r="Y564" i="1" s="1"/>
  <c r="P621" i="1"/>
  <c r="EL598" i="1"/>
  <c r="W566" i="1"/>
  <c r="AJ559" i="1"/>
  <c r="DM598" i="1"/>
  <c r="P625" i="1"/>
  <c r="P576" i="1"/>
  <c r="EI559" i="1"/>
  <c r="EI633" i="1"/>
  <c r="EM598" i="1"/>
  <c r="P622" i="1"/>
  <c r="AT559" i="1"/>
  <c r="F584" i="1"/>
  <c r="AT633" i="1"/>
  <c r="EH791" i="1"/>
  <c r="EH748" i="1"/>
  <c r="P770" i="1"/>
  <c r="AZ748" i="1"/>
  <c r="F772" i="1"/>
  <c r="AZ791" i="1"/>
  <c r="BC827" i="1"/>
  <c r="F868" i="1"/>
  <c r="BC882" i="1"/>
  <c r="CZ758" i="1"/>
  <c r="Y758" i="1" s="1"/>
  <c r="FW598" i="1"/>
  <c r="EN603" i="1"/>
  <c r="CG669" i="1"/>
  <c r="AX682" i="1"/>
  <c r="EB748" i="1"/>
  <c r="DO761" i="1"/>
  <c r="W598" i="1"/>
  <c r="F627" i="1"/>
  <c r="EH665" i="1"/>
  <c r="P721" i="1"/>
  <c r="V18" i="2" s="1"/>
  <c r="CG748" i="1"/>
  <c r="AX761" i="1"/>
  <c r="EL882" i="1"/>
  <c r="EL827" i="1"/>
  <c r="P870" i="1"/>
  <c r="AP827" i="1"/>
  <c r="F861" i="1"/>
  <c r="AP882" i="1"/>
  <c r="ET882" i="1"/>
  <c r="ET827" i="1"/>
  <c r="P865" i="1"/>
  <c r="DL748" i="1"/>
  <c r="P782" i="1"/>
  <c r="DL791" i="1"/>
  <c r="DY827" i="1"/>
  <c r="DL852" i="1"/>
  <c r="CJ918" i="1"/>
  <c r="BA925" i="1"/>
  <c r="ES918" i="1"/>
  <c r="P945" i="1"/>
  <c r="ES955" i="1"/>
  <c r="W955" i="1"/>
  <c r="F949" i="1"/>
  <c r="W918" i="1"/>
  <c r="R562" i="1"/>
  <c r="DW566" i="1" s="1"/>
  <c r="DG44" i="3"/>
  <c r="DI44" i="3"/>
  <c r="S382" i="1" s="1"/>
  <c r="DF44" i="3"/>
  <c r="DH44" i="3"/>
  <c r="R382" i="1" s="1"/>
  <c r="R369" i="1"/>
  <c r="DW393" i="1" s="1"/>
  <c r="R378" i="1"/>
  <c r="DG45" i="3"/>
  <c r="DI45" i="3"/>
  <c r="DF45" i="3"/>
  <c r="P382" i="1" s="1"/>
  <c r="DH45" i="3"/>
  <c r="DZ761" i="1"/>
  <c r="P383" i="1"/>
  <c r="CP383" i="1" s="1"/>
  <c r="O383" i="1" s="1"/>
  <c r="DJ115" i="3"/>
  <c r="S757" i="1"/>
  <c r="CP757" i="1" s="1"/>
  <c r="O757" i="1" s="1"/>
  <c r="DF126" i="3"/>
  <c r="P831" i="1" s="1"/>
  <c r="DG126" i="3"/>
  <c r="Q831" i="1" s="1"/>
  <c r="DH126" i="3"/>
  <c r="R831" i="1" s="1"/>
  <c r="DI126" i="3"/>
  <c r="DJ69" i="3"/>
  <c r="S561" i="1"/>
  <c r="AH748" i="1"/>
  <c r="U761" i="1"/>
  <c r="DJ119" i="3"/>
  <c r="S759" i="1"/>
  <c r="DH164" i="3"/>
  <c r="R849" i="1" s="1"/>
  <c r="DF164" i="3"/>
  <c r="P849" i="1" s="1"/>
  <c r="DG164" i="3"/>
  <c r="Q849" i="1" s="1"/>
  <c r="DI164" i="3"/>
  <c r="P922" i="1"/>
  <c r="DJ145" i="3"/>
  <c r="S841" i="1"/>
  <c r="CP841" i="1" s="1"/>
  <c r="O841" i="1" s="1"/>
  <c r="U925" i="1"/>
  <c r="AH918" i="1"/>
  <c r="P842" i="1"/>
  <c r="P848" i="1"/>
  <c r="CP848" i="1" s="1"/>
  <c r="O848" i="1" s="1"/>
  <c r="P353" i="1"/>
  <c r="DN226" i="1"/>
  <c r="EN226" i="1"/>
  <c r="P335" i="1"/>
  <c r="AR22" i="1"/>
  <c r="F222" i="1"/>
  <c r="P336" i="1"/>
  <c r="EO226" i="1"/>
  <c r="GM371" i="1"/>
  <c r="GN371" i="1" s="1"/>
  <c r="EU366" i="1"/>
  <c r="P409" i="1"/>
  <c r="EU523" i="1"/>
  <c r="AG366" i="1"/>
  <c r="T393" i="1"/>
  <c r="DQ425" i="1"/>
  <c r="P457" i="1"/>
  <c r="EI462" i="1"/>
  <c r="P503" i="1"/>
  <c r="DI425" i="1"/>
  <c r="P442" i="1"/>
  <c r="GM388" i="1"/>
  <c r="GN388" i="1" s="1"/>
  <c r="F516" i="1"/>
  <c r="V462" i="1"/>
  <c r="DX462" i="1"/>
  <c r="DK493" i="1"/>
  <c r="AL462" i="1"/>
  <c r="Y493" i="1"/>
  <c r="P616" i="1"/>
  <c r="ET598" i="1"/>
  <c r="ET633" i="1"/>
  <c r="U555" i="1"/>
  <c r="F655" i="1"/>
  <c r="EG598" i="1"/>
  <c r="P607" i="1"/>
  <c r="EI598" i="1"/>
  <c r="P613" i="1"/>
  <c r="BA682" i="1"/>
  <c r="CJ669" i="1"/>
  <c r="AO555" i="1"/>
  <c r="F637" i="1"/>
  <c r="F784" i="1"/>
  <c r="V791" i="1"/>
  <c r="V748" i="1"/>
  <c r="EG827" i="1"/>
  <c r="P856" i="1"/>
  <c r="EG882" i="1"/>
  <c r="AS748" i="1"/>
  <c r="F778" i="1"/>
  <c r="AS791" i="1"/>
  <c r="EV748" i="1"/>
  <c r="P786" i="1"/>
  <c r="EV791" i="1"/>
  <c r="X598" i="1"/>
  <c r="F629" i="1"/>
  <c r="AZ852" i="1"/>
  <c r="CI827" i="1"/>
  <c r="FR827" i="1"/>
  <c r="EI852" i="1"/>
  <c r="FY852" i="1"/>
  <c r="GA852" i="1"/>
  <c r="EH914" i="1"/>
  <c r="P964" i="1"/>
  <c r="V21" i="2" s="1"/>
  <c r="DL918" i="1"/>
  <c r="P946" i="1"/>
  <c r="DL955" i="1"/>
  <c r="EK918" i="1"/>
  <c r="EK955" i="1"/>
  <c r="P942" i="1"/>
  <c r="H80" i="20" l="1"/>
  <c r="M189" i="19"/>
  <c r="M166" i="19"/>
  <c r="M216" i="17"/>
  <c r="M193" i="17"/>
  <c r="M271" i="18"/>
  <c r="M248" i="18"/>
  <c r="M217" i="16"/>
  <c r="M194" i="16"/>
  <c r="L228" i="10"/>
  <c r="L205" i="10"/>
  <c r="L186" i="9"/>
  <c r="L180" i="9"/>
  <c r="L240" i="11"/>
  <c r="L234" i="11"/>
  <c r="L201" i="12"/>
  <c r="L178" i="12"/>
  <c r="U682" i="1"/>
  <c r="CP756" i="1"/>
  <c r="O756" i="1" s="1"/>
  <c r="F722" i="1"/>
  <c r="AQ665" i="1"/>
  <c r="GM376" i="1"/>
  <c r="GN376" i="1" s="1"/>
  <c r="AT882" i="1"/>
  <c r="F870" i="1"/>
  <c r="AT827" i="1"/>
  <c r="CP846" i="1"/>
  <c r="O846" i="1" s="1"/>
  <c r="AE761" i="1"/>
  <c r="R761" i="1" s="1"/>
  <c r="V393" i="1"/>
  <c r="V523" i="1" s="1"/>
  <c r="AE393" i="1"/>
  <c r="R393" i="1" s="1"/>
  <c r="DZ669" i="1"/>
  <c r="DW682" i="1"/>
  <c r="DW669" i="1" s="1"/>
  <c r="GM678" i="1"/>
  <c r="GP678" i="1" s="1"/>
  <c r="DN744" i="1"/>
  <c r="P814" i="1"/>
  <c r="ER748" i="1"/>
  <c r="P772" i="1"/>
  <c r="ER791" i="1"/>
  <c r="GM758" i="1"/>
  <c r="GP758" i="1" s="1"/>
  <c r="V827" i="1"/>
  <c r="F875" i="1"/>
  <c r="V882" i="1"/>
  <c r="CP386" i="1"/>
  <c r="O386" i="1" s="1"/>
  <c r="DV366" i="1"/>
  <c r="DI393" i="1"/>
  <c r="AE366" i="1"/>
  <c r="DJ682" i="1"/>
  <c r="AC761" i="1"/>
  <c r="AE748" i="1"/>
  <c r="EV18" i="1"/>
  <c r="P1010" i="1"/>
  <c r="CY382" i="1"/>
  <c r="X382" i="1" s="1"/>
  <c r="CZ382" i="1"/>
  <c r="Y382" i="1" s="1"/>
  <c r="DU566" i="1"/>
  <c r="EP362" i="1"/>
  <c r="P530" i="1"/>
  <c r="CZ562" i="1"/>
  <c r="Y562" i="1" s="1"/>
  <c r="ED566" i="1" s="1"/>
  <c r="CY562" i="1"/>
  <c r="X562" i="1" s="1"/>
  <c r="EC566" i="1" s="1"/>
  <c r="DX566" i="1"/>
  <c r="DU852" i="1"/>
  <c r="EG18" i="1"/>
  <c r="P989" i="1"/>
  <c r="BA669" i="1"/>
  <c r="BA712" i="1"/>
  <c r="F702" i="1"/>
  <c r="EV744" i="1"/>
  <c r="P816" i="1"/>
  <c r="AZ827" i="1"/>
  <c r="F863" i="1"/>
  <c r="AZ882" i="1"/>
  <c r="EG823" i="1"/>
  <c r="P886" i="1"/>
  <c r="ET555" i="1"/>
  <c r="P646" i="1"/>
  <c r="T366" i="1"/>
  <c r="F414" i="1"/>
  <c r="T523" i="1"/>
  <c r="CP922" i="1"/>
  <c r="O922" i="1" s="1"/>
  <c r="DJ45" i="3"/>
  <c r="P895" i="1"/>
  <c r="ET823" i="1"/>
  <c r="F590" i="1"/>
  <c r="W633" i="1"/>
  <c r="W559" i="1"/>
  <c r="T462" i="1"/>
  <c r="F514" i="1"/>
  <c r="EG914" i="1"/>
  <c r="P959" i="1"/>
  <c r="EP559" i="1"/>
  <c r="P573" i="1"/>
  <c r="EP633" i="1"/>
  <c r="P505" i="1"/>
  <c r="DI462" i="1"/>
  <c r="CA598" i="1"/>
  <c r="AR603" i="1"/>
  <c r="DM462" i="1"/>
  <c r="P515" i="1"/>
  <c r="EN425" i="1"/>
  <c r="P435" i="1"/>
  <c r="GA425" i="1"/>
  <c r="ER430" i="1"/>
  <c r="CY386" i="1"/>
  <c r="X386" i="1" s="1"/>
  <c r="GM386" i="1" s="1"/>
  <c r="GN386" i="1" s="1"/>
  <c r="CZ386" i="1"/>
  <c r="Y386" i="1" s="1"/>
  <c r="AZ669" i="1"/>
  <c r="AZ712" i="1"/>
  <c r="F693" i="1"/>
  <c r="AY493" i="1"/>
  <c r="CH462" i="1"/>
  <c r="R920" i="1"/>
  <c r="AE925" i="1" s="1"/>
  <c r="DV852" i="1"/>
  <c r="P906" i="1"/>
  <c r="DO823" i="1"/>
  <c r="CA425" i="1"/>
  <c r="AR430" i="1"/>
  <c r="F973" i="1"/>
  <c r="F21" i="2" s="1"/>
  <c r="AT914" i="1"/>
  <c r="GM564" i="1"/>
  <c r="GN564" i="1" s="1"/>
  <c r="F504" i="1"/>
  <c r="AZ462" i="1"/>
  <c r="AO914" i="1"/>
  <c r="F959" i="1"/>
  <c r="EU744" i="1"/>
  <c r="P807" i="1"/>
  <c r="F614" i="1"/>
  <c r="AZ598" i="1"/>
  <c r="EM555" i="1"/>
  <c r="P652" i="1"/>
  <c r="BA366" i="1"/>
  <c r="F413" i="1"/>
  <c r="BA523" i="1"/>
  <c r="U366" i="1"/>
  <c r="F415" i="1"/>
  <c r="U523" i="1"/>
  <c r="DJ164" i="3"/>
  <c r="S849" i="1"/>
  <c r="AF566" i="1"/>
  <c r="CZ561" i="1"/>
  <c r="Y561" i="1" s="1"/>
  <c r="AL566" i="1" s="1"/>
  <c r="CY561" i="1"/>
  <c r="X561" i="1" s="1"/>
  <c r="AK566" i="1" s="1"/>
  <c r="DL827" i="1"/>
  <c r="DL882" i="1"/>
  <c r="P873" i="1"/>
  <c r="AP823" i="1"/>
  <c r="F891" i="1"/>
  <c r="G20" i="2" s="1"/>
  <c r="P608" i="1"/>
  <c r="EN598" i="1"/>
  <c r="DG493" i="1"/>
  <c r="DT462" i="1"/>
  <c r="EP425" i="1"/>
  <c r="P437" i="1"/>
  <c r="AQ362" i="1"/>
  <c r="F533" i="1"/>
  <c r="CY846" i="1"/>
  <c r="X846" i="1" s="1"/>
  <c r="CZ846" i="1"/>
  <c r="Y846" i="1" s="1"/>
  <c r="DJ89" i="3"/>
  <c r="S676" i="1"/>
  <c r="AO823" i="1"/>
  <c r="F886" i="1"/>
  <c r="BD555" i="1"/>
  <c r="F658" i="1"/>
  <c r="ES462" i="1"/>
  <c r="P513" i="1"/>
  <c r="FZ925" i="1"/>
  <c r="DH925" i="1"/>
  <c r="FW925" i="1"/>
  <c r="DU918" i="1"/>
  <c r="FX925" i="1"/>
  <c r="DJ87" i="3"/>
  <c r="S675" i="1"/>
  <c r="O603" i="1"/>
  <c r="AB598" i="1"/>
  <c r="FZ425" i="1"/>
  <c r="EQ430" i="1"/>
  <c r="DJ141" i="3"/>
  <c r="S839" i="1"/>
  <c r="CY753" i="1"/>
  <c r="X753" i="1" s="1"/>
  <c r="CZ753" i="1"/>
  <c r="Y753" i="1" s="1"/>
  <c r="EO603" i="1"/>
  <c r="FX598" i="1"/>
  <c r="AO665" i="1"/>
  <c r="F716" i="1"/>
  <c r="AW493" i="1"/>
  <c r="CF462" i="1"/>
  <c r="P507" i="1"/>
  <c r="DJ462" i="1"/>
  <c r="Q920" i="1"/>
  <c r="AD925" i="1" s="1"/>
  <c r="AC682" i="1"/>
  <c r="BB362" i="1"/>
  <c r="F536" i="1"/>
  <c r="BB985" i="1"/>
  <c r="DV682" i="1"/>
  <c r="CP672" i="1"/>
  <c r="O672" i="1" s="1"/>
  <c r="AZ918" i="1"/>
  <c r="AZ955" i="1"/>
  <c r="F936" i="1"/>
  <c r="W669" i="1"/>
  <c r="W712" i="1"/>
  <c r="F706" i="1"/>
  <c r="V665" i="1"/>
  <c r="F735" i="1"/>
  <c r="BD362" i="1"/>
  <c r="F548" i="1"/>
  <c r="BD985" i="1"/>
  <c r="P716" i="1"/>
  <c r="EG665" i="1"/>
  <c r="Q378" i="1"/>
  <c r="CP378" i="1" s="1"/>
  <c r="O378" i="1" s="1"/>
  <c r="T559" i="1"/>
  <c r="F587" i="1"/>
  <c r="T633" i="1"/>
  <c r="DW366" i="1"/>
  <c r="DJ393" i="1"/>
  <c r="EI555" i="1"/>
  <c r="P643" i="1"/>
  <c r="GN465" i="1"/>
  <c r="FT493" i="1" s="1"/>
  <c r="FS493" i="1"/>
  <c r="CH598" i="1"/>
  <c r="AY603" i="1"/>
  <c r="EV555" i="1"/>
  <c r="P658" i="1"/>
  <c r="CZ369" i="1"/>
  <c r="Y369" i="1" s="1"/>
  <c r="CY369" i="1"/>
  <c r="X369" i="1" s="1"/>
  <c r="DX393" i="1"/>
  <c r="CP368" i="1"/>
  <c r="O368" i="1" s="1"/>
  <c r="AC393" i="1"/>
  <c r="BC914" i="1"/>
  <c r="F971" i="1"/>
  <c r="BA827" i="1"/>
  <c r="BA882" i="1"/>
  <c r="F872" i="1"/>
  <c r="P703" i="1"/>
  <c r="DL669" i="1"/>
  <c r="DL712" i="1"/>
  <c r="EG744" i="1"/>
  <c r="P795" i="1"/>
  <c r="P519" i="1"/>
  <c r="DP462" i="1"/>
  <c r="FS425" i="1"/>
  <c r="EJ430" i="1"/>
  <c r="FX425" i="1"/>
  <c r="EO430" i="1"/>
  <c r="CY844" i="1"/>
  <c r="X844" i="1" s="1"/>
  <c r="CZ844" i="1"/>
  <c r="Y844" i="1" s="1"/>
  <c r="DI925" i="1"/>
  <c r="DV918" i="1"/>
  <c r="AD559" i="1"/>
  <c r="Q566" i="1"/>
  <c r="DU393" i="1"/>
  <c r="CP369" i="1"/>
  <c r="O369" i="1" s="1"/>
  <c r="ET914" i="1"/>
  <c r="P968" i="1"/>
  <c r="EH823" i="1"/>
  <c r="P891" i="1"/>
  <c r="V20" i="2" s="1"/>
  <c r="CE462" i="1"/>
  <c r="AV493" i="1"/>
  <c r="DJ167" i="3"/>
  <c r="S920" i="1"/>
  <c r="DJ157" i="3"/>
  <c r="S847" i="1"/>
  <c r="AE682" i="1"/>
  <c r="CY674" i="1"/>
  <c r="X674" i="1" s="1"/>
  <c r="CZ674" i="1"/>
  <c r="Y674" i="1" s="1"/>
  <c r="W748" i="1"/>
  <c r="W791" i="1"/>
  <c r="F785" i="1"/>
  <c r="FZ598" i="1"/>
  <c r="EQ603" i="1"/>
  <c r="DJ925" i="1"/>
  <c r="DW918" i="1"/>
  <c r="CY830" i="1"/>
  <c r="X830" i="1" s="1"/>
  <c r="CZ830" i="1"/>
  <c r="Y830" i="1" s="1"/>
  <c r="CZ378" i="1"/>
  <c r="Y378" i="1" s="1"/>
  <c r="CY378" i="1"/>
  <c r="X378" i="1" s="1"/>
  <c r="P654" i="1"/>
  <c r="DL555" i="1"/>
  <c r="DN665" i="1"/>
  <c r="P735" i="1"/>
  <c r="EP598" i="1"/>
  <c r="P610" i="1"/>
  <c r="AX598" i="1"/>
  <c r="F610" i="1"/>
  <c r="ES366" i="1"/>
  <c r="P413" i="1"/>
  <c r="ES523" i="1"/>
  <c r="DN366" i="1"/>
  <c r="P416" i="1"/>
  <c r="DN523" i="1"/>
  <c r="CP561" i="1"/>
  <c r="O561" i="1" s="1"/>
  <c r="AC566" i="1"/>
  <c r="DJ98" i="3"/>
  <c r="S680" i="1"/>
  <c r="CP680" i="1" s="1"/>
  <c r="O680" i="1" s="1"/>
  <c r="S752" i="1"/>
  <c r="DJ103" i="3"/>
  <c r="S751" i="1"/>
  <c r="CP751" i="1" s="1"/>
  <c r="O751" i="1" s="1"/>
  <c r="CP753" i="1"/>
  <c r="O753" i="1" s="1"/>
  <c r="GM753" i="1" s="1"/>
  <c r="GP753" i="1" s="1"/>
  <c r="P590" i="1"/>
  <c r="DO559" i="1"/>
  <c r="DO633" i="1"/>
  <c r="EU362" i="1"/>
  <c r="P539" i="1"/>
  <c r="EU985" i="1"/>
  <c r="DM761" i="1"/>
  <c r="DZ748" i="1"/>
  <c r="W914" i="1"/>
  <c r="F979" i="1"/>
  <c r="DL744" i="1"/>
  <c r="P812" i="1"/>
  <c r="CY838" i="1"/>
  <c r="X838" i="1" s="1"/>
  <c r="CZ838" i="1"/>
  <c r="Y838" i="1" s="1"/>
  <c r="F978" i="1"/>
  <c r="V914" i="1"/>
  <c r="T748" i="1"/>
  <c r="F782" i="1"/>
  <c r="T791" i="1"/>
  <c r="AW603" i="1"/>
  <c r="CF598" i="1"/>
  <c r="DL366" i="1"/>
  <c r="P414" i="1"/>
  <c r="DL523" i="1"/>
  <c r="GM750" i="1"/>
  <c r="FX462" i="1"/>
  <c r="EO493" i="1"/>
  <c r="DG430" i="1"/>
  <c r="DT425" i="1"/>
  <c r="EH425" i="1"/>
  <c r="P439" i="1"/>
  <c r="CP838" i="1"/>
  <c r="O838" i="1" s="1"/>
  <c r="GM838" i="1" s="1"/>
  <c r="GP838" i="1" s="1"/>
  <c r="CY834" i="1"/>
  <c r="X834" i="1" s="1"/>
  <c r="CZ834" i="1"/>
  <c r="Y834" i="1" s="1"/>
  <c r="P588" i="1"/>
  <c r="DM633" i="1"/>
  <c r="DM559" i="1"/>
  <c r="X462" i="1"/>
  <c r="F519" i="1"/>
  <c r="AU362" i="1"/>
  <c r="F542" i="1"/>
  <c r="AC925" i="1"/>
  <c r="AH827" i="1"/>
  <c r="U852" i="1"/>
  <c r="AD682" i="1"/>
  <c r="F968" i="1"/>
  <c r="BB914" i="1"/>
  <c r="P899" i="1"/>
  <c r="T20" i="2" s="1"/>
  <c r="EK823" i="1"/>
  <c r="F586" i="1"/>
  <c r="BA559" i="1"/>
  <c r="BA633" i="1"/>
  <c r="EV665" i="1"/>
  <c r="P737" i="1"/>
  <c r="DO462" i="1"/>
  <c r="P517" i="1"/>
  <c r="EI362" i="1"/>
  <c r="P533" i="1"/>
  <c r="DJ134" i="3"/>
  <c r="S835" i="1"/>
  <c r="CP835" i="1" s="1"/>
  <c r="O835" i="1" s="1"/>
  <c r="CY672" i="1"/>
  <c r="X672" i="1" s="1"/>
  <c r="CZ672" i="1"/>
  <c r="Y672" i="1" s="1"/>
  <c r="T918" i="1"/>
  <c r="F946" i="1"/>
  <c r="T955" i="1"/>
  <c r="AP914" i="1"/>
  <c r="F964" i="1"/>
  <c r="G21" i="2" s="1"/>
  <c r="DT598" i="1"/>
  <c r="DG603" i="1"/>
  <c r="CE425" i="1"/>
  <c r="AV430" i="1"/>
  <c r="CY922" i="1"/>
  <c r="X922" i="1" s="1"/>
  <c r="CZ922" i="1"/>
  <c r="Y922" i="1" s="1"/>
  <c r="DW761" i="1"/>
  <c r="EK914" i="1"/>
  <c r="P972" i="1"/>
  <c r="T21" i="2" s="1"/>
  <c r="DJ126" i="3"/>
  <c r="S831" i="1"/>
  <c r="CP831" i="1" s="1"/>
  <c r="O831" i="1" s="1"/>
  <c r="EI827" i="1"/>
  <c r="P862" i="1"/>
  <c r="EI882" i="1"/>
  <c r="EI985" i="1" s="1"/>
  <c r="V744" i="1"/>
  <c r="F814" i="1"/>
  <c r="P975" i="1"/>
  <c r="ES914" i="1"/>
  <c r="BC823" i="1"/>
  <c r="F898" i="1"/>
  <c r="EH744" i="1"/>
  <c r="P800" i="1"/>
  <c r="V19" i="2" s="1"/>
  <c r="F500" i="1"/>
  <c r="AX462" i="1"/>
  <c r="CP676" i="1"/>
  <c r="O676" i="1" s="1"/>
  <c r="AX823" i="1"/>
  <c r="F889" i="1"/>
  <c r="AO744" i="1"/>
  <c r="F795" i="1"/>
  <c r="BD744" i="1"/>
  <c r="F816" i="1"/>
  <c r="P598" i="1"/>
  <c r="F606" i="1"/>
  <c r="W462" i="1"/>
  <c r="F517" i="1"/>
  <c r="CY368" i="1"/>
  <c r="X368" i="1" s="1"/>
  <c r="CZ368" i="1"/>
  <c r="Y368" i="1" s="1"/>
  <c r="AF393" i="1"/>
  <c r="P732" i="1"/>
  <c r="ES665" i="1"/>
  <c r="CG559" i="1"/>
  <c r="AX566" i="1"/>
  <c r="CY921" i="1"/>
  <c r="X921" i="1" s="1"/>
  <c r="CZ921" i="1"/>
  <c r="Y921" i="1" s="1"/>
  <c r="F811" i="1"/>
  <c r="BA744" i="1"/>
  <c r="ER665" i="1"/>
  <c r="P723" i="1"/>
  <c r="DL462" i="1"/>
  <c r="P514" i="1"/>
  <c r="CI425" i="1"/>
  <c r="AZ430" i="1"/>
  <c r="CY379" i="1"/>
  <c r="X379" i="1" s="1"/>
  <c r="CZ379" i="1"/>
  <c r="Y379" i="1" s="1"/>
  <c r="DJ80" i="3"/>
  <c r="S671" i="1"/>
  <c r="CP671" i="1" s="1"/>
  <c r="O671" i="1" s="1"/>
  <c r="EL914" i="1"/>
  <c r="P973" i="1"/>
  <c r="U21" i="2" s="1"/>
  <c r="CI559" i="1"/>
  <c r="AZ566" i="1"/>
  <c r="ET362" i="1"/>
  <c r="P536" i="1"/>
  <c r="ET985" i="1"/>
  <c r="DJ173" i="3"/>
  <c r="S923" i="1"/>
  <c r="CP923" i="1" s="1"/>
  <c r="O923" i="1" s="1"/>
  <c r="DJ111" i="3"/>
  <c r="S755" i="1"/>
  <c r="CP755" i="1" s="1"/>
  <c r="O755" i="1" s="1"/>
  <c r="DJ77" i="3"/>
  <c r="BD823" i="1"/>
  <c r="F907" i="1"/>
  <c r="FS598" i="1"/>
  <c r="EJ603" i="1"/>
  <c r="CZ845" i="1"/>
  <c r="Y845" i="1" s="1"/>
  <c r="CY845" i="1"/>
  <c r="X845" i="1" s="1"/>
  <c r="AS914" i="1"/>
  <c r="F972" i="1"/>
  <c r="E21" i="2" s="1"/>
  <c r="EU914" i="1"/>
  <c r="P971" i="1"/>
  <c r="F869" i="1"/>
  <c r="AS827" i="1"/>
  <c r="AS882" i="1"/>
  <c r="GA598" i="1"/>
  <c r="ER603" i="1"/>
  <c r="R829" i="1"/>
  <c r="AE852" i="1" s="1"/>
  <c r="CZ383" i="1"/>
  <c r="Y383" i="1" s="1"/>
  <c r="CY383" i="1"/>
  <c r="X383" i="1" s="1"/>
  <c r="GM383" i="1" s="1"/>
  <c r="GO383" i="1" s="1"/>
  <c r="DV761" i="1"/>
  <c r="DO366" i="1"/>
  <c r="P417" i="1"/>
  <c r="DO523" i="1"/>
  <c r="GA827" i="1"/>
  <c r="ER852" i="1"/>
  <c r="DL914" i="1"/>
  <c r="P976" i="1"/>
  <c r="U955" i="1"/>
  <c r="U918" i="1"/>
  <c r="F947" i="1"/>
  <c r="CY759" i="1"/>
  <c r="X759" i="1" s="1"/>
  <c r="CZ759" i="1"/>
  <c r="Y759" i="1" s="1"/>
  <c r="DO748" i="1"/>
  <c r="P785" i="1"/>
  <c r="DO791" i="1"/>
  <c r="F651" i="1"/>
  <c r="F17" i="2" s="1"/>
  <c r="AT555" i="1"/>
  <c r="Q462" i="1"/>
  <c r="F505" i="1"/>
  <c r="DJ95" i="3"/>
  <c r="S679" i="1"/>
  <c r="CE598" i="1"/>
  <c r="AV603" i="1"/>
  <c r="S462" i="1"/>
  <c r="F508" i="1"/>
  <c r="EG362" i="1"/>
  <c r="P527" i="1"/>
  <c r="DJ149" i="3"/>
  <c r="S843" i="1"/>
  <c r="CP843" i="1" s="1"/>
  <c r="O843" i="1" s="1"/>
  <c r="DJ76" i="3"/>
  <c r="Q562" i="1"/>
  <c r="DV566" i="1" s="1"/>
  <c r="F733" i="1"/>
  <c r="T665" i="1"/>
  <c r="EL665" i="1"/>
  <c r="P730" i="1"/>
  <c r="U18" i="2" s="1"/>
  <c r="AB462" i="1"/>
  <c r="O493" i="1"/>
  <c r="FW462" i="1"/>
  <c r="EN493" i="1"/>
  <c r="BC362" i="1"/>
  <c r="F539" i="1"/>
  <c r="BC985" i="1"/>
  <c r="BC665" i="1"/>
  <c r="F728" i="1"/>
  <c r="R462" i="1"/>
  <c r="F507" i="1"/>
  <c r="AP425" i="1"/>
  <c r="F439" i="1"/>
  <c r="S837" i="1"/>
  <c r="CP837" i="1" s="1"/>
  <c r="O837" i="1" s="1"/>
  <c r="ES748" i="1"/>
  <c r="ES791" i="1"/>
  <c r="P781" i="1"/>
  <c r="AQ559" i="1"/>
  <c r="F576" i="1"/>
  <c r="AQ633" i="1"/>
  <c r="CY848" i="1"/>
  <c r="X848" i="1" s="1"/>
  <c r="CZ848" i="1"/>
  <c r="Y848" i="1" s="1"/>
  <c r="CP674" i="1"/>
  <c r="O674" i="1" s="1"/>
  <c r="DU682" i="1"/>
  <c r="DM827" i="1"/>
  <c r="DM882" i="1"/>
  <c r="P874" i="1"/>
  <c r="P949" i="1"/>
  <c r="DO955" i="1"/>
  <c r="DO918" i="1"/>
  <c r="AT744" i="1"/>
  <c r="F809" i="1"/>
  <c r="F19" i="2" s="1"/>
  <c r="P425" i="1"/>
  <c r="F433" i="1"/>
  <c r="EL744" i="1"/>
  <c r="P809" i="1"/>
  <c r="U19" i="2" s="1"/>
  <c r="F737" i="1"/>
  <c r="BD665" i="1"/>
  <c r="EH598" i="1"/>
  <c r="P612" i="1"/>
  <c r="EH633" i="1"/>
  <c r="AU559" i="1"/>
  <c r="F585" i="1"/>
  <c r="AU633" i="1"/>
  <c r="Q829" i="1"/>
  <c r="AD852" i="1" s="1"/>
  <c r="CY375" i="1"/>
  <c r="X375" i="1" s="1"/>
  <c r="CZ375" i="1"/>
  <c r="Y375" i="1" s="1"/>
  <c r="DU761" i="1"/>
  <c r="FY827" i="1"/>
  <c r="EP852" i="1"/>
  <c r="Y462" i="1"/>
  <c r="F520" i="1"/>
  <c r="F808" i="1"/>
  <c r="E19" i="2" s="1"/>
  <c r="AS744" i="1"/>
  <c r="CZ841" i="1"/>
  <c r="Y841" i="1" s="1"/>
  <c r="CY841" i="1"/>
  <c r="X841" i="1" s="1"/>
  <c r="DJ44" i="3"/>
  <c r="Q382" i="1"/>
  <c r="P900" i="1"/>
  <c r="U20" i="2" s="1"/>
  <c r="EL823" i="1"/>
  <c r="P520" i="1"/>
  <c r="DQ462" i="1"/>
  <c r="EM362" i="1"/>
  <c r="P542" i="1"/>
  <c r="EP918" i="1"/>
  <c r="EP955" i="1"/>
  <c r="P932" i="1"/>
  <c r="EP744" i="1"/>
  <c r="P798" i="1"/>
  <c r="DJ148" i="3"/>
  <c r="S842" i="1"/>
  <c r="DJ165" i="3"/>
  <c r="S850" i="1"/>
  <c r="P898" i="1"/>
  <c r="EU823" i="1"/>
  <c r="DN462" i="1"/>
  <c r="P516" i="1"/>
  <c r="CA493" i="1"/>
  <c r="GN464" i="1"/>
  <c r="CB493" i="1" s="1"/>
  <c r="P496" i="1"/>
  <c r="DH462" i="1"/>
  <c r="DM366" i="1"/>
  <c r="P415" i="1"/>
  <c r="DM523" i="1"/>
  <c r="AP362" i="1"/>
  <c r="F532" i="1"/>
  <c r="G16" i="2" s="1"/>
  <c r="AP985" i="1"/>
  <c r="DJ135" i="3"/>
  <c r="S836" i="1"/>
  <c r="DX852" i="1" s="1"/>
  <c r="CY374" i="1"/>
  <c r="X374" i="1" s="1"/>
  <c r="CZ374" i="1"/>
  <c r="Y374" i="1" s="1"/>
  <c r="P936" i="1"/>
  <c r="ER918" i="1"/>
  <c r="ER955" i="1"/>
  <c r="W823" i="1"/>
  <c r="F906" i="1"/>
  <c r="P462" i="1"/>
  <c r="F496" i="1"/>
  <c r="EV362" i="1"/>
  <c r="P548" i="1"/>
  <c r="P947" i="1"/>
  <c r="DM955" i="1"/>
  <c r="DM918" i="1"/>
  <c r="CY756" i="1"/>
  <c r="X756" i="1" s="1"/>
  <c r="CZ756" i="1"/>
  <c r="Y756" i="1" s="1"/>
  <c r="R559" i="1"/>
  <c r="F580" i="1"/>
  <c r="R633" i="1"/>
  <c r="BB744" i="1"/>
  <c r="F804" i="1"/>
  <c r="AP555" i="1"/>
  <c r="F642" i="1"/>
  <c r="G17" i="2" s="1"/>
  <c r="EH523" i="1"/>
  <c r="CP834" i="1"/>
  <c r="O834" i="1" s="1"/>
  <c r="CP759" i="1"/>
  <c r="O759" i="1" s="1"/>
  <c r="AQ823" i="1"/>
  <c r="F892" i="1"/>
  <c r="CH425" i="1"/>
  <c r="AY430" i="1"/>
  <c r="AO362" i="1"/>
  <c r="F527" i="1"/>
  <c r="AO985" i="1"/>
  <c r="AZ366" i="1"/>
  <c r="F404" i="1"/>
  <c r="AZ523" i="1"/>
  <c r="DN914" i="1"/>
  <c r="P978" i="1"/>
  <c r="AT665" i="1"/>
  <c r="F730" i="1"/>
  <c r="F18" i="2" s="1"/>
  <c r="DJ121" i="3"/>
  <c r="S829" i="1"/>
  <c r="CY673" i="1"/>
  <c r="X673" i="1" s="1"/>
  <c r="CZ673" i="1"/>
  <c r="Y673" i="1" s="1"/>
  <c r="CP673" i="1"/>
  <c r="O673" i="1" s="1"/>
  <c r="P704" i="1"/>
  <c r="DM669" i="1"/>
  <c r="DM712" i="1"/>
  <c r="DW827" i="1"/>
  <c r="DJ852" i="1"/>
  <c r="DK462" i="1"/>
  <c r="P508" i="1"/>
  <c r="F783" i="1"/>
  <c r="U748" i="1"/>
  <c r="U791" i="1"/>
  <c r="CY757" i="1"/>
  <c r="X757" i="1" s="1"/>
  <c r="CZ757" i="1"/>
  <c r="Y757" i="1" s="1"/>
  <c r="DJ566" i="1"/>
  <c r="DW559" i="1"/>
  <c r="BA955" i="1"/>
  <c r="BA918" i="1"/>
  <c r="F945" i="1"/>
  <c r="AX791" i="1"/>
  <c r="AX748" i="1"/>
  <c r="F768" i="1"/>
  <c r="AX669" i="1"/>
  <c r="AX712" i="1"/>
  <c r="F689" i="1"/>
  <c r="AZ744" i="1"/>
  <c r="F802" i="1"/>
  <c r="ER366" i="1"/>
  <c r="P404" i="1"/>
  <c r="ER523" i="1"/>
  <c r="CY840" i="1"/>
  <c r="X840" i="1" s="1"/>
  <c r="CZ840" i="1"/>
  <c r="Y840" i="1" s="1"/>
  <c r="DN827" i="1"/>
  <c r="DN882" i="1"/>
  <c r="P875" i="1"/>
  <c r="AP744" i="1"/>
  <c r="F800" i="1"/>
  <c r="G19" i="2" s="1"/>
  <c r="EK744" i="1"/>
  <c r="P808" i="1"/>
  <c r="T19" i="2" s="1"/>
  <c r="P586" i="1"/>
  <c r="ES633" i="1"/>
  <c r="ES559" i="1"/>
  <c r="W366" i="1"/>
  <c r="F417" i="1"/>
  <c r="W523" i="1"/>
  <c r="AX366" i="1"/>
  <c r="F400" i="1"/>
  <c r="AX523" i="1"/>
  <c r="GM844" i="1"/>
  <c r="GP844" i="1" s="1"/>
  <c r="DJ91" i="3"/>
  <c r="S677" i="1"/>
  <c r="CY377" i="1"/>
  <c r="X377" i="1" s="1"/>
  <c r="CZ377" i="1"/>
  <c r="Y377" i="1" s="1"/>
  <c r="EI914" i="1"/>
  <c r="P965" i="1"/>
  <c r="F873" i="1"/>
  <c r="T827" i="1"/>
  <c r="T882" i="1"/>
  <c r="V555" i="1"/>
  <c r="F656" i="1"/>
  <c r="FZ462" i="1"/>
  <c r="EQ493" i="1"/>
  <c r="AQ985" i="1"/>
  <c r="U669" i="1"/>
  <c r="U712" i="1"/>
  <c r="F704" i="1"/>
  <c r="EV914" i="1"/>
  <c r="P980" i="1"/>
  <c r="DN559" i="1"/>
  <c r="P589" i="1"/>
  <c r="DN633" i="1"/>
  <c r="CP847" i="1"/>
  <c r="O847" i="1" s="1"/>
  <c r="V366" i="1"/>
  <c r="F416" i="1"/>
  <c r="ES827" i="1"/>
  <c r="ES882" i="1"/>
  <c r="P872" i="1"/>
  <c r="DO669" i="1"/>
  <c r="DO712" i="1"/>
  <c r="P706" i="1"/>
  <c r="EL555" i="1"/>
  <c r="P651" i="1"/>
  <c r="U17" i="2" s="1"/>
  <c r="O430" i="1"/>
  <c r="AB425" i="1"/>
  <c r="AD761" i="1"/>
  <c r="DJ3" i="3"/>
  <c r="GM375" i="1"/>
  <c r="GN375" i="1" s="1"/>
  <c r="EP669" i="1"/>
  <c r="EP712" i="1"/>
  <c r="P689" i="1"/>
  <c r="U462" i="1"/>
  <c r="F515" i="1"/>
  <c r="AW430" i="1"/>
  <c r="CF425" i="1"/>
  <c r="CY833" i="1"/>
  <c r="X833" i="1" s="1"/>
  <c r="GM833" i="1" s="1"/>
  <c r="GP833" i="1" s="1"/>
  <c r="CZ833" i="1"/>
  <c r="Y833" i="1" s="1"/>
  <c r="CP830" i="1"/>
  <c r="O830" i="1" s="1"/>
  <c r="P829" i="1"/>
  <c r="DJ63" i="3"/>
  <c r="S387" i="1"/>
  <c r="CP387" i="1" s="1"/>
  <c r="O387" i="1" s="1"/>
  <c r="CP377" i="1"/>
  <c r="O377" i="1" s="1"/>
  <c r="H82" i="20" l="1"/>
  <c r="H83" i="20" s="1"/>
  <c r="H89" i="20" s="1"/>
  <c r="H94" i="20" s="1"/>
  <c r="G83" i="20"/>
  <c r="G89" i="20" s="1"/>
  <c r="G94" i="20" s="1"/>
  <c r="L229" i="9"/>
  <c r="L206" i="9"/>
  <c r="L283" i="11"/>
  <c r="L260" i="11"/>
  <c r="AT823" i="1"/>
  <c r="F900" i="1"/>
  <c r="F20" i="2" s="1"/>
  <c r="GM377" i="1"/>
  <c r="GN377" i="1" s="1"/>
  <c r="GM845" i="1"/>
  <c r="GP845" i="1" s="1"/>
  <c r="GM674" i="1"/>
  <c r="GP674" i="1" s="1"/>
  <c r="DX682" i="1"/>
  <c r="F905" i="1"/>
  <c r="V823" i="1"/>
  <c r="GM834" i="1"/>
  <c r="GP834" i="1" s="1"/>
  <c r="GM374" i="1"/>
  <c r="GN374" i="1" s="1"/>
  <c r="AD393" i="1"/>
  <c r="Q393" i="1" s="1"/>
  <c r="ER744" i="1"/>
  <c r="P802" i="1"/>
  <c r="GM379" i="1"/>
  <c r="GO379" i="1" s="1"/>
  <c r="FU393" i="1" s="1"/>
  <c r="EL393" i="1" s="1"/>
  <c r="GM840" i="1"/>
  <c r="GP840" i="1" s="1"/>
  <c r="GM759" i="1"/>
  <c r="GP759" i="1" s="1"/>
  <c r="GM757" i="1"/>
  <c r="GP757" i="1" s="1"/>
  <c r="GM756" i="1"/>
  <c r="GP756" i="1" s="1"/>
  <c r="GM378" i="1"/>
  <c r="GO378" i="1" s="1"/>
  <c r="GM848" i="1"/>
  <c r="GP848" i="1" s="1"/>
  <c r="GM841" i="1"/>
  <c r="GP841" i="1" s="1"/>
  <c r="DX925" i="1"/>
  <c r="DK925" i="1" s="1"/>
  <c r="CP920" i="1"/>
  <c r="O920" i="1" s="1"/>
  <c r="GM846" i="1"/>
  <c r="GP846" i="1" s="1"/>
  <c r="DT925" i="1"/>
  <c r="DK852" i="1"/>
  <c r="DX827" i="1"/>
  <c r="EP665" i="1"/>
  <c r="P719" i="1"/>
  <c r="V362" i="1"/>
  <c r="F546" i="1"/>
  <c r="V985" i="1"/>
  <c r="AX744" i="1"/>
  <c r="F798" i="1"/>
  <c r="F813" i="1"/>
  <c r="U744" i="1"/>
  <c r="CY850" i="1"/>
  <c r="X850" i="1" s="1"/>
  <c r="CZ850" i="1"/>
  <c r="Y850" i="1" s="1"/>
  <c r="AU555" i="1"/>
  <c r="F652" i="1"/>
  <c r="AQ555" i="1"/>
  <c r="F643" i="1"/>
  <c r="U914" i="1"/>
  <c r="F977" i="1"/>
  <c r="DI761" i="1"/>
  <c r="DV748" i="1"/>
  <c r="ET18" i="1"/>
  <c r="P998" i="1"/>
  <c r="P605" i="1"/>
  <c r="DG598" i="1"/>
  <c r="AW598" i="1"/>
  <c r="F609" i="1"/>
  <c r="CY752" i="1"/>
  <c r="X752" i="1" s="1"/>
  <c r="AK761" i="1" s="1"/>
  <c r="CZ752" i="1"/>
  <c r="Y752" i="1" s="1"/>
  <c r="AL761" i="1" s="1"/>
  <c r="AF761" i="1"/>
  <c r="ES362" i="1"/>
  <c r="P543" i="1"/>
  <c r="ES985" i="1"/>
  <c r="BA823" i="1"/>
  <c r="F902" i="1"/>
  <c r="ED393" i="1"/>
  <c r="EQ925" i="1"/>
  <c r="FZ918" i="1"/>
  <c r="CZ676" i="1"/>
  <c r="Y676" i="1" s="1"/>
  <c r="ED682" i="1" s="1"/>
  <c r="CY676" i="1"/>
  <c r="X676" i="1" s="1"/>
  <c r="U362" i="1"/>
  <c r="F545" i="1"/>
  <c r="T362" i="1"/>
  <c r="F544" i="1"/>
  <c r="T985" i="1"/>
  <c r="DJ669" i="1"/>
  <c r="P696" i="1"/>
  <c r="DJ712" i="1"/>
  <c r="CY677" i="1"/>
  <c r="X677" i="1" s="1"/>
  <c r="CZ677" i="1"/>
  <c r="Y677" i="1" s="1"/>
  <c r="AY425" i="1"/>
  <c r="F438" i="1"/>
  <c r="AP18" i="1"/>
  <c r="F994" i="1"/>
  <c r="CB462" i="1"/>
  <c r="AS493" i="1"/>
  <c r="EP827" i="1"/>
  <c r="EP882" i="1"/>
  <c r="P859" i="1"/>
  <c r="EN462" i="1"/>
  <c r="P498" i="1"/>
  <c r="DV559" i="1"/>
  <c r="DI566" i="1"/>
  <c r="AV598" i="1"/>
  <c r="F608" i="1"/>
  <c r="DO744" i="1"/>
  <c r="P815" i="1"/>
  <c r="DK682" i="1"/>
  <c r="DX669" i="1"/>
  <c r="GP750" i="1"/>
  <c r="T744" i="1"/>
  <c r="F812" i="1"/>
  <c r="CZ680" i="1"/>
  <c r="Y680" i="1" s="1"/>
  <c r="CY680" i="1"/>
  <c r="X680" i="1" s="1"/>
  <c r="P939" i="1"/>
  <c r="DJ955" i="1"/>
  <c r="DJ918" i="1"/>
  <c r="AE669" i="1"/>
  <c r="R682" i="1"/>
  <c r="DI918" i="1"/>
  <c r="P937" i="1"/>
  <c r="DI955" i="1"/>
  <c r="W665" i="1"/>
  <c r="F736" i="1"/>
  <c r="BB18" i="1"/>
  <c r="F998" i="1"/>
  <c r="CP677" i="1"/>
  <c r="O677" i="1" s="1"/>
  <c r="DG462" i="1"/>
  <c r="P495" i="1"/>
  <c r="DV827" i="1"/>
  <c r="DI852" i="1"/>
  <c r="EP555" i="1"/>
  <c r="P640" i="1"/>
  <c r="FX852" i="1"/>
  <c r="DU827" i="1"/>
  <c r="FZ852" i="1"/>
  <c r="FW852" i="1"/>
  <c r="DH852" i="1"/>
  <c r="GM830" i="1"/>
  <c r="T823" i="1"/>
  <c r="F903" i="1"/>
  <c r="DN823" i="1"/>
  <c r="P905" i="1"/>
  <c r="GM673" i="1"/>
  <c r="GP673" i="1" s="1"/>
  <c r="P977" i="1"/>
  <c r="DM914" i="1"/>
  <c r="P966" i="1"/>
  <c r="ER914" i="1"/>
  <c r="CA462" i="1"/>
  <c r="AR493" i="1"/>
  <c r="CY842" i="1"/>
  <c r="X842" i="1" s="1"/>
  <c r="CZ842" i="1"/>
  <c r="Y842" i="1" s="1"/>
  <c r="W16" i="2"/>
  <c r="DM823" i="1"/>
  <c r="P904" i="1"/>
  <c r="CY835" i="1"/>
  <c r="X835" i="1" s="1"/>
  <c r="CZ835" i="1"/>
  <c r="Y835" i="1" s="1"/>
  <c r="Q682" i="1"/>
  <c r="AD669" i="1"/>
  <c r="DO555" i="1"/>
  <c r="P657" i="1"/>
  <c r="EQ598" i="1"/>
  <c r="P611" i="1"/>
  <c r="CZ847" i="1"/>
  <c r="Y847" i="1" s="1"/>
  <c r="CY847" i="1"/>
  <c r="X847" i="1" s="1"/>
  <c r="GM847" i="1" s="1"/>
  <c r="GP847" i="1" s="1"/>
  <c r="DJ366" i="1"/>
  <c r="P407" i="1"/>
  <c r="DJ523" i="1"/>
  <c r="CZ839" i="1"/>
  <c r="Y839" i="1" s="1"/>
  <c r="CY839" i="1"/>
  <c r="X839" i="1" s="1"/>
  <c r="CY675" i="1"/>
  <c r="X675" i="1" s="1"/>
  <c r="CZ675" i="1"/>
  <c r="Y675" i="1" s="1"/>
  <c r="X566" i="1"/>
  <c r="AK559" i="1"/>
  <c r="AE918" i="1"/>
  <c r="R925" i="1"/>
  <c r="AR598" i="1"/>
  <c r="F631" i="1"/>
  <c r="F657" i="1"/>
  <c r="W555" i="1"/>
  <c r="DX559" i="1"/>
  <c r="DK566" i="1"/>
  <c r="CP382" i="1"/>
  <c r="O382" i="1" s="1"/>
  <c r="GM382" i="1" s="1"/>
  <c r="GO382" i="1" s="1"/>
  <c r="P736" i="1"/>
  <c r="DO665" i="1"/>
  <c r="U665" i="1"/>
  <c r="F734" i="1"/>
  <c r="ES555" i="1"/>
  <c r="P653" i="1"/>
  <c r="BA914" i="1"/>
  <c r="F975" i="1"/>
  <c r="AZ362" i="1"/>
  <c r="F534" i="1"/>
  <c r="FX761" i="1"/>
  <c r="DU748" i="1"/>
  <c r="DH761" i="1"/>
  <c r="FW761" i="1"/>
  <c r="FZ761" i="1"/>
  <c r="EH555" i="1"/>
  <c r="P642" i="1"/>
  <c r="V17" i="2" s="1"/>
  <c r="O462" i="1"/>
  <c r="F495" i="1"/>
  <c r="CZ843" i="1"/>
  <c r="Y843" i="1" s="1"/>
  <c r="CY843" i="1"/>
  <c r="X843" i="1" s="1"/>
  <c r="CY679" i="1"/>
  <c r="X679" i="1" s="1"/>
  <c r="CZ679" i="1"/>
  <c r="Y679" i="1" s="1"/>
  <c r="ER827" i="1"/>
  <c r="ER882" i="1"/>
  <c r="P863" i="1"/>
  <c r="AE827" i="1"/>
  <c r="R852" i="1"/>
  <c r="AZ633" i="1"/>
  <c r="AZ985" i="1" s="1"/>
  <c r="AZ559" i="1"/>
  <c r="F577" i="1"/>
  <c r="AZ425" i="1"/>
  <c r="F441" i="1"/>
  <c r="AF366" i="1"/>
  <c r="S393" i="1"/>
  <c r="EI823" i="1"/>
  <c r="P892" i="1"/>
  <c r="DJ761" i="1"/>
  <c r="DW748" i="1"/>
  <c r="BA555" i="1"/>
  <c r="F653" i="1"/>
  <c r="F874" i="1"/>
  <c r="U827" i="1"/>
  <c r="U882" i="1"/>
  <c r="U985" i="1" s="1"/>
  <c r="CP850" i="1"/>
  <c r="O850" i="1" s="1"/>
  <c r="GM850" i="1" s="1"/>
  <c r="GP850" i="1" s="1"/>
  <c r="CH566" i="1"/>
  <c r="AC559" i="1"/>
  <c r="CF566" i="1"/>
  <c r="CE566" i="1"/>
  <c r="P566" i="1"/>
  <c r="BD18" i="1"/>
  <c r="F1010" i="1"/>
  <c r="AW462" i="1"/>
  <c r="F499" i="1"/>
  <c r="AL559" i="1"/>
  <c r="Y566" i="1"/>
  <c r="CP839" i="1"/>
  <c r="O839" i="1" s="1"/>
  <c r="DP566" i="1"/>
  <c r="EC559" i="1"/>
  <c r="R366" i="1"/>
  <c r="F407" i="1"/>
  <c r="R523" i="1"/>
  <c r="CY387" i="1"/>
  <c r="X387" i="1" s="1"/>
  <c r="CZ387" i="1"/>
  <c r="Y387" i="1" s="1"/>
  <c r="AD748" i="1"/>
  <c r="Q761" i="1"/>
  <c r="DN555" i="1"/>
  <c r="P656" i="1"/>
  <c r="AX362" i="1"/>
  <c r="F530" i="1"/>
  <c r="AX665" i="1"/>
  <c r="F719" i="1"/>
  <c r="R555" i="1"/>
  <c r="F647" i="1"/>
  <c r="DM362" i="1"/>
  <c r="P545" i="1"/>
  <c r="DT761" i="1"/>
  <c r="FW682" i="1"/>
  <c r="DU669" i="1"/>
  <c r="FZ682" i="1"/>
  <c r="DH682" i="1"/>
  <c r="FX682" i="1"/>
  <c r="ES744" i="1"/>
  <c r="P811" i="1"/>
  <c r="P614" i="1"/>
  <c r="ER598" i="1"/>
  <c r="ER633" i="1"/>
  <c r="ER985" i="1" s="1"/>
  <c r="CY755" i="1"/>
  <c r="X755" i="1" s="1"/>
  <c r="GM755" i="1" s="1"/>
  <c r="GP755" i="1" s="1"/>
  <c r="CZ755" i="1"/>
  <c r="Y755" i="1" s="1"/>
  <c r="AL393" i="1"/>
  <c r="F976" i="1"/>
  <c r="T914" i="1"/>
  <c r="EI18" i="1"/>
  <c r="P995" i="1"/>
  <c r="DL362" i="1"/>
  <c r="P544" i="1"/>
  <c r="DL985" i="1"/>
  <c r="GM561" i="1"/>
  <c r="AB566" i="1"/>
  <c r="AF925" i="1"/>
  <c r="CY920" i="1"/>
  <c r="X920" i="1" s="1"/>
  <c r="AK925" i="1" s="1"/>
  <c r="CZ920" i="1"/>
  <c r="Y920" i="1" s="1"/>
  <c r="AL925" i="1" s="1"/>
  <c r="GM369" i="1"/>
  <c r="DT393" i="1"/>
  <c r="EO425" i="1"/>
  <c r="P436" i="1"/>
  <c r="DL665" i="1"/>
  <c r="P733" i="1"/>
  <c r="AC366" i="1"/>
  <c r="CH393" i="1"/>
  <c r="P393" i="1"/>
  <c r="CE393" i="1"/>
  <c r="CF393" i="1"/>
  <c r="AY598" i="1"/>
  <c r="F611" i="1"/>
  <c r="T555" i="1"/>
  <c r="F654" i="1"/>
  <c r="F966" i="1"/>
  <c r="AZ914" i="1"/>
  <c r="P438" i="1"/>
  <c r="EQ425" i="1"/>
  <c r="FX918" i="1"/>
  <c r="EO925" i="1"/>
  <c r="S566" i="1"/>
  <c r="AF559" i="1"/>
  <c r="BA362" i="1"/>
  <c r="F543" i="1"/>
  <c r="H16" i="2" s="1"/>
  <c r="BA985" i="1"/>
  <c r="AY462" i="1"/>
  <c r="F501" i="1"/>
  <c r="ER425" i="1"/>
  <c r="P441" i="1"/>
  <c r="CP675" i="1"/>
  <c r="O675" i="1" s="1"/>
  <c r="ED559" i="1"/>
  <c r="DQ566" i="1"/>
  <c r="AW425" i="1"/>
  <c r="F436" i="1"/>
  <c r="DJ559" i="1"/>
  <c r="P580" i="1"/>
  <c r="DJ633" i="1"/>
  <c r="DJ827" i="1"/>
  <c r="DJ882" i="1"/>
  <c r="P866" i="1"/>
  <c r="CY829" i="1"/>
  <c r="X829" i="1" s="1"/>
  <c r="CZ829" i="1"/>
  <c r="Y829" i="1" s="1"/>
  <c r="AF852" i="1"/>
  <c r="CP836" i="1"/>
  <c r="O836" i="1" s="1"/>
  <c r="DO362" i="1"/>
  <c r="P547" i="1"/>
  <c r="DO985" i="1"/>
  <c r="AK393" i="1"/>
  <c r="AC918" i="1"/>
  <c r="CE925" i="1"/>
  <c r="CF925" i="1"/>
  <c r="CH925" i="1"/>
  <c r="P925" i="1"/>
  <c r="DM555" i="1"/>
  <c r="P655" i="1"/>
  <c r="DG425" i="1"/>
  <c r="P432" i="1"/>
  <c r="DM748" i="1"/>
  <c r="P783" i="1"/>
  <c r="DM791" i="1"/>
  <c r="DN362" i="1"/>
  <c r="P546" i="1"/>
  <c r="DN985" i="1"/>
  <c r="W744" i="1"/>
  <c r="F815" i="1"/>
  <c r="DU366" i="1"/>
  <c r="FW393" i="1"/>
  <c r="FX393" i="1"/>
  <c r="FZ393" i="1"/>
  <c r="DH393" i="1"/>
  <c r="GM368" i="1"/>
  <c r="AC669" i="1"/>
  <c r="CE682" i="1"/>
  <c r="CF682" i="1"/>
  <c r="P682" i="1"/>
  <c r="CH682" i="1"/>
  <c r="CZ849" i="1"/>
  <c r="Y849" i="1" s="1"/>
  <c r="CY849" i="1"/>
  <c r="X849" i="1" s="1"/>
  <c r="AR425" i="1"/>
  <c r="F458" i="1"/>
  <c r="BA665" i="1"/>
  <c r="F732" i="1"/>
  <c r="CP562" i="1"/>
  <c r="O562" i="1" s="1"/>
  <c r="F775" i="1"/>
  <c r="R748" i="1"/>
  <c r="R791" i="1"/>
  <c r="DI366" i="1"/>
  <c r="P405" i="1"/>
  <c r="DI523" i="1"/>
  <c r="AQ18" i="1"/>
  <c r="F995" i="1"/>
  <c r="AC852" i="1"/>
  <c r="CP829" i="1"/>
  <c r="O829" i="1" s="1"/>
  <c r="P902" i="1"/>
  <c r="ES823" i="1"/>
  <c r="EQ462" i="1"/>
  <c r="P501" i="1"/>
  <c r="ER362" i="1"/>
  <c r="P534" i="1"/>
  <c r="AO18" i="1"/>
  <c r="F989" i="1"/>
  <c r="CY837" i="1"/>
  <c r="X837" i="1" s="1"/>
  <c r="GM837" i="1" s="1"/>
  <c r="GP837" i="1" s="1"/>
  <c r="CZ837" i="1"/>
  <c r="Y837" i="1" s="1"/>
  <c r="BC18" i="1"/>
  <c r="F1001" i="1"/>
  <c r="AS823" i="1"/>
  <c r="F899" i="1"/>
  <c r="E20" i="2" s="1"/>
  <c r="CY923" i="1"/>
  <c r="X923" i="1" s="1"/>
  <c r="EC925" i="1" s="1"/>
  <c r="CZ923" i="1"/>
  <c r="Y923" i="1" s="1"/>
  <c r="ED925" i="1" s="1"/>
  <c r="AX559" i="1"/>
  <c r="AX633" i="1"/>
  <c r="F573" i="1"/>
  <c r="CY831" i="1"/>
  <c r="X831" i="1" s="1"/>
  <c r="CZ831" i="1"/>
  <c r="Y831" i="1" s="1"/>
  <c r="AV425" i="1"/>
  <c r="F435" i="1"/>
  <c r="AB925" i="1"/>
  <c r="P499" i="1"/>
  <c r="EO462" i="1"/>
  <c r="CP842" i="1"/>
  <c r="O842" i="1" s="1"/>
  <c r="CY751" i="1"/>
  <c r="X751" i="1" s="1"/>
  <c r="DX761" i="1"/>
  <c r="CZ751" i="1"/>
  <c r="Y751" i="1" s="1"/>
  <c r="ED761" i="1" s="1"/>
  <c r="AV462" i="1"/>
  <c r="F498" i="1"/>
  <c r="F578" i="1"/>
  <c r="Q559" i="1"/>
  <c r="Q633" i="1"/>
  <c r="P458" i="1"/>
  <c r="EJ425" i="1"/>
  <c r="DX366" i="1"/>
  <c r="DK393" i="1"/>
  <c r="FS462" i="1"/>
  <c r="EJ493" i="1"/>
  <c r="GM672" i="1"/>
  <c r="DT682" i="1"/>
  <c r="FW918" i="1"/>
  <c r="EN925" i="1"/>
  <c r="AZ665" i="1"/>
  <c r="F723" i="1"/>
  <c r="GM921" i="1"/>
  <c r="CP679" i="1"/>
  <c r="O679" i="1" s="1"/>
  <c r="DH566" i="1"/>
  <c r="FX566" i="1"/>
  <c r="DU559" i="1"/>
  <c r="FZ566" i="1"/>
  <c r="FW566" i="1"/>
  <c r="CH761" i="1"/>
  <c r="P761" i="1"/>
  <c r="AC748" i="1"/>
  <c r="CE761" i="1"/>
  <c r="CF761" i="1"/>
  <c r="O425" i="1"/>
  <c r="F432" i="1"/>
  <c r="W362" i="1"/>
  <c r="F547" i="1"/>
  <c r="W985" i="1"/>
  <c r="DM665" i="1"/>
  <c r="P734" i="1"/>
  <c r="EH362" i="1"/>
  <c r="P532" i="1"/>
  <c r="V16" i="2" s="1"/>
  <c r="EH985" i="1"/>
  <c r="CY836" i="1"/>
  <c r="X836" i="1" s="1"/>
  <c r="EC852" i="1" s="1"/>
  <c r="CZ836" i="1"/>
  <c r="Y836" i="1" s="1"/>
  <c r="ED852" i="1" s="1"/>
  <c r="P962" i="1"/>
  <c r="EP914" i="1"/>
  <c r="Q852" i="1"/>
  <c r="AD827" i="1"/>
  <c r="DO914" i="1"/>
  <c r="P979" i="1"/>
  <c r="P631" i="1"/>
  <c r="EJ598" i="1"/>
  <c r="CY671" i="1"/>
  <c r="X671" i="1" s="1"/>
  <c r="AK682" i="1" s="1"/>
  <c r="AF682" i="1"/>
  <c r="CZ671" i="1"/>
  <c r="Y671" i="1" s="1"/>
  <c r="EU18" i="1"/>
  <c r="P1001" i="1"/>
  <c r="EC393" i="1"/>
  <c r="FT462" i="1"/>
  <c r="EK493" i="1"/>
  <c r="DV669" i="1"/>
  <c r="DI682" i="1"/>
  <c r="AD918" i="1"/>
  <c r="Q925" i="1"/>
  <c r="P609" i="1"/>
  <c r="EO598" i="1"/>
  <c r="O598" i="1"/>
  <c r="F605" i="1"/>
  <c r="DH918" i="1"/>
  <c r="P928" i="1"/>
  <c r="DH955" i="1"/>
  <c r="P903" i="1"/>
  <c r="DL823" i="1"/>
  <c r="W17" i="2"/>
  <c r="GM922" i="1"/>
  <c r="GP922" i="1" s="1"/>
  <c r="AZ823" i="1"/>
  <c r="F893" i="1"/>
  <c r="CP752" i="1"/>
  <c r="O752" i="1" s="1"/>
  <c r="CP849" i="1"/>
  <c r="O849" i="1" s="1"/>
  <c r="G96" i="20" l="1"/>
  <c r="G97" i="20" s="1"/>
  <c r="G98" i="20" s="1"/>
  <c r="I94" i="20"/>
  <c r="I99" i="20" s="1"/>
  <c r="H97" i="20"/>
  <c r="CC393" i="1"/>
  <c r="GM675" i="1"/>
  <c r="GP675" i="1" s="1"/>
  <c r="GM843" i="1"/>
  <c r="GP843" i="1" s="1"/>
  <c r="GM835" i="1"/>
  <c r="GP835" i="1" s="1"/>
  <c r="EC682" i="1"/>
  <c r="FU366" i="1"/>
  <c r="EC761" i="1"/>
  <c r="GM831" i="1"/>
  <c r="GP831" i="1" s="1"/>
  <c r="AD366" i="1"/>
  <c r="GM677" i="1"/>
  <c r="GP677" i="1" s="1"/>
  <c r="GM842" i="1"/>
  <c r="GP842" i="1" s="1"/>
  <c r="DX918" i="1"/>
  <c r="AL682" i="1"/>
  <c r="Y682" i="1" s="1"/>
  <c r="GM387" i="1"/>
  <c r="GN387" i="1" s="1"/>
  <c r="GM679" i="1"/>
  <c r="GP679" i="1" s="1"/>
  <c r="AB393" i="1"/>
  <c r="GM839" i="1"/>
  <c r="GP839" i="1" s="1"/>
  <c r="GM680" i="1"/>
  <c r="GP680" i="1" s="1"/>
  <c r="DQ925" i="1"/>
  <c r="ED918" i="1"/>
  <c r="DP925" i="1"/>
  <c r="EC918" i="1"/>
  <c r="EC669" i="1"/>
  <c r="DP682" i="1"/>
  <c r="CC366" i="1"/>
  <c r="AT393" i="1"/>
  <c r="ED827" i="1"/>
  <c r="DQ852" i="1"/>
  <c r="U18" i="1"/>
  <c r="F1007" i="1"/>
  <c r="EC748" i="1"/>
  <c r="DP761" i="1"/>
  <c r="ER18" i="1"/>
  <c r="P996" i="1"/>
  <c r="P852" i="1"/>
  <c r="AC827" i="1"/>
  <c r="CE852" i="1"/>
  <c r="CF852" i="1"/>
  <c r="CH852" i="1"/>
  <c r="DH366" i="1"/>
  <c r="P396" i="1"/>
  <c r="DH523" i="1"/>
  <c r="DO18" i="1"/>
  <c r="P1009" i="1"/>
  <c r="DJ823" i="1"/>
  <c r="P896" i="1"/>
  <c r="CH366" i="1"/>
  <c r="AY393" i="1"/>
  <c r="Y925" i="1"/>
  <c r="AL918" i="1"/>
  <c r="FZ669" i="1"/>
  <c r="EQ682" i="1"/>
  <c r="S366" i="1"/>
  <c r="F408" i="1"/>
  <c r="S523" i="1"/>
  <c r="DH748" i="1"/>
  <c r="DH791" i="1"/>
  <c r="P764" i="1"/>
  <c r="DH827" i="1"/>
  <c r="DH882" i="1"/>
  <c r="P855" i="1"/>
  <c r="P967" i="1"/>
  <c r="DI914" i="1"/>
  <c r="ED366" i="1"/>
  <c r="DQ393" i="1"/>
  <c r="X761" i="1"/>
  <c r="AK748" i="1"/>
  <c r="GM676" i="1"/>
  <c r="GP676" i="1" s="1"/>
  <c r="EL366" i="1"/>
  <c r="P411" i="1"/>
  <c r="EL523" i="1"/>
  <c r="AB682" i="1"/>
  <c r="Q555" i="1"/>
  <c r="F645" i="1"/>
  <c r="Q827" i="1"/>
  <c r="F864" i="1"/>
  <c r="Q882" i="1"/>
  <c r="CE748" i="1"/>
  <c r="AV761" i="1"/>
  <c r="DH633" i="1"/>
  <c r="DH559" i="1"/>
  <c r="P569" i="1"/>
  <c r="GP672" i="1"/>
  <c r="FV682" i="1" s="1"/>
  <c r="CH669" i="1"/>
  <c r="AY682" i="1"/>
  <c r="FZ366" i="1"/>
  <c r="EQ393" i="1"/>
  <c r="P918" i="1"/>
  <c r="F928" i="1"/>
  <c r="P955" i="1"/>
  <c r="X925" i="1"/>
  <c r="AK918" i="1"/>
  <c r="ER555" i="1"/>
  <c r="P644" i="1"/>
  <c r="F773" i="1"/>
  <c r="Q748" i="1"/>
  <c r="Q791" i="1"/>
  <c r="DP559" i="1"/>
  <c r="P592" i="1"/>
  <c r="DP633" i="1"/>
  <c r="F569" i="1"/>
  <c r="P559" i="1"/>
  <c r="P633" i="1"/>
  <c r="R827" i="1"/>
  <c r="R882" i="1"/>
  <c r="F866" i="1"/>
  <c r="DK559" i="1"/>
  <c r="P581" i="1"/>
  <c r="DK633" i="1"/>
  <c r="Q669" i="1"/>
  <c r="Q712" i="1"/>
  <c r="F694" i="1"/>
  <c r="FW827" i="1"/>
  <c r="EN852" i="1"/>
  <c r="EP823" i="1"/>
  <c r="P889" i="1"/>
  <c r="H17" i="2"/>
  <c r="V18" i="1"/>
  <c r="F1008" i="1"/>
  <c r="GM671" i="1"/>
  <c r="ED669" i="1"/>
  <c r="DQ682" i="1"/>
  <c r="EO566" i="1"/>
  <c r="FX559" i="1"/>
  <c r="EC366" i="1"/>
  <c r="DP393" i="1"/>
  <c r="AF669" i="1"/>
  <c r="S682" i="1"/>
  <c r="EJ462" i="1"/>
  <c r="P521" i="1"/>
  <c r="GM562" i="1"/>
  <c r="DT566" i="1"/>
  <c r="F685" i="1"/>
  <c r="P669" i="1"/>
  <c r="P712" i="1"/>
  <c r="FX366" i="1"/>
  <c r="EO393" i="1"/>
  <c r="P813" i="1"/>
  <c r="DM744" i="1"/>
  <c r="CH918" i="1"/>
  <c r="AY925" i="1"/>
  <c r="DJ555" i="1"/>
  <c r="P647" i="1"/>
  <c r="S559" i="1"/>
  <c r="S633" i="1"/>
  <c r="F581" i="1"/>
  <c r="AF918" i="1"/>
  <c r="S925" i="1"/>
  <c r="FW669" i="1"/>
  <c r="EN682" i="1"/>
  <c r="CE559" i="1"/>
  <c r="AV566" i="1"/>
  <c r="FX748" i="1"/>
  <c r="EO761" i="1"/>
  <c r="F592" i="1"/>
  <c r="X559" i="1"/>
  <c r="X633" i="1"/>
  <c r="AR462" i="1"/>
  <c r="F521" i="1"/>
  <c r="FZ827" i="1"/>
  <c r="EQ852" i="1"/>
  <c r="CF748" i="1"/>
  <c r="AW761" i="1"/>
  <c r="EC827" i="1"/>
  <c r="DP852" i="1"/>
  <c r="AK669" i="1"/>
  <c r="X682" i="1"/>
  <c r="W18" i="1"/>
  <c r="F1009" i="1"/>
  <c r="P748" i="1"/>
  <c r="F764" i="1"/>
  <c r="P791" i="1"/>
  <c r="GP921" i="1"/>
  <c r="AX555" i="1"/>
  <c r="F640" i="1"/>
  <c r="AW682" i="1"/>
  <c r="CF669" i="1"/>
  <c r="FW366" i="1"/>
  <c r="EN393" i="1"/>
  <c r="CF918" i="1"/>
  <c r="AW925" i="1"/>
  <c r="GM836" i="1"/>
  <c r="GP836" i="1" s="1"/>
  <c r="EO918" i="1"/>
  <c r="P931" i="1"/>
  <c r="EO955" i="1"/>
  <c r="O566" i="1"/>
  <c r="AB559" i="1"/>
  <c r="GM751" i="1"/>
  <c r="Y559" i="1"/>
  <c r="Y633" i="1"/>
  <c r="F593" i="1"/>
  <c r="AW566" i="1"/>
  <c r="CF559" i="1"/>
  <c r="AZ18" i="1"/>
  <c r="F996" i="1"/>
  <c r="R712" i="1"/>
  <c r="R669" i="1"/>
  <c r="F696" i="1"/>
  <c r="AS462" i="1"/>
  <c r="F510" i="1"/>
  <c r="DJ665" i="1"/>
  <c r="P726" i="1"/>
  <c r="ES18" i="1"/>
  <c r="P1005" i="1"/>
  <c r="DK827" i="1"/>
  <c r="DK882" i="1"/>
  <c r="P867" i="1"/>
  <c r="DT669" i="1"/>
  <c r="DG682" i="1"/>
  <c r="AY761" i="1"/>
  <c r="CH748" i="1"/>
  <c r="DK366" i="1"/>
  <c r="P408" i="1"/>
  <c r="DK523" i="1"/>
  <c r="DI362" i="1"/>
  <c r="P535" i="1"/>
  <c r="CE669" i="1"/>
  <c r="AV682" i="1"/>
  <c r="S852" i="1"/>
  <c r="AF827" i="1"/>
  <c r="GN561" i="1"/>
  <c r="CB566" i="1" s="1"/>
  <c r="CA566" i="1"/>
  <c r="AL366" i="1"/>
  <c r="Y393" i="1"/>
  <c r="DT748" i="1"/>
  <c r="DG761" i="1"/>
  <c r="AX985" i="1"/>
  <c r="ER823" i="1"/>
  <c r="P893" i="1"/>
  <c r="FX827" i="1"/>
  <c r="EO852" i="1"/>
  <c r="DI559" i="1"/>
  <c r="P578" i="1"/>
  <c r="DI633" i="1"/>
  <c r="DI748" i="1"/>
  <c r="DI791" i="1"/>
  <c r="P773" i="1"/>
  <c r="Q366" i="1"/>
  <c r="F405" i="1"/>
  <c r="Q523" i="1"/>
  <c r="DG925" i="1"/>
  <c r="DT918" i="1"/>
  <c r="EK462" i="1"/>
  <c r="P510" i="1"/>
  <c r="F937" i="1"/>
  <c r="Q955" i="1"/>
  <c r="Q918" i="1"/>
  <c r="AB918" i="1"/>
  <c r="O925" i="1"/>
  <c r="AV925" i="1"/>
  <c r="CE918" i="1"/>
  <c r="GM849" i="1"/>
  <c r="GP849" i="1" s="1"/>
  <c r="P958" i="1"/>
  <c r="DH914" i="1"/>
  <c r="FW559" i="1"/>
  <c r="EN566" i="1"/>
  <c r="GM920" i="1"/>
  <c r="AL852" i="1"/>
  <c r="CF366" i="1"/>
  <c r="AW393" i="1"/>
  <c r="DL18" i="1"/>
  <c r="P1006" i="1"/>
  <c r="DM985" i="1"/>
  <c r="R362" i="1"/>
  <c r="F537" i="1"/>
  <c r="CH559" i="1"/>
  <c r="AY566" i="1"/>
  <c r="DJ791" i="1"/>
  <c r="DJ748" i="1"/>
  <c r="P775" i="1"/>
  <c r="DT852" i="1"/>
  <c r="GM923" i="1"/>
  <c r="GP923" i="1" s="1"/>
  <c r="EH18" i="1"/>
  <c r="P994" i="1"/>
  <c r="DQ761" i="1"/>
  <c r="ED748" i="1"/>
  <c r="AB366" i="1"/>
  <c r="O393" i="1"/>
  <c r="AK366" i="1"/>
  <c r="X393" i="1"/>
  <c r="AK852" i="1"/>
  <c r="BA18" i="1"/>
  <c r="F1005" i="1"/>
  <c r="CE366" i="1"/>
  <c r="AV393" i="1"/>
  <c r="DT366" i="1"/>
  <c r="DG393" i="1"/>
  <c r="DK955" i="1"/>
  <c r="P940" i="1"/>
  <c r="DK918" i="1"/>
  <c r="FX669" i="1"/>
  <c r="EO682" i="1"/>
  <c r="EQ761" i="1"/>
  <c r="FZ748" i="1"/>
  <c r="GP830" i="1"/>
  <c r="FV852" i="1" s="1"/>
  <c r="FS852" i="1"/>
  <c r="DJ914" i="1"/>
  <c r="P969" i="1"/>
  <c r="T18" i="1"/>
  <c r="F1006" i="1"/>
  <c r="AF748" i="1"/>
  <c r="S761" i="1"/>
  <c r="GM752" i="1"/>
  <c r="AB761" i="1"/>
  <c r="DI669" i="1"/>
  <c r="P694" i="1"/>
  <c r="DI712" i="1"/>
  <c r="FZ559" i="1"/>
  <c r="EQ566" i="1"/>
  <c r="P930" i="1"/>
  <c r="EN918" i="1"/>
  <c r="EN955" i="1"/>
  <c r="DX748" i="1"/>
  <c r="DK761" i="1"/>
  <c r="GM829" i="1"/>
  <c r="AB852" i="1"/>
  <c r="R744" i="1"/>
  <c r="F805" i="1"/>
  <c r="GN368" i="1"/>
  <c r="CB393" i="1" s="1"/>
  <c r="CA393" i="1"/>
  <c r="DN18" i="1"/>
  <c r="P1008" i="1"/>
  <c r="DQ559" i="1"/>
  <c r="P593" i="1"/>
  <c r="DQ633" i="1"/>
  <c r="P366" i="1"/>
  <c r="F396" i="1"/>
  <c r="P523" i="1"/>
  <c r="GN369" i="1"/>
  <c r="FT393" i="1" s="1"/>
  <c r="FS393" i="1"/>
  <c r="DH669" i="1"/>
  <c r="DH712" i="1"/>
  <c r="P685" i="1"/>
  <c r="U823" i="1"/>
  <c r="F904" i="1"/>
  <c r="AZ555" i="1"/>
  <c r="F644" i="1"/>
  <c r="FW748" i="1"/>
  <c r="EN761" i="1"/>
  <c r="R918" i="1"/>
  <c r="R955" i="1"/>
  <c r="R985" i="1" s="1"/>
  <c r="F939" i="1"/>
  <c r="DJ362" i="1"/>
  <c r="P537" i="1"/>
  <c r="DJ985" i="1"/>
  <c r="EP985" i="1"/>
  <c r="DI827" i="1"/>
  <c r="DI882" i="1"/>
  <c r="P864" i="1"/>
  <c r="DK669" i="1"/>
  <c r="DK712" i="1"/>
  <c r="P697" i="1"/>
  <c r="EQ918" i="1"/>
  <c r="EQ955" i="1"/>
  <c r="P933" i="1"/>
  <c r="Y761" i="1"/>
  <c r="AL748" i="1"/>
  <c r="H102" i="20" l="1"/>
  <c r="H103" i="20" s="1"/>
  <c r="G100" i="20"/>
  <c r="G102" i="20" s="1"/>
  <c r="AL669" i="1"/>
  <c r="FS682" i="1"/>
  <c r="DQ748" i="1"/>
  <c r="DQ791" i="1"/>
  <c r="P788" i="1"/>
  <c r="AY559" i="1"/>
  <c r="F574" i="1"/>
  <c r="AY633" i="1"/>
  <c r="AW366" i="1"/>
  <c r="F399" i="1"/>
  <c r="AW523" i="1"/>
  <c r="DI744" i="1"/>
  <c r="P803" i="1"/>
  <c r="CB559" i="1"/>
  <c r="AS566" i="1"/>
  <c r="DK362" i="1"/>
  <c r="P538" i="1"/>
  <c r="Y16" i="2" s="1"/>
  <c r="DK823" i="1"/>
  <c r="P897" i="1"/>
  <c r="Y20" i="2" s="1"/>
  <c r="Y555" i="1"/>
  <c r="F660" i="1"/>
  <c r="X669" i="1"/>
  <c r="F708" i="1"/>
  <c r="X712" i="1"/>
  <c r="P665" i="1"/>
  <c r="F715" i="1"/>
  <c r="Q665" i="1"/>
  <c r="F724" i="1"/>
  <c r="P555" i="1"/>
  <c r="F636" i="1"/>
  <c r="EQ366" i="1"/>
  <c r="P401" i="1"/>
  <c r="EQ523" i="1"/>
  <c r="DH555" i="1"/>
  <c r="P636" i="1"/>
  <c r="X748" i="1"/>
  <c r="F787" i="1"/>
  <c r="X791" i="1"/>
  <c r="DH362" i="1"/>
  <c r="P526" i="1"/>
  <c r="DH985" i="1"/>
  <c r="AT366" i="1"/>
  <c r="F411" i="1"/>
  <c r="AT523" i="1"/>
  <c r="EQ914" i="1"/>
  <c r="P963" i="1"/>
  <c r="P724" i="1"/>
  <c r="DI665" i="1"/>
  <c r="DJ18" i="1"/>
  <c r="P999" i="1"/>
  <c r="FT366" i="1"/>
  <c r="EK393" i="1"/>
  <c r="DK748" i="1"/>
  <c r="P776" i="1"/>
  <c r="DK791" i="1"/>
  <c r="DK985" i="1" s="1"/>
  <c r="AW918" i="1"/>
  <c r="AW955" i="1"/>
  <c r="F931" i="1"/>
  <c r="FS925" i="1"/>
  <c r="P687" i="1"/>
  <c r="EN669" i="1"/>
  <c r="EN712" i="1"/>
  <c r="DP366" i="1"/>
  <c r="P419" i="1"/>
  <c r="DP523" i="1"/>
  <c r="AV748" i="1"/>
  <c r="F766" i="1"/>
  <c r="AV791" i="1"/>
  <c r="DQ366" i="1"/>
  <c r="P420" i="1"/>
  <c r="DQ523" i="1"/>
  <c r="DH744" i="1"/>
  <c r="P794" i="1"/>
  <c r="F952" i="1"/>
  <c r="Y955" i="1"/>
  <c r="Y918" i="1"/>
  <c r="EP18" i="1"/>
  <c r="P992" i="1"/>
  <c r="R18" i="1"/>
  <c r="F999" i="1"/>
  <c r="Y852" i="1"/>
  <c r="AL827" i="1"/>
  <c r="AV918" i="1"/>
  <c r="AV955" i="1"/>
  <c r="F930" i="1"/>
  <c r="DI555" i="1"/>
  <c r="P645" i="1"/>
  <c r="AX18" i="1"/>
  <c r="F992" i="1"/>
  <c r="S827" i="1"/>
  <c r="F867" i="1"/>
  <c r="S882" i="1"/>
  <c r="R665" i="1"/>
  <c r="F726" i="1"/>
  <c r="GP751" i="1"/>
  <c r="FV761" i="1" s="1"/>
  <c r="FS761" i="1"/>
  <c r="FV925" i="1"/>
  <c r="DP827" i="1"/>
  <c r="P878" i="1"/>
  <c r="DP882" i="1"/>
  <c r="X555" i="1"/>
  <c r="F659" i="1"/>
  <c r="AY918" i="1"/>
  <c r="F933" i="1"/>
  <c r="AY955" i="1"/>
  <c r="DK555" i="1"/>
  <c r="P648" i="1"/>
  <c r="Y17" i="2" s="1"/>
  <c r="AY669" i="1"/>
  <c r="AY712" i="1"/>
  <c r="F690" i="1"/>
  <c r="AB669" i="1"/>
  <c r="O682" i="1"/>
  <c r="AY366" i="1"/>
  <c r="F401" i="1"/>
  <c r="AY523" i="1"/>
  <c r="DP748" i="1"/>
  <c r="DP791" i="1"/>
  <c r="P787" i="1"/>
  <c r="DP712" i="1"/>
  <c r="P708" i="1"/>
  <c r="DP669" i="1"/>
  <c r="FS366" i="1"/>
  <c r="EJ393" i="1"/>
  <c r="FS827" i="1"/>
  <c r="EJ852" i="1"/>
  <c r="DK914" i="1"/>
  <c r="P970" i="1"/>
  <c r="Y21" i="2" s="1"/>
  <c r="X366" i="1"/>
  <c r="F419" i="1"/>
  <c r="X523" i="1"/>
  <c r="GP920" i="1"/>
  <c r="CD925" i="1" s="1"/>
  <c r="CA925" i="1"/>
  <c r="O955" i="1"/>
  <c r="O918" i="1"/>
  <c r="F927" i="1"/>
  <c r="DG918" i="1"/>
  <c r="P927" i="1"/>
  <c r="DG955" i="1"/>
  <c r="DG748" i="1"/>
  <c r="P763" i="1"/>
  <c r="DG791" i="1"/>
  <c r="F687" i="1"/>
  <c r="AV669" i="1"/>
  <c r="AV712" i="1"/>
  <c r="EN366" i="1"/>
  <c r="P398" i="1"/>
  <c r="EN523" i="1"/>
  <c r="P744" i="1"/>
  <c r="F794" i="1"/>
  <c r="S918" i="1"/>
  <c r="F940" i="1"/>
  <c r="S955" i="1"/>
  <c r="DT559" i="1"/>
  <c r="DG566" i="1"/>
  <c r="DP555" i="1"/>
  <c r="P659" i="1"/>
  <c r="Q823" i="1"/>
  <c r="F894" i="1"/>
  <c r="EL362" i="1"/>
  <c r="P541" i="1"/>
  <c r="U16" i="2" s="1"/>
  <c r="EL985" i="1"/>
  <c r="S362" i="1"/>
  <c r="F538" i="1"/>
  <c r="J16" i="2" s="1"/>
  <c r="CH827" i="1"/>
  <c r="AY852" i="1"/>
  <c r="CB366" i="1"/>
  <c r="AS393" i="1"/>
  <c r="DT827" i="1"/>
  <c r="DG852" i="1"/>
  <c r="P571" i="1"/>
  <c r="EN633" i="1"/>
  <c r="EN559" i="1"/>
  <c r="Q362" i="1"/>
  <c r="F535" i="1"/>
  <c r="Q985" i="1"/>
  <c r="F769" i="1"/>
  <c r="AY748" i="1"/>
  <c r="AY791" i="1"/>
  <c r="O559" i="1"/>
  <c r="F568" i="1"/>
  <c r="O633" i="1"/>
  <c r="AW748" i="1"/>
  <c r="F767" i="1"/>
  <c r="AW791" i="1"/>
  <c r="GN562" i="1"/>
  <c r="FT566" i="1" s="1"/>
  <c r="FS566" i="1"/>
  <c r="EO559" i="1"/>
  <c r="EO633" i="1"/>
  <c r="P572" i="1"/>
  <c r="X918" i="1"/>
  <c r="X955" i="1"/>
  <c r="F951" i="1"/>
  <c r="FS669" i="1"/>
  <c r="EJ682" i="1"/>
  <c r="CF827" i="1"/>
  <c r="AW852" i="1"/>
  <c r="CA366" i="1"/>
  <c r="AR393" i="1"/>
  <c r="FV827" i="1"/>
  <c r="EM852" i="1"/>
  <c r="DQ555" i="1"/>
  <c r="P660" i="1"/>
  <c r="S748" i="1"/>
  <c r="S791" i="1"/>
  <c r="F776" i="1"/>
  <c r="O366" i="1"/>
  <c r="F395" i="1"/>
  <c r="O523" i="1"/>
  <c r="DM18" i="1"/>
  <c r="P1007" i="1"/>
  <c r="Y366" i="1"/>
  <c r="F420" i="1"/>
  <c r="Y523" i="1"/>
  <c r="DI985" i="1"/>
  <c r="DG669" i="1"/>
  <c r="DG712" i="1"/>
  <c r="P684" i="1"/>
  <c r="P961" i="1"/>
  <c r="EO914" i="1"/>
  <c r="EO748" i="1"/>
  <c r="P767" i="1"/>
  <c r="EO791" i="1"/>
  <c r="P709" i="1"/>
  <c r="DQ669" i="1"/>
  <c r="DQ712" i="1"/>
  <c r="EN882" i="1"/>
  <c r="EN827" i="1"/>
  <c r="P857" i="1"/>
  <c r="P914" i="1"/>
  <c r="F958" i="1"/>
  <c r="EM682" i="1"/>
  <c r="FV669" i="1"/>
  <c r="CE827" i="1"/>
  <c r="AV852" i="1"/>
  <c r="P951" i="1"/>
  <c r="DP955" i="1"/>
  <c r="DP918" i="1"/>
  <c r="X852" i="1"/>
  <c r="AK827" i="1"/>
  <c r="DK665" i="1"/>
  <c r="P727" i="1"/>
  <c r="Y18" i="2" s="1"/>
  <c r="EN914" i="1"/>
  <c r="P960" i="1"/>
  <c r="GP752" i="1"/>
  <c r="CD761" i="1" s="1"/>
  <c r="CA761" i="1"/>
  <c r="F969" i="1"/>
  <c r="R914" i="1"/>
  <c r="DH665" i="1"/>
  <c r="P715" i="1"/>
  <c r="AB827" i="1"/>
  <c r="O852" i="1"/>
  <c r="EQ559" i="1"/>
  <c r="P574" i="1"/>
  <c r="EQ633" i="1"/>
  <c r="EQ748" i="1"/>
  <c r="EQ791" i="1"/>
  <c r="P769" i="1"/>
  <c r="AV366" i="1"/>
  <c r="F398" i="1"/>
  <c r="AV523" i="1"/>
  <c r="Q914" i="1"/>
  <c r="F967" i="1"/>
  <c r="EO827" i="1"/>
  <c r="EO882" i="1"/>
  <c r="P858" i="1"/>
  <c r="F572" i="1"/>
  <c r="AW559" i="1"/>
  <c r="AW633" i="1"/>
  <c r="AW669" i="1"/>
  <c r="AW712" i="1"/>
  <c r="F688" i="1"/>
  <c r="EQ827" i="1"/>
  <c r="P860" i="1"/>
  <c r="EQ882" i="1"/>
  <c r="S555" i="1"/>
  <c r="F648" i="1"/>
  <c r="J17" i="2" s="1"/>
  <c r="EO366" i="1"/>
  <c r="P399" i="1"/>
  <c r="EO523" i="1"/>
  <c r="R823" i="1"/>
  <c r="F896" i="1"/>
  <c r="Q744" i="1"/>
  <c r="F803" i="1"/>
  <c r="DH823" i="1"/>
  <c r="P885" i="1"/>
  <c r="EQ669" i="1"/>
  <c r="EQ712" i="1"/>
  <c r="P690" i="1"/>
  <c r="DQ827" i="1"/>
  <c r="DQ882" i="1"/>
  <c r="P879" i="1"/>
  <c r="P362" i="1"/>
  <c r="F526" i="1"/>
  <c r="O761" i="1"/>
  <c r="AB748" i="1"/>
  <c r="DG366" i="1"/>
  <c r="P395" i="1"/>
  <c r="DG523" i="1"/>
  <c r="Y748" i="1"/>
  <c r="F788" i="1"/>
  <c r="Y791" i="1"/>
  <c r="DI823" i="1"/>
  <c r="P894" i="1"/>
  <c r="EN748" i="1"/>
  <c r="P766" i="1"/>
  <c r="EN791" i="1"/>
  <c r="CA852" i="1"/>
  <c r="GP829" i="1"/>
  <c r="CD852" i="1" s="1"/>
  <c r="EO669" i="1"/>
  <c r="P688" i="1"/>
  <c r="EO712" i="1"/>
  <c r="DJ744" i="1"/>
  <c r="P805" i="1"/>
  <c r="AR566" i="1"/>
  <c r="CA559" i="1"/>
  <c r="AV559" i="1"/>
  <c r="F571" i="1"/>
  <c r="AV633" i="1"/>
  <c r="S669" i="1"/>
  <c r="S712" i="1"/>
  <c r="S985" i="1" s="1"/>
  <c r="F697" i="1"/>
  <c r="GP671" i="1"/>
  <c r="CD682" i="1" s="1"/>
  <c r="CA682" i="1"/>
  <c r="Y669" i="1"/>
  <c r="F709" i="1"/>
  <c r="Y712" i="1"/>
  <c r="F855" i="1"/>
  <c r="P827" i="1"/>
  <c r="P882" i="1"/>
  <c r="P985" i="1" s="1"/>
  <c r="DQ918" i="1"/>
  <c r="DQ955" i="1"/>
  <c r="P952" i="1"/>
  <c r="S18" i="1" l="1"/>
  <c r="F1000" i="1"/>
  <c r="DK18" i="1"/>
  <c r="P1000" i="1"/>
  <c r="P18" i="1"/>
  <c r="F988" i="1"/>
  <c r="EO665" i="1"/>
  <c r="P718" i="1"/>
  <c r="EO823" i="1"/>
  <c r="P888" i="1"/>
  <c r="EQ744" i="1"/>
  <c r="P799" i="1"/>
  <c r="P714" i="1"/>
  <c r="DG665" i="1"/>
  <c r="O362" i="1"/>
  <c r="F525" i="1"/>
  <c r="EM827" i="1"/>
  <c r="EM882" i="1"/>
  <c r="P871" i="1"/>
  <c r="F797" i="1"/>
  <c r="AW744" i="1"/>
  <c r="EL18" i="1"/>
  <c r="P1003" i="1"/>
  <c r="AY914" i="1"/>
  <c r="F963" i="1"/>
  <c r="FV918" i="1"/>
  <c r="EM925" i="1"/>
  <c r="Y827" i="1"/>
  <c r="F879" i="1"/>
  <c r="Y882" i="1"/>
  <c r="Y985" i="1" s="1"/>
  <c r="DP362" i="1"/>
  <c r="P549" i="1"/>
  <c r="DP985" i="1"/>
  <c r="AW914" i="1"/>
  <c r="F961" i="1"/>
  <c r="DH18" i="1"/>
  <c r="P988" i="1"/>
  <c r="EQ362" i="1"/>
  <c r="P531" i="1"/>
  <c r="EQ985" i="1"/>
  <c r="EM669" i="1"/>
  <c r="EM712" i="1"/>
  <c r="P701" i="1"/>
  <c r="X914" i="1"/>
  <c r="F981" i="1"/>
  <c r="Q18" i="1"/>
  <c r="F997" i="1"/>
  <c r="AS366" i="1"/>
  <c r="F410" i="1"/>
  <c r="AS523" i="1"/>
  <c r="S914" i="1"/>
  <c r="F970" i="1"/>
  <c r="J21" i="2" s="1"/>
  <c r="AV665" i="1"/>
  <c r="F717" i="1"/>
  <c r="O669" i="1"/>
  <c r="O712" i="1"/>
  <c r="F684" i="1"/>
  <c r="FS748" i="1"/>
  <c r="EJ761" i="1"/>
  <c r="X665" i="1"/>
  <c r="F738" i="1"/>
  <c r="F763" i="1"/>
  <c r="O748" i="1"/>
  <c r="O791" i="1"/>
  <c r="Y744" i="1"/>
  <c r="F818" i="1"/>
  <c r="AW665" i="1"/>
  <c r="F718" i="1"/>
  <c r="EQ555" i="1"/>
  <c r="P641" i="1"/>
  <c r="F878" i="1"/>
  <c r="X827" i="1"/>
  <c r="X882" i="1"/>
  <c r="EO744" i="1"/>
  <c r="P797" i="1"/>
  <c r="DI18" i="1"/>
  <c r="P997" i="1"/>
  <c r="AR366" i="1"/>
  <c r="F421" i="1"/>
  <c r="AR523" i="1"/>
  <c r="DP665" i="1"/>
  <c r="P738" i="1"/>
  <c r="FV748" i="1"/>
  <c r="EM761" i="1"/>
  <c r="DQ362" i="1"/>
  <c r="P550" i="1"/>
  <c r="DQ985" i="1"/>
  <c r="DK744" i="1"/>
  <c r="P806" i="1"/>
  <c r="Y19" i="2" s="1"/>
  <c r="AY555" i="1"/>
  <c r="F641" i="1"/>
  <c r="CD827" i="1"/>
  <c r="AU852" i="1"/>
  <c r="AR761" i="1"/>
  <c r="CA748" i="1"/>
  <c r="Y362" i="1"/>
  <c r="F550" i="1"/>
  <c r="F635" i="1"/>
  <c r="O555" i="1"/>
  <c r="AY827" i="1"/>
  <c r="AY882" i="1"/>
  <c r="AY985" i="1" s="1"/>
  <c r="F860" i="1"/>
  <c r="EN665" i="1"/>
  <c r="P717" i="1"/>
  <c r="X744" i="1"/>
  <c r="F817" i="1"/>
  <c r="F583" i="1"/>
  <c r="AS559" i="1"/>
  <c r="AS633" i="1"/>
  <c r="EO362" i="1"/>
  <c r="P529" i="1"/>
  <c r="EO985" i="1"/>
  <c r="CA669" i="1"/>
  <c r="AR682" i="1"/>
  <c r="AW555" i="1"/>
  <c r="F639" i="1"/>
  <c r="AV362" i="1"/>
  <c r="F528" i="1"/>
  <c r="AU761" i="1"/>
  <c r="CD748" i="1"/>
  <c r="P981" i="1"/>
  <c r="DP914" i="1"/>
  <c r="S744" i="1"/>
  <c r="F806" i="1"/>
  <c r="J19" i="2" s="1"/>
  <c r="AW827" i="1"/>
  <c r="AW882" i="1"/>
  <c r="AW985" i="1" s="1"/>
  <c r="F858" i="1"/>
  <c r="EO555" i="1"/>
  <c r="P639" i="1"/>
  <c r="DG744" i="1"/>
  <c r="P793" i="1"/>
  <c r="O914" i="1"/>
  <c r="F957" i="1"/>
  <c r="EJ827" i="1"/>
  <c r="EJ882" i="1"/>
  <c r="P880" i="1"/>
  <c r="DP744" i="1"/>
  <c r="P817" i="1"/>
  <c r="AY665" i="1"/>
  <c r="F720" i="1"/>
  <c r="AV555" i="1"/>
  <c r="F638" i="1"/>
  <c r="AR852" i="1"/>
  <c r="CA827" i="1"/>
  <c r="CD669" i="1"/>
  <c r="AU682" i="1"/>
  <c r="AR559" i="1"/>
  <c r="AR633" i="1"/>
  <c r="F594" i="1"/>
  <c r="EN744" i="1"/>
  <c r="P796" i="1"/>
  <c r="DG362" i="1"/>
  <c r="P525" i="1"/>
  <c r="F854" i="1"/>
  <c r="O827" i="1"/>
  <c r="O882" i="1"/>
  <c r="EN555" i="1"/>
  <c r="P638" i="1"/>
  <c r="CA918" i="1"/>
  <c r="AR925" i="1"/>
  <c r="DP823" i="1"/>
  <c r="P908" i="1"/>
  <c r="S823" i="1"/>
  <c r="F897" i="1"/>
  <c r="J20" i="2" s="1"/>
  <c r="AV914" i="1"/>
  <c r="F960" i="1"/>
  <c r="AV744" i="1"/>
  <c r="F796" i="1"/>
  <c r="EK366" i="1"/>
  <c r="P410" i="1"/>
  <c r="EK523" i="1"/>
  <c r="AT362" i="1"/>
  <c r="F541" i="1"/>
  <c r="F16" i="2" s="1"/>
  <c r="AT985" i="1"/>
  <c r="P720" i="1"/>
  <c r="EQ665" i="1"/>
  <c r="DQ823" i="1"/>
  <c r="P909" i="1"/>
  <c r="F857" i="1"/>
  <c r="AV827" i="1"/>
  <c r="AV882" i="1"/>
  <c r="EN823" i="1"/>
  <c r="P887" i="1"/>
  <c r="EJ669" i="1"/>
  <c r="P710" i="1"/>
  <c r="EJ712" i="1"/>
  <c r="FS559" i="1"/>
  <c r="EJ566" i="1"/>
  <c r="AY744" i="1"/>
  <c r="F799" i="1"/>
  <c r="EN362" i="1"/>
  <c r="P528" i="1"/>
  <c r="EN985" i="1"/>
  <c r="CD918" i="1"/>
  <c r="AU925" i="1"/>
  <c r="EJ366" i="1"/>
  <c r="P421" i="1"/>
  <c r="EJ523" i="1"/>
  <c r="AY362" i="1"/>
  <c r="F531" i="1"/>
  <c r="Y914" i="1"/>
  <c r="F982" i="1"/>
  <c r="EJ925" i="1"/>
  <c r="FS918" i="1"/>
  <c r="DQ744" i="1"/>
  <c r="P818" i="1"/>
  <c r="Y665" i="1"/>
  <c r="F739" i="1"/>
  <c r="P982" i="1"/>
  <c r="DQ914" i="1"/>
  <c r="P823" i="1"/>
  <c r="F885" i="1"/>
  <c r="P890" i="1"/>
  <c r="EQ823" i="1"/>
  <c r="F727" i="1"/>
  <c r="J18" i="2" s="1"/>
  <c r="S665" i="1"/>
  <c r="DQ665" i="1"/>
  <c r="P739" i="1"/>
  <c r="EK566" i="1"/>
  <c r="FT559" i="1"/>
  <c r="DG882" i="1"/>
  <c r="DG827" i="1"/>
  <c r="P854" i="1"/>
  <c r="P568" i="1"/>
  <c r="DG559" i="1"/>
  <c r="DG633" i="1"/>
  <c r="DG914" i="1"/>
  <c r="P957" i="1"/>
  <c r="X362" i="1"/>
  <c r="F549" i="1"/>
  <c r="X985" i="1"/>
  <c r="AW362" i="1"/>
  <c r="F529" i="1"/>
  <c r="O823" i="1" l="1"/>
  <c r="F884" i="1"/>
  <c r="DQ18" i="1"/>
  <c r="P1012" i="1"/>
  <c r="AW18" i="1"/>
  <c r="F991" i="1"/>
  <c r="EK362" i="1"/>
  <c r="P540" i="1"/>
  <c r="T16" i="2" s="1"/>
  <c r="X16" i="2" s="1"/>
  <c r="AC16" i="2" s="1"/>
  <c r="AR555" i="1"/>
  <c r="F661" i="1"/>
  <c r="AS555" i="1"/>
  <c r="F650" i="1"/>
  <c r="E17" i="2" s="1"/>
  <c r="I17" i="2" s="1"/>
  <c r="N17" i="2" s="1"/>
  <c r="AY823" i="1"/>
  <c r="F890" i="1"/>
  <c r="AR748" i="1"/>
  <c r="AR791" i="1"/>
  <c r="F789" i="1"/>
  <c r="Y823" i="1"/>
  <c r="F909" i="1"/>
  <c r="P740" i="1"/>
  <c r="EJ665" i="1"/>
  <c r="F871" i="1"/>
  <c r="AU827" i="1"/>
  <c r="AU882" i="1"/>
  <c r="DG555" i="1"/>
  <c r="P635" i="1"/>
  <c r="AY18" i="1"/>
  <c r="F993" i="1"/>
  <c r="DG985" i="1"/>
  <c r="AU669" i="1"/>
  <c r="F701" i="1"/>
  <c r="AU712" i="1"/>
  <c r="EM748" i="1"/>
  <c r="EM791" i="1"/>
  <c r="P780" i="1"/>
  <c r="EJ918" i="1"/>
  <c r="EJ955" i="1"/>
  <c r="P953" i="1"/>
  <c r="F944" i="1"/>
  <c r="AU955" i="1"/>
  <c r="AU918" i="1"/>
  <c r="X18" i="1"/>
  <c r="F1011" i="1"/>
  <c r="AR918" i="1"/>
  <c r="AR955" i="1"/>
  <c r="F953" i="1"/>
  <c r="AR712" i="1"/>
  <c r="AR669" i="1"/>
  <c r="F710" i="1"/>
  <c r="EJ748" i="1"/>
  <c r="EJ791" i="1"/>
  <c r="P789" i="1"/>
  <c r="P944" i="1"/>
  <c r="EM918" i="1"/>
  <c r="EM955" i="1"/>
  <c r="EN18" i="1"/>
  <c r="P990" i="1"/>
  <c r="Y18" i="1"/>
  <c r="F1012" i="1"/>
  <c r="AS362" i="1"/>
  <c r="F540" i="1"/>
  <c r="E16" i="2" s="1"/>
  <c r="I16" i="2" s="1"/>
  <c r="N16" i="2" s="1"/>
  <c r="AS985" i="1"/>
  <c r="EM665" i="1"/>
  <c r="P731" i="1"/>
  <c r="W18" i="2" s="1"/>
  <c r="X18" i="2" s="1"/>
  <c r="AC18" i="2" s="1"/>
  <c r="EM823" i="1"/>
  <c r="P901" i="1"/>
  <c r="W20" i="2" s="1"/>
  <c r="X20" i="2" s="1"/>
  <c r="AC20" i="2" s="1"/>
  <c r="EK559" i="1"/>
  <c r="P583" i="1"/>
  <c r="EK633" i="1"/>
  <c r="EJ362" i="1"/>
  <c r="P551" i="1"/>
  <c r="AT18" i="1"/>
  <c r="F1003" i="1"/>
  <c r="AR827" i="1"/>
  <c r="F880" i="1"/>
  <c r="AR882" i="1"/>
  <c r="P910" i="1"/>
  <c r="EJ823" i="1"/>
  <c r="AU748" i="1"/>
  <c r="F780" i="1"/>
  <c r="AU791" i="1"/>
  <c r="EO18" i="1"/>
  <c r="P991" i="1"/>
  <c r="X823" i="1"/>
  <c r="F908" i="1"/>
  <c r="DP18" i="1"/>
  <c r="P1011" i="1"/>
  <c r="P594" i="1"/>
  <c r="EJ559" i="1"/>
  <c r="EJ633" i="1"/>
  <c r="P884" i="1"/>
  <c r="DG823" i="1"/>
  <c r="AV823" i="1"/>
  <c r="F887" i="1"/>
  <c r="AW823" i="1"/>
  <c r="F888" i="1"/>
  <c r="AV985" i="1"/>
  <c r="AR362" i="1"/>
  <c r="F551" i="1"/>
  <c r="O744" i="1"/>
  <c r="F793" i="1"/>
  <c r="O665" i="1"/>
  <c r="F714" i="1"/>
  <c r="EQ18" i="1"/>
  <c r="P993" i="1"/>
  <c r="O985" i="1"/>
  <c r="AR665" i="1" l="1"/>
  <c r="F740" i="1"/>
  <c r="EK555" i="1"/>
  <c r="P650" i="1"/>
  <c r="T17" i="2" s="1"/>
  <c r="X17" i="2" s="1"/>
  <c r="AC17" i="2" s="1"/>
  <c r="AS18" i="1"/>
  <c r="F1002" i="1"/>
  <c r="AR914" i="1"/>
  <c r="F983" i="1"/>
  <c r="P983" i="1"/>
  <c r="EJ914" i="1"/>
  <c r="DG18" i="1"/>
  <c r="P987" i="1"/>
  <c r="AR823" i="1"/>
  <c r="F910" i="1"/>
  <c r="EM914" i="1"/>
  <c r="P974" i="1"/>
  <c r="W21" i="2" s="1"/>
  <c r="X21" i="2" s="1"/>
  <c r="AC21" i="2" s="1"/>
  <c r="AR985" i="1"/>
  <c r="EJ744" i="1"/>
  <c r="P819" i="1"/>
  <c r="AV18" i="1"/>
  <c r="F990" i="1"/>
  <c r="EM744" i="1"/>
  <c r="P810" i="1"/>
  <c r="W19" i="2" s="1"/>
  <c r="X19" i="2" s="1"/>
  <c r="AC19" i="2" s="1"/>
  <c r="P661" i="1"/>
  <c r="EJ555" i="1"/>
  <c r="AU744" i="1"/>
  <c r="F810" i="1"/>
  <c r="H19" i="2" s="1"/>
  <c r="I19" i="2" s="1"/>
  <c r="N19" i="2" s="1"/>
  <c r="EJ985" i="1"/>
  <c r="EM985" i="1"/>
  <c r="O18" i="1"/>
  <c r="F987" i="1"/>
  <c r="AU914" i="1"/>
  <c r="F974" i="1"/>
  <c r="H21" i="2" s="1"/>
  <c r="I21" i="2" s="1"/>
  <c r="N21" i="2" s="1"/>
  <c r="F731" i="1"/>
  <c r="H18" i="2" s="1"/>
  <c r="I18" i="2" s="1"/>
  <c r="N18" i="2" s="1"/>
  <c r="AU665" i="1"/>
  <c r="AU985" i="1"/>
  <c r="AU823" i="1"/>
  <c r="F901" i="1"/>
  <c r="H20" i="2" s="1"/>
  <c r="I20" i="2" s="1"/>
  <c r="N20" i="2" s="1"/>
  <c r="AR744" i="1"/>
  <c r="F819" i="1"/>
  <c r="EK985" i="1"/>
  <c r="EM18" i="1" l="1"/>
  <c r="P1004" i="1"/>
  <c r="EJ18" i="1"/>
  <c r="P1013" i="1"/>
  <c r="AU18" i="1"/>
  <c r="F1004" i="1"/>
  <c r="EK18" i="1"/>
  <c r="P1002" i="1"/>
  <c r="AR18" i="1"/>
  <c r="F1013" i="1"/>
</calcChain>
</file>

<file path=xl/comments1.xml><?xml version="1.0" encoding="utf-8"?>
<comments xmlns="http://schemas.openxmlformats.org/spreadsheetml/2006/main">
  <authors>
    <author>Федоров Иван Александрович</author>
  </authors>
  <commentList>
    <comment ref="D15" authorId="0" shapeId="0">
      <text>
        <r>
          <rPr>
            <b/>
            <sz val="9"/>
            <color indexed="81"/>
            <rFont val="Tahoma"/>
            <family val="2"/>
            <charset val="204"/>
          </rPr>
          <t>Федоров Иван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Для текщих цен можно указывать месяц формирования: 2018.03
03 это месяц формирования.</t>
        </r>
      </text>
    </comment>
  </commentList>
</comments>
</file>

<file path=xl/sharedStrings.xml><?xml version="1.0" encoding="utf-8"?>
<sst xmlns="http://schemas.openxmlformats.org/spreadsheetml/2006/main" count="14766" uniqueCount="755">
  <si>
    <t>Smeta.RU  (495) 974-1589</t>
  </si>
  <si>
    <t>_PS_</t>
  </si>
  <si>
    <t>Smeta.RU</t>
  </si>
  <si>
    <t/>
  </si>
  <si>
    <t>354565</t>
  </si>
  <si>
    <t>Строительство МТП-63 10/0,4 кВ, ВЛЗ-10 кВ от ВЛЗ-10 кВ ф.Ананово РП-29 ПС-110 кВ №551 "Пернатово", ЛР-10 кВ, ВЛИ-0,4 кВ (ВЛ-10 кВ-0,08 км, ВЛ-0,4 кВ-0,14 км), в т.ч. ПИР, МО, Истринский р-н, с.п.Бужаровское, 50:08:0070345:550</t>
  </si>
  <si>
    <t>Сметные нормы списания</t>
  </si>
  <si>
    <t>Коды ценников</t>
  </si>
  <si>
    <t>ФСНБ-2022_И11</t>
  </si>
  <si>
    <t>Версия 1.10.0 для ФСНБ-2022 И11</t>
  </si>
  <si>
    <t>ФСНБ-2022 - Изменения И11</t>
  </si>
  <si>
    <t>Поправки для ФСНБ-2022 от 23.08.2024 г И11 (55/пр) Строительство</t>
  </si>
  <si>
    <t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</si>
  <si>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</si>
  <si>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Июнь, 2026 г.</t>
  </si>
  <si>
    <t>02-01-01</t>
  </si>
  <si>
    <t>Строительно - монтажные работы ВЛЗ-10кВ</t>
  </si>
  <si>
    <t>Строительно-монтажные работы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</si>
  <si>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</si>
  <si>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</si>
  <si>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</si>
  <si>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</si>
  <si>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</si>
  <si>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</si>
  <si>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</si>
  <si>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</si>
  <si>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</si>
  <si>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</si>
  <si>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</si>
  <si>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</si>
  <si>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</si>
  <si>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</si>
  <si>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</si>
  <si>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</si>
  <si>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</si>
  <si>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</si>
  <si>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</si>
  <si>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</si>
  <si>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</si>
  <si>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</si>
  <si>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</si>
  <si>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</si>
  <si>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</si>
  <si>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</si>
  <si>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</si>
  <si>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</si>
  <si>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</si>
  <si>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</si>
  <si>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</si>
  <si>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</si>
  <si>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</si>
  <si>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</si>
  <si>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</si>
  <si>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</si>
  <si>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</si>
  <si>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</si>
  <si>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</si>
  <si>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</si>
  <si>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</si>
  <si>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</si>
  <si>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</si>
  <si>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</si>
  <si>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</si>
  <si>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</si>
  <si>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</si>
  <si>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</si>
  <si>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</si>
  <si>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</si>
  <si>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</si>
  <si>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</si>
  <si>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</si>
  <si>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</si>
  <si>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Новый раздел</t>
  </si>
  <si>
    <t>Заземление</t>
  </si>
  <si>
    <t>Оборудование</t>
  </si>
  <si>
    <t>Материалы</t>
  </si>
  <si>
    <t>Материалы для передачи в РЭС</t>
  </si>
  <si>
    <t>02-01-02</t>
  </si>
  <si>
    <t>Строительно-монтажные работы ВЛ-0,4 кВ</t>
  </si>
  <si>
    <t>Заземление опор</t>
  </si>
  <si>
    <t>02-01-03</t>
  </si>
  <si>
    <t>Строительно-монтажные работы МТП</t>
  </si>
  <si>
    <t>1</t>
  </si>
  <si>
    <t>33-04-027-03</t>
  </si>
  <si>
    <t>Установка мачтовых трансформаторных подстанций мощностью до 250 кВ·А,: установка строительных конструкций</t>
  </si>
  <si>
    <t>ШТ</t>
  </si>
  <si>
    <t>ГЭСН-2022 доп.10, 33-04-027-03, приказ Минстроя России от 13.05.2024 г. № 323/пр</t>
  </si>
  <si>
    <t>Общестроительные работы</t>
  </si>
  <si>
    <t>Линии электропередачи</t>
  </si>
  <si>
    <t>ФЕР-33</t>
  </si>
  <si>
    <t>Пр/812-027.0-1</t>
  </si>
  <si>
    <t>Пр/774-027.0</t>
  </si>
  <si>
    <t>1,1</t>
  </si>
  <si>
    <t>02.2.04.03</t>
  </si>
  <si>
    <t>Смесь песчано-гравийная</t>
  </si>
  <si>
    <t>м3</t>
  </si>
  <si>
    <t>1,2</t>
  </si>
  <si>
    <t>05.1.02.07-0038</t>
  </si>
  <si>
    <t>Стойки железобетонные сборные под электрооборудование</t>
  </si>
  <si>
    <t>ФСБЦ-2022, 05.1.02.07-0038, приказ Минстроя России от 18.05.2022 г. № 378/пр</t>
  </si>
  <si>
    <t>2</t>
  </si>
  <si>
    <t>01-02-057-02</t>
  </si>
  <si>
    <t>Разработка грунта вручную в траншеях глубиной до 2 м без креплений с откосами, группа грунтов: 2</t>
  </si>
  <si>
    <t>100 м3</t>
  </si>
  <si>
    <t>ГЭСН-2022, 01-02-057-02, приказ Минстроя России от 18.05.2022 г. № 378/пр</t>
  </si>
  <si>
    <t>Земляные работы</t>
  </si>
  <si>
    <t>Земляные работы, выполняемые: ручным способом</t>
  </si>
  <si>
    <t>ФЕР-01</t>
  </si>
  <si>
    <t>Пр/812-001.2-1</t>
  </si>
  <si>
    <t>Пр/774-001.2</t>
  </si>
  <si>
    <t>3</t>
  </si>
  <si>
    <t>01-02-061-02</t>
  </si>
  <si>
    <t>Засыпка вручную траншей, пазух котлованов и ям, группа грунтов: 2</t>
  </si>
  <si>
    <t>ГЭСН-2022, 01-02-061-02, приказ Минстроя России от 18.05.2022 г. № 378/пр</t>
  </si>
  <si>
    <t>4</t>
  </si>
  <si>
    <t>м08-02-471-01</t>
  </si>
  <si>
    <t>Заземлитель вертикальный из угловой стали размером: 50х50х5 мм</t>
  </si>
  <si>
    <t>10 ШТ</t>
  </si>
  <si>
    <t>ГЭСНм-2022 доп.8, м08-02-471-01, приказ Минстроя России от 14.11.2023 г. № 817/пр</t>
  </si>
  <si>
    <t>Монтажные работы</t>
  </si>
  <si>
    <t>Электротехнические установки: на других объектах</t>
  </si>
  <si>
    <t>мФЕР-08</t>
  </si>
  <si>
    <t>Пр/812-049.3-1</t>
  </si>
  <si>
    <t>Пр/774-049.3</t>
  </si>
  <si>
    <t>4,1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</si>
  <si>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</si>
  <si>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</si>
  <si>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</si>
  <si>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5</t>
  </si>
  <si>
    <t>м08-02-472-02</t>
  </si>
  <si>
    <t>Заземлитель горизонтальный из стали: полосовой сечением 160 мм2</t>
  </si>
  <si>
    <t>100 м</t>
  </si>
  <si>
    <t>ГЭСНм-2022 доп.8, м08-02-472-02, приказ Минстроя России от 14.11.2023 г. № 817/пр</t>
  </si>
  <si>
    <t>5,1</t>
  </si>
  <si>
    <t>09-08-002-06</t>
  </si>
  <si>
    <t>Устройство заграждений из готовых металлических решетчатых панелей: высотой более 2 м</t>
  </si>
  <si>
    <t>ГЭСН-2022 доп.4, 09-08-002-06, приказ Минстроя России от 27.12.2022 г. № 1133/пр</t>
  </si>
  <si>
    <t>Строительные металлические конструкции</t>
  </si>
  <si>
    <t>ФЕР-09</t>
  </si>
  <si>
    <t>Пр/812-009.0-1</t>
  </si>
  <si>
    <t>Пр/774-009.0</t>
  </si>
  <si>
    <t>01.5.02.01</t>
  </si>
  <si>
    <t>Детали крепления барьерных ограждений</t>
  </si>
  <si>
    <t>КОМПЛ</t>
  </si>
  <si>
    <t>01.5.02.02</t>
  </si>
  <si>
    <t>Панель металлическая решетчатая для барьерных ограждений</t>
  </si>
  <si>
    <t>6</t>
  </si>
  <si>
    <t>ТЦ_101_77_7720473349_20.04.2026_02_41.1</t>
  </si>
  <si>
    <t>МТП 250/10/0,4 кВ в габ.250 кВА</t>
  </si>
  <si>
    <t>шт.</t>
  </si>
  <si>
    <t>Оборудование, отсутствующее в СНБ</t>
  </si>
  <si>
    <t>Оборуд. КА</t>
  </si>
  <si>
    <t>7</t>
  </si>
  <si>
    <t>ТЦ_102_77_7720473349_20.04.2026_02_42.1</t>
  </si>
  <si>
    <t>Провод ПВЗ 1х120</t>
  </si>
  <si>
    <t>м</t>
  </si>
  <si>
    <t>Материалы, отсутствующие в СНБ (Строительные)</t>
  </si>
  <si>
    <t>МР КА Строительные</t>
  </si>
  <si>
    <t>8</t>
  </si>
  <si>
    <t>ТЦ_102_77_7720473349_20.04.2026_02_43.1</t>
  </si>
  <si>
    <t>Провод ПВЗ 1х120 ж/з</t>
  </si>
  <si>
    <t>9</t>
  </si>
  <si>
    <t>ТЦ_102_77_7720473349_20.04.2026_02_44.1</t>
  </si>
  <si>
    <t>Наконечник луженый 120х12</t>
  </si>
  <si>
    <t>10</t>
  </si>
  <si>
    <t>ТЦ_102_77_7719546987_20.04.2026_02_3.1</t>
  </si>
  <si>
    <t>Стойка СВ110-5-АТ</t>
  </si>
  <si>
    <t>11</t>
  </si>
  <si>
    <t>ТЦ_102_77_7720473349_20.04.2026_02_45.1</t>
  </si>
  <si>
    <t>Зажим прокалывающий SL 16.24</t>
  </si>
  <si>
    <t>12</t>
  </si>
  <si>
    <t>ТЦ_102_77_7720473349_20.04.2026_02_21.1</t>
  </si>
  <si>
    <t>Зажим аппаратный А2А-70</t>
  </si>
  <si>
    <t>13</t>
  </si>
  <si>
    <t>ТЦ_102_77_7720473349_20.04.2026_02_46.1</t>
  </si>
  <si>
    <t>Наконечник болтовой 2НБВ-2-100</t>
  </si>
  <si>
    <t>14</t>
  </si>
  <si>
    <t>ТЦ_102_77_7720473349_20.04.2026_02_24.1</t>
  </si>
  <si>
    <t>Изолятор штыревой ШФ-20Г</t>
  </si>
  <si>
    <t>15</t>
  </si>
  <si>
    <t>ТЦ_102_77_7719546987_20.04.2026_02_47.1</t>
  </si>
  <si>
    <t>Спиральная вязка СВ 50</t>
  </si>
  <si>
    <t>16</t>
  </si>
  <si>
    <t>ТЦ_102_77_7720473349_20.04.2026_02_6.1</t>
  </si>
  <si>
    <t>Колпачок К-9</t>
  </si>
  <si>
    <t>17</t>
  </si>
  <si>
    <t>ТЦ_102_77_7720473349_20.04.2026_02_48.1</t>
  </si>
  <si>
    <t>Сталь полосовая 40х4</t>
  </si>
  <si>
    <t>18</t>
  </si>
  <si>
    <t>ТЦ_102_77_7720473349_20.04.2026_02_15.1</t>
  </si>
  <si>
    <t>Сталь угловая 50х50х5</t>
  </si>
  <si>
    <t>19</t>
  </si>
  <si>
    <t>20</t>
  </si>
  <si>
    <t>ТЦ_102_77_7720473349_20.04.2026_02_49.1</t>
  </si>
  <si>
    <t>Замок винтовой ВС-110</t>
  </si>
  <si>
    <t>02-01-04</t>
  </si>
  <si>
    <t>Строительно-монтажные работы ТМГ</t>
  </si>
  <si>
    <t>33-04-027-04</t>
  </si>
  <si>
    <t>Установка мачтовых трансформаторных подстанций мощностью до 250 кВ·А,: установка оборудования</t>
  </si>
  <si>
    <t>ГЭСН-2022 доп.10, 33-04-027-04, приказ Минстроя России от 13.05.2024 г. № 323/пр</t>
  </si>
  <si>
    <t>07.1.04.02</t>
  </si>
  <si>
    <t>Детали крепления стальные</t>
  </si>
  <si>
    <t>кг</t>
  </si>
  <si>
    <t>ТЦ_101_77_7720473349_20.04.2026_02_50.1</t>
  </si>
  <si>
    <t>Трансформатор ТМГ-63/10/6 Х2К2</t>
  </si>
  <si>
    <t>09-01-01</t>
  </si>
  <si>
    <t>Пусконаладочные работы ВЛ-10 кВ</t>
  </si>
  <si>
    <t>Пусконаладочные работы</t>
  </si>
  <si>
    <t>п01-11-011-01</t>
  </si>
  <si>
    <t>Проверка наличия цепи между заземлителями и заземленными элементами</t>
  </si>
  <si>
    <t>100 измерений</t>
  </si>
  <si>
    <t>ГЭСНп-2022, п01-11-011-01, приказ Минстроя России от 18.05.2022 г. № 378/пр</t>
  </si>
  <si>
    <t>Пусконаладочные работы Электротехнические устройства</t>
  </si>
  <si>
    <t>ФЕРп</t>
  </si>
  <si>
    <t>Пр/812-083.0-1</t>
  </si>
  <si>
    <t>Пр/774-083.0</t>
  </si>
  <si>
    <t>п01-11-010-01</t>
  </si>
  <si>
    <t>Измерение сопротивления растеканию тока: заземлителя</t>
  </si>
  <si>
    <t>измерение</t>
  </si>
  <si>
    <t>ГЭСНп-2022, п01-11-010-01, приказ Минстроя России от 18.05.2022 г. № 378/пр</t>
  </si>
  <si>
    <t>п01-11-024-02</t>
  </si>
  <si>
    <t>Фазировка электрической линии или трансформатора с сетью напряжением: свыше 1 кВ</t>
  </si>
  <si>
    <t>ГЭСНп-2022, п01-11-024-02, приказ Минстроя России от 18.05.2022 г. № 378/пр</t>
  </si>
  <si>
    <t>п01-11-012-01</t>
  </si>
  <si>
    <t>Определение удельного сопротивления грунта</t>
  </si>
  <si>
    <t>ГЭСНп-2022, п01-11-012-01, приказ Минстроя России от 18.05.2022 г. № 378/пр</t>
  </si>
  <si>
    <t>п01-03-005-01</t>
  </si>
  <si>
    <t>Разъединитель трехполюсный напряжением: до 20 кВ</t>
  </si>
  <si>
    <t>ГЭСНп-2022, п01-03-005-01, приказ Минстроя России от 18.05.2022 г. № 378/пр</t>
  </si>
  <si>
    <t>*0,85</t>
  </si>
  <si>
    <t>09-01-02</t>
  </si>
  <si>
    <t>Пусконаладочные работы ВЛ-0,4 кВ</t>
  </si>
  <si>
    <t>Псконаладочные работы</t>
  </si>
  <si>
    <t>п01-11-024-01</t>
  </si>
  <si>
    <t>Фазировка электрической линии или трансформатора с сетью напряжением: до 1 кВ</t>
  </si>
  <si>
    <t>ГЭСНп-2022, п01-11-024-01, приказ Минстроя России от 18.05.2022 г. № 378/пр</t>
  </si>
  <si>
    <t>п01-11-013-01</t>
  </si>
  <si>
    <t>Замер полного сопротивления цепи "фаза-нуль"</t>
  </si>
  <si>
    <t>ГЭСНп-2022, п01-11-013-01, приказ Минстроя России от 18.05.2022 г. № 378/пр</t>
  </si>
  <si>
    <t>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</si>
  <si>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</si>
  <si>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ГЭСНп-2022, п01-11-028-01, приказ Минстроя России от 18.05.2022 г. № 378/пр</t>
  </si>
  <si>
    <t>09-01-03</t>
  </si>
  <si>
    <t>Пусконаладочные работы МТП</t>
  </si>
  <si>
    <t>п01-12-020-01</t>
  </si>
  <si>
    <t>Испытание сборных и соединительных шин напряжением: до 11 кВ</t>
  </si>
  <si>
    <t>испытание</t>
  </si>
  <si>
    <t>ГЭСНп-2022, п01-12-020-01, приказ Минстроя России от 18.05.2022 г. № 378/пр</t>
  </si>
  <si>
    <t>п01-02-017-01</t>
  </si>
  <si>
    <t>Трансформатор тока измерительный выносной напряжением: до 1 кВ</t>
  </si>
  <si>
    <t>ГЭСНп-2022, п01-02-017-01, приказ Минстроя России от 18.05.2022 г. № 378/пр</t>
  </si>
  <si>
    <t>п01-12-010-03</t>
  </si>
  <si>
    <t>Испытание: вторичной обмотки трансформатора измерительного</t>
  </si>
  <si>
    <t>ГЭСНп-2022, п01-12-010-03, приказ Минстроя России от 18.05.2022 г. № 378/пр</t>
  </si>
  <si>
    <t>п01-03-002-05</t>
  </si>
  <si>
    <t>Выключатель трехполюсный напряжением до 1 кВ с: электромагнитным, тепловым или комбинированным расцепителем, номинальный ток до 200 А</t>
  </si>
  <si>
    <t>ГЭСНп-2022, п01-03-002-05, приказ Минстроя России от 18.05.2022 г. № 378/пр</t>
  </si>
  <si>
    <t>п01-03-002-06</t>
  </si>
  <si>
    <t>Выключатель трехполюсный напряжением до 1 кВ с: электромагнитным, тепловым или комбинированным расцепителем, номинальный ток до 600 А</t>
  </si>
  <si>
    <t>ГЭСНп-2022, п01-03-002-06, приказ Минстроя России от 18.05.2022 г. № 378/пр</t>
  </si>
  <si>
    <t>п01-03-008-01</t>
  </si>
  <si>
    <t>Выключатель: нагрузки напряжением до 11 кВ</t>
  </si>
  <si>
    <t>ГЭСНп-2022, п01-03-008-01, приказ Минстроя России от 18.05.2022 г. № 378/пр</t>
  </si>
  <si>
    <t>09-01-04</t>
  </si>
  <si>
    <t>Пусконаладочные работы ТМГ</t>
  </si>
  <si>
    <t>п01-12-010-01</t>
  </si>
  <si>
    <t>Испытание: обмотки трансформатора силового</t>
  </si>
  <si>
    <t>ГЭСНп-2022, п01-12-010-01, приказ Минстроя России от 18.05.2022 г. № 378/пр</t>
  </si>
  <si>
    <t>п01-02-002-01</t>
  </si>
  <si>
    <t>Трансформатор силовой трехфазный масляный двухобмоточный напряжением: до 11 кВ, мощностью до 0,32 МВА</t>
  </si>
  <si>
    <t>ГЭСНп-2022, п01-02-002-01, приказ Минстроя России от 18.05.2022 г. № 378/пр</t>
  </si>
  <si>
    <t>Электротехнические устройства</t>
  </si>
  <si>
    <t>Мет. 421/пр. 04.08.20. пр. 8; 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</si>
  <si>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</si>
  <si>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</si>
  <si>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</si>
  <si>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</si>
  <si>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</si>
  <si>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</si>
  <si>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</si>
  <si>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</si>
  <si>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</si>
  <si>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</si>
  <si>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</si>
  <si>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</si>
  <si>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</si>
  <si>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</si>
  <si>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</si>
  <si>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</si>
  <si>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</si>
  <si>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</si>
  <si>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</si>
  <si>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</si>
  <si>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</si>
  <si>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</si>
  <si>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</si>
  <si>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</si>
  <si>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</si>
  <si>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</si>
  <si>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</si>
  <si>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</si>
  <si>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</si>
  <si>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</si>
  <si>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</si>
  <si>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</si>
  <si>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</si>
  <si>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</si>
  <si>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</si>
  <si>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</si>
  <si>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</si>
  <si>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</si>
  <si>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</si>
  <si>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</si>
  <si>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</si>
  <si>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</si>
  <si>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</si>
  <si>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</si>
  <si>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</si>
  <si>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</si>
  <si>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</si>
  <si>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</si>
  <si>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</si>
  <si>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</si>
  <si>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</si>
  <si>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</si>
  <si>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</si>
  <si>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</si>
  <si>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</si>
  <si>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</si>
  <si>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</si>
  <si>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</si>
  <si>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</si>
  <si>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</si>
  <si>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</si>
  <si>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</si>
  <si>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</si>
  <si>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</si>
  <si>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</si>
  <si>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</si>
  <si>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 (ПАО Россети), 1 квартал 2026 г</t>
  </si>
  <si>
    <t>Сборник индексов</t>
  </si>
  <si>
    <t>Московская область к ФСНБ-2022 ФГИС ЦС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</si>
  <si>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 квартал 2026 года»</t>
  </si>
  <si>
    <t>Справочная информация</t>
  </si>
  <si>
    <t>Письмо Минстроя России от 25.02.2026 № 9859-ИФ/09</t>
  </si>
  <si>
    <t>Приказ ПАО 'РОССЕТИ'</t>
  </si>
  <si>
    <t>Приказ ПАО 'РОССЕТИ' от 26.12.2024 № 612</t>
  </si>
  <si>
    <t>_OBSM_</t>
  </si>
  <si>
    <t>1-100-33</t>
  </si>
  <si>
    <t>Затраты труда рабочих (Средний разряд - 3,3)</t>
  </si>
  <si>
    <t>чел.-ч.</t>
  </si>
  <si>
    <t>4-100-00</t>
  </si>
  <si>
    <t>Затраты труда машинистов</t>
  </si>
  <si>
    <t>91.04.01-031</t>
  </si>
  <si>
    <t>ФСЭМ-2022, 91.04.01-031, приказ Минстроя России от 18.05.2022 г. № 378/пр</t>
  </si>
  <si>
    <t>Машины бурильно-крановые на автомобильном ходу, диаметр бурения до 800 мм, глубина бурения до 5 м</t>
  </si>
  <si>
    <t>маш.-ч</t>
  </si>
  <si>
    <t>4-100-050</t>
  </si>
  <si>
    <t>01.3.01.06-0038</t>
  </si>
  <si>
    <t>ФСБЦ-2022, 01.3.01.06-0038, приказ Минстроя России от 18.05.2022 г. № 378/пр</t>
  </si>
  <si>
    <t>Смазка защитная электросетевая</t>
  </si>
  <si>
    <t>01.3.01.06-0051</t>
  </si>
  <si>
    <t>ФСБЦ-2022, 01.3.01.06-0051, приказ Минстроя России от 18.05.2022 г. № 378/пр</t>
  </si>
  <si>
    <t>Смазка солидол жировой Ж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</si>
  <si>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</si>
  <si>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</si>
  <si>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</si>
  <si>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14.4.03.03-0102</t>
  </si>
  <si>
    <t>ФСБЦ-2022 доп.4, 14.4.03.03-0102, приказ Минстроя России от 27.12.2022 г. № 1133/пр</t>
  </si>
  <si>
    <t>Лак битумный БТ-577</t>
  </si>
  <si>
    <t>т</t>
  </si>
  <si>
    <t>14.5.09.11-0102</t>
  </si>
  <si>
    <t>ФСБЦ-2022, 14.5.09.11-0102, приказ Минстроя России от 18.05.2022 г. № 378/пр</t>
  </si>
  <si>
    <t>Уайт-спирит</t>
  </si>
  <si>
    <t>1-100-20</t>
  </si>
  <si>
    <t>Затраты труда рабочих (Средний разряд - 2)</t>
  </si>
  <si>
    <t>1-100-15</t>
  </si>
  <si>
    <t>Затраты труда рабочих (Средний разряд - 1,5)</t>
  </si>
  <si>
    <t>1-100-38</t>
  </si>
  <si>
    <t>Затраты труда рабочих (Средний разряд - 3,8)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</si>
  <si>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</si>
  <si>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</si>
  <si>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</si>
  <si>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4-100-060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</si>
  <si>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</si>
  <si>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</si>
  <si>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</si>
  <si>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4-100-040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</si>
  <si>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</si>
  <si>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</si>
  <si>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</si>
  <si>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</si>
  <si>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</si>
  <si>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</si>
  <si>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14.4.01.09-0427</t>
  </si>
  <si>
    <t>ФСБЦ-2022 доп.8, 14.4.01.09-0427, приказ Минстроя России от 14.11.2023 г. № 817/пр</t>
  </si>
  <si>
    <t>Грунтовка эпоксидная антикоррозионная с содержанием цинка для защиты металлических поверхностей, расход 0,20-0,39 кг/м2</t>
  </si>
  <si>
    <t>1-100-30</t>
  </si>
  <si>
    <t>Затраты труда рабочих (Средний разряд - 3)</t>
  </si>
  <si>
    <t>91.16.01-001</t>
  </si>
  <si>
    <t>ФСЭМ-2022, 91.16.01-001, приказ Минстроя России от 18.05.2022 г. № 378/пр</t>
  </si>
  <si>
    <t>Электростанции передвижные, мощность 2 кВт</t>
  </si>
  <si>
    <t>1-100-39</t>
  </si>
  <si>
    <t>Затраты труда рабочих (Средний разряд - 3,9)</t>
  </si>
  <si>
    <t>91.06.06-011</t>
  </si>
  <si>
    <t>ФСЭМ-2022, 91.06.06-011, приказ Минстроя России от 18.05.2022 г. № 378/пр</t>
  </si>
  <si>
    <t>Автогидроподъемники, высота подъема 12 м</t>
  </si>
  <si>
    <t>2-100-06</t>
  </si>
  <si>
    <t>Рабочий 6 разряда</t>
  </si>
  <si>
    <t>чел.-ч</t>
  </si>
  <si>
    <t>3-200-03</t>
  </si>
  <si>
    <t>Инженер III категории</t>
  </si>
  <si>
    <t>2-100-04</t>
  </si>
  <si>
    <t>Рабочий 4 разряда</t>
  </si>
  <si>
    <t>3-100-02</t>
  </si>
  <si>
    <t>Техник II категории</t>
  </si>
  <si>
    <t>3-200-02</t>
  </si>
  <si>
    <t>Инженер II категории</t>
  </si>
  <si>
    <t>2-100-05</t>
  </si>
  <si>
    <t>Рабочий 5 разряда</t>
  </si>
  <si>
    <t>3-200-01</t>
  </si>
  <si>
    <t>Инженер I категории</t>
  </si>
  <si>
    <t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Приказ Минстроя России от 13.05.2024 г. № 323/пр; Приказ Минстроя России от 09.08.2024 г. № 524/пр;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</si>
  <si>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</si>
  <si>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</si>
  <si>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</si>
  <si>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</si>
  <si>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</si>
  <si>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</si>
  <si>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</si>
  <si>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</si>
  <si>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</si>
  <si>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</si>
  <si>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</si>
  <si>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</si>
  <si>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</si>
  <si>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</si>
  <si>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</si>
  <si>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</si>
  <si>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</si>
  <si>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</si>
  <si>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</si>
  <si>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</si>
  <si>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</si>
  <si>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</si>
  <si>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</si>
  <si>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</si>
  <si>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</si>
  <si>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</si>
  <si>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</si>
  <si>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</si>
  <si>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</si>
  <si>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</si>
  <si>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</si>
  <si>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</si>
  <si>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</si>
  <si>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</si>
  <si>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</si>
  <si>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</si>
  <si>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</si>
  <si>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</si>
  <si>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</si>
  <si>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12»</t>
  </si>
  <si>
    <t>ФГИС ЦС, конъюнктурный анализ</t>
  </si>
  <si>
    <t>Ресурсно-индексным</t>
  </si>
  <si>
    <t>Составлен(а) в текущем уровне цен на март 2026 года</t>
  </si>
  <si>
    <t>Раздел: Строительно-монтажные работы</t>
  </si>
  <si>
    <t>ГЭСН 33-04-027-03</t>
  </si>
  <si>
    <t>ОТ (ЗТ)</t>
  </si>
  <si>
    <t>ЭМ</t>
  </si>
  <si>
    <t>ОТм(ЗТм) Средний разряд машинистов 5</t>
  </si>
  <si>
    <t>ОТм(ЗТм)</t>
  </si>
  <si>
    <t>М</t>
  </si>
  <si>
    <t>Итого прямые затраты</t>
  </si>
  <si>
    <t>ФОТ</t>
  </si>
  <si>
    <t>НР Линии электропередачи</t>
  </si>
  <si>
    <t>СП Линии электропередачи</t>
  </si>
  <si>
    <t>Всего по позиции</t>
  </si>
  <si>
    <t>=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</si>
  <si>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</si>
  <si>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</si>
  <si>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</si>
  <si>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</si>
  <si>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</si>
  <si>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</si>
  <si>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</si>
  <si>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</si>
  <si>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</si>
  <si>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</si>
  <si>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</si>
  <si>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</si>
  <si>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</si>
  <si>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</si>
  <si>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</si>
  <si>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</si>
  <si>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</si>
  <si>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</si>
  <si>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</si>
  <si>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</si>
  <si>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</si>
  <si>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</si>
  <si>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</si>
  <si>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</si>
  <si>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</si>
  <si>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</si>
  <si>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Оборудование</t>
  </si>
  <si>
    <t>Оборудование :_x000D_
МТП 250/10/0,4 кВ в габ.250 кВА</t>
  </si>
  <si>
    <t>Раздел: Материалы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</si>
  <si>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</si>
  <si>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</si>
  <si>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</si>
  <si>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</si>
  <si>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</si>
  <si>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</si>
  <si>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</si>
  <si>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</si>
  <si>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</si>
  <si>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</si>
  <si>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</si>
  <si>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</si>
  <si>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</si>
  <si>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</si>
  <si>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</si>
  <si>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</si>
  <si>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</si>
  <si>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</si>
  <si>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</si>
  <si>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ГЭСН 33-04-027-04</t>
  </si>
  <si>
    <t>ОТм(ЗТм) Средний разряд машинистов 6</t>
  </si>
  <si>
    <t>ОТм(ЗТм) Средний разряд машинистов 4</t>
  </si>
  <si>
    <t>Оборудование :_x000D_
Трансформатор ТМГ-63/10/6 Х2К2</t>
  </si>
  <si>
    <t>Раздел: Пусконаладочные работы</t>
  </si>
  <si>
    <t>ГЭСНп 01-11-011-01</t>
  </si>
  <si>
    <t>НР Пусконаладочные работы</t>
  </si>
  <si>
    <t>СП Пусконаладочные работы</t>
  </si>
  <si>
    <t>ГЭСНп 01-11-010-01</t>
  </si>
  <si>
    <t>ГЭСНп 01-11-024-02</t>
  </si>
  <si>
    <t>ГЭСНп 01-11-012-01</t>
  </si>
  <si>
    <t>ГЭСНп 01-03-005-01</t>
  </si>
  <si>
    <r>
      <t>Разъединитель трехполюсный напряжением: до 20 кВ</t>
    </r>
    <r>
      <rPr>
        <i/>
        <sz val="10"/>
        <rFont val="Arial"/>
        <family val="2"/>
        <charset val="204"/>
      </rPr>
      <t xml:space="preserve">
Поправки к: 
ЗТ *0,85</t>
    </r>
  </si>
  <si>
    <t>Раздел: Псконаладочные работы</t>
  </si>
  <si>
    <t>ГЭСНп 01-11-024-01</t>
  </si>
  <si>
    <t>ГЭСНп 01-11-013-01</t>
  </si>
  <si>
    <t>ГЭСНп 01-11-028-01</t>
  </si>
  <si>
    <t>ГЭСНп 01-12-020-01</t>
  </si>
  <si>
    <t>ГЭСНп 01-02-017-01</t>
  </si>
  <si>
    <t>ГЭСНп 01-12-010-03</t>
  </si>
  <si>
    <t>ГЭСНп 01-03-002-05</t>
  </si>
  <si>
    <t>ГЭСНп 01-03-002-06</t>
  </si>
  <si>
    <t>ГЭСНп 01-03-008-01</t>
  </si>
  <si>
    <t>ГЭСНп 01-12-010-01</t>
  </si>
  <si>
    <t>ГЭСНп 01-02-002-01</t>
  </si>
  <si>
    <t>Унифицированная форма № КС-2</t>
  </si>
  <si>
    <t>Утверждена постановлением Госкомстата России</t>
  </si>
  <si>
    <t>от 11.11.99. № 100</t>
  </si>
  <si>
    <t>Код</t>
  </si>
  <si>
    <t>Форма по ОКУД</t>
  </si>
  <si>
    <t>Инвестор</t>
  </si>
  <si>
    <t>по ОКПО</t>
  </si>
  <si>
    <t>организация, адрес, телефон, факс</t>
  </si>
  <si>
    <t>Заказчик</t>
  </si>
  <si>
    <t>Подрядчик</t>
  </si>
  <si>
    <t>Стройка</t>
  </si>
  <si>
    <t>наименование, адрес</t>
  </si>
  <si>
    <t>Объект</t>
  </si>
  <si>
    <t>наименование</t>
  </si>
  <si>
    <t>Вид деятельности по ОКДП</t>
  </si>
  <si>
    <t>Договор подряда</t>
  </si>
  <si>
    <t>номер</t>
  </si>
  <si>
    <t>дата</t>
  </si>
  <si>
    <t>Вид операции</t>
  </si>
  <si>
    <t>Номер документа</t>
  </si>
  <si>
    <t>Дата составления</t>
  </si>
  <si>
    <t>Отчетный период</t>
  </si>
  <si>
    <t>с</t>
  </si>
  <si>
    <t>по</t>
  </si>
  <si>
    <t>AKT</t>
  </si>
  <si>
    <t>О ПРИЕМКЕ ВЫПОЛНЕННЫХ РАБОТ</t>
  </si>
  <si>
    <t>Сметная стоимость в базисном уровне цен (в текущем уровне цен (гр.9) для ресурсов, отсутствующих в СНБ), руб.</t>
  </si>
  <si>
    <t>Индексы</t>
  </si>
  <si>
    <t>Сметная стоимость в текущем уровне цен, руб.</t>
  </si>
  <si>
    <t>поз. по сме-те</t>
  </si>
  <si>
    <t>на единицу</t>
  </si>
  <si>
    <t>всего</t>
  </si>
  <si>
    <t>Составлен(а) в текущем уровне цен на Составлен(а) в ценах 2001 г. с учетом коэффициентов пересчета к базисной стоимости СМР в текущий уровень цен базисно-индексным методом за Московская область, КТЦ к ФСНБ-2022 (ПАО Россети), 1 квартал 2026 г и Московская область к ФСНБ-2022 ФГИС ЦС март 2026 года</t>
  </si>
  <si>
    <t>Локальная смета 02-01-03. Строительно-монтажные работы МТП</t>
  </si>
  <si>
    <t>ИТОГИ ПО АКТУ</t>
  </si>
  <si>
    <t>ВСЕГО по акту</t>
  </si>
  <si>
    <t xml:space="preserve">Сдал   </t>
  </si>
  <si>
    <t xml:space="preserve">Принял   </t>
  </si>
  <si>
    <t>Локальная смета 02-01-04. Строительно-монтажные работы ТМГ</t>
  </si>
  <si>
    <t>Локальная смета 09-01-01. Пусконаладочные работы ВЛ-10 кВ</t>
  </si>
  <si>
    <t>Локальная смета 09-01-02. Пусконаладочные работы ВЛ-0,4 кВ</t>
  </si>
  <si>
    <t>Локальная смета 09-01-03. Пусконаладочные работы МТП</t>
  </si>
  <si>
    <t>Локальная смета 09-01-04. Пусконаладочные работы ТМГ</t>
  </si>
  <si>
    <t>"УТВЕРЖДАЮ"</t>
  </si>
  <si>
    <t>Заместитель директора по капитальному строительству – начальник управления капитального строительства Западных электрических сетей – филиала ПАО "Россети Московский регион"</t>
  </si>
  <si>
    <t>_______________________А.В. Рогожин</t>
  </si>
  <si>
    <t>"_____"________________ 2025 г.</t>
  </si>
  <si>
    <t>м.п.</t>
  </si>
  <si>
    <t>Сводный сметный расчёт стоимости строительства</t>
  </si>
  <si>
    <t>(наименование стройки, объекта)</t>
  </si>
  <si>
    <t>Составлен в ценах по состоянию на</t>
  </si>
  <si>
    <t>1 квартал 2026</t>
  </si>
  <si>
    <t>Номера сметных расчетов и смет</t>
  </si>
  <si>
    <t>Наименование глав, объектов, работ и затрат</t>
  </si>
  <si>
    <t>Сметная стоимость (тыс.руб)</t>
  </si>
  <si>
    <t>Общая сметная стоимость</t>
  </si>
  <si>
    <t>Строительных работ</t>
  </si>
  <si>
    <t>Монтажных работ</t>
  </si>
  <si>
    <t>Оборудования</t>
  </si>
  <si>
    <t>Прочих затрат</t>
  </si>
  <si>
    <t>Глава 1. Подготовка территории строительства</t>
  </si>
  <si>
    <t>01-01-01</t>
  </si>
  <si>
    <t>Демонтажные работы</t>
  </si>
  <si>
    <t>01-01-02</t>
  </si>
  <si>
    <t>Итого: по главе 1</t>
  </si>
  <si>
    <t>Глава 2. Основные объекты строительства</t>
  </si>
  <si>
    <t>Строительство ВЛЗ</t>
  </si>
  <si>
    <t>Строительство МТП</t>
  </si>
  <si>
    <t>Строительство ВЛЗ-10кВ</t>
  </si>
  <si>
    <t>Строительство ВЛИ-0,4 кВ</t>
  </si>
  <si>
    <t>Строительство  МТП</t>
  </si>
  <si>
    <t>Строительство ТМГ</t>
  </si>
  <si>
    <t>Итого: по главе 2</t>
  </si>
  <si>
    <t>Итого: по главам 1-2</t>
  </si>
  <si>
    <t>Глава 3.Объекты подсобного и обслуживающего назначения</t>
  </si>
  <si>
    <t>Итого: по главе 3</t>
  </si>
  <si>
    <t>Итого: по главам 1-3</t>
  </si>
  <si>
    <t>Глава 4. Объекты энергетического хозяйства</t>
  </si>
  <si>
    <t>Итого: по главе 4</t>
  </si>
  <si>
    <t>Итого: по главам 1-4</t>
  </si>
  <si>
    <t>Глава 5. Объекты транспортного хозяйства и связи</t>
  </si>
  <si>
    <t>Итого: по главе 5</t>
  </si>
  <si>
    <t>Итого: по главам 1-5</t>
  </si>
  <si>
    <t>Глава 6. Наружние сети и сооружения водоснабжения , канализации, теплоснабжения и газоснабжения</t>
  </si>
  <si>
    <t>Итого: по главе 6</t>
  </si>
  <si>
    <t>Итого: по главам 1-6</t>
  </si>
  <si>
    <t>Глава 7. Благоустройство и озеленение территории</t>
  </si>
  <si>
    <t>Итого: по главе 7</t>
  </si>
  <si>
    <t>Итого: по главам 1-7</t>
  </si>
  <si>
    <t>Глава 8. Временные здания и сооружения</t>
  </si>
  <si>
    <t>Приказ №332/пр от 19.06.2020, прилож №1, п. 39.2; п.25 Методики</t>
  </si>
  <si>
    <t>Временные здания и сооружения 2,5%*0,8</t>
  </si>
  <si>
    <t>Итого: по главе 8</t>
  </si>
  <si>
    <t>Итого: по главам 1-8</t>
  </si>
  <si>
    <t>Глава 9. Прочие работы и затраты</t>
  </si>
  <si>
    <t>ПНР ВЛЗ</t>
  </si>
  <si>
    <t>ПНР ВЛЗ-10 кВ</t>
  </si>
  <si>
    <t>ПНР ВЛИ-0,4 кВ</t>
  </si>
  <si>
    <t>ПНР МТП</t>
  </si>
  <si>
    <t>ПНР ТМГ</t>
  </si>
  <si>
    <t>ГСН 81-05-02-2007 п. 2.2.4</t>
  </si>
  <si>
    <t>Дополнительные затраты при производстве работ в зимнее время, 2,1% (КТП, МТП, ТМГ)</t>
  </si>
  <si>
    <t>Дополнительные затраты при производстве работ в зимнее время, 1,9% (КЛ, ВЛ)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</si>
  <si>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</si>
  <si>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</si>
  <si>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</si>
  <si>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Постановление РФ №468 от 21.06.2010г.</t>
  </si>
  <si>
    <t>Содержание службы заказчика-застройщика (технического надзора) строительства 2,14% (итог гл.1-9)</t>
  </si>
  <si>
    <t>Приказ ПАО "Россети Московский регион" №612 от 01.07.2025</t>
  </si>
  <si>
    <t>Содержание службы заказчика-застройщика  строительства 3,93% (итого гл.1-9, 12)</t>
  </si>
  <si>
    <t>Итого: по главе 10</t>
  </si>
  <si>
    <t>Итого: по главам 1-10</t>
  </si>
  <si>
    <t>Глава 11. Подготовка эксплуатационных кадров</t>
  </si>
  <si>
    <t>Итого: по главам 1-11</t>
  </si>
  <si>
    <t>Глава 12. Проектные и изыскательские работы</t>
  </si>
  <si>
    <t>дог. 354565-МСТ от 28.01.2026</t>
  </si>
  <si>
    <t>Проектные работы</t>
  </si>
  <si>
    <t>Итого: по главе 12</t>
  </si>
  <si>
    <t>Итого: по главам 1-12</t>
  </si>
  <si>
    <t>Непредвиденные затраты</t>
  </si>
  <si>
    <t>ПЦСН-2020 МО п. 37.12.2</t>
  </si>
  <si>
    <t>Непредвиденные затраты 3%</t>
  </si>
  <si>
    <t>Итого: Непредвиденные затраты</t>
  </si>
  <si>
    <t>Итого с непредвиденными</t>
  </si>
  <si>
    <t>НДС</t>
  </si>
  <si>
    <t>Средства на покрытие затрат по уплате налога на добавленную стоимость</t>
  </si>
  <si>
    <t>Налог на ПИР</t>
  </si>
  <si>
    <t>Итого НДС</t>
  </si>
  <si>
    <t>ВСЕГО по сводному сметному расчету с НДС</t>
  </si>
  <si>
    <t>Генеральный директор
ООО "МСТЭнерго"</t>
  </si>
  <si>
    <t>Дубровкин А.В.</t>
  </si>
  <si>
    <t>Пояснительная записка</t>
  </si>
  <si>
    <t>Шифр 354565-МСТ</t>
  </si>
  <si>
    <t>1,069 / 1,042</t>
  </si>
  <si>
    <t>1,2 СМР</t>
  </si>
  <si>
    <t>1,35 СМР</t>
  </si>
  <si>
    <t>1,15 Стес.усл.</t>
  </si>
  <si>
    <t>1,15/1,25</t>
  </si>
  <si>
    <t>1,17 ПНР</t>
  </si>
  <si>
    <t>1,225 ПНР</t>
  </si>
  <si>
    <t>☺
☺
☺
☺</t>
  </si>
  <si>
    <t xml:space="preserve">     Сметная документация сформирована на основе сметно-нормативной базы ФСНБ-2022 МО в редакции 2024 года, в соответствии с объёмами работ, предусмотренных рабочим проектом. Вид строительства – строительство.
Основными нормативными документами при составлении смет являлись:
- сборники федеральной сметной нормативной базы (ФСНБ-2022);
- сборники средних сметных цен на материалы, изделия и конструкции.                                                                                                                                                                                                                                          - цены коммерческих предложений поставщиков материалов и оборудования, пересчитанные индексами в базовые.   
</t>
  </si>
  <si>
    <t>☺
☺
☺
☺
☺
☺
☺
☺
☺</t>
  </si>
  <si>
    <t xml:space="preserve">     В основу определения сметной стоимости приняты объемы работ на основании чертежей, объемов работ и спецификаций проектной и рабочей документации.</t>
  </si>
  <si>
    <t>☺
☺
☺</t>
  </si>
  <si>
    <t xml:space="preserve">     Накладные расходы и сметная прибыль учтены по видам строительных и монтажных работ в процентах от фонда оплаты труда на основании приказов № 812/пр от 21.12.2022г., №774/пр от 11.12.2020г. Минстрой России.</t>
  </si>
  <si>
    <t xml:space="preserve">     Для учёта в сметах влияния условий производства работ, применены соответствующие коэффициенты (к нормам затрат труда, оплате труда рабочих, с учётом коэффициентов к расценкам из. тех. частей  сборников, нормам времени и затратам на эксплуатацию машин и механизмов:</t>
  </si>
  <si>
    <t xml:space="preserve">     К=1,2 -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Методика определения сметной стоимости строительства от 4 августа 2020 г. № 421/пр, прил. 10, табл. 1, п.4.</t>
  </si>
  <si>
    <t>☺
☺
☺
☺
☺</t>
  </si>
  <si>
    <t>Приказ № 421/пр, прил. 10, табл. 1, п.4</t>
  </si>
  <si>
    <t xml:space="preserve">     К=1,35 -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Методика определения сметной стоимости строительства от 4 августа 2020 г. № 421/пр, прил. 10, табл. 1, п.6.</t>
  </si>
  <si>
    <t xml:space="preserve">     К=1,15 - Производство работ осуществляется в стесненных условиях населенных пунктов. Методика определения сметной стоимости строительства от 4 августа 2020 г. № 421/пр, прил. 10, табл. 1, п.5.</t>
  </si>
  <si>
    <t>☺
☺</t>
  </si>
  <si>
    <t>Приказ № 421/пр, прил. 10, табл. 1, п.5</t>
  </si>
  <si>
    <t xml:space="preserve">     К=1,15/1,25 - при отсутствии необходимых сметных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строительства. Методика определения сметной стоимости строительства от 4 августа 2020 г. № 421/пр, п. 58б.</t>
  </si>
  <si>
    <t>Приказ № 421/пр, п.56б</t>
  </si>
  <si>
    <t xml:space="preserve">     К = 1,17 -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Методика определения сметной стоимости строительства от 4 августа 2020 г. № 421/пр, прил. 10, табл. 4, п.3.</t>
  </si>
  <si>
    <t>Приказ № 421/пр, прил. 10, табл. 1, п.3</t>
  </si>
  <si>
    <t xml:space="preserve">     К = 1,255 - 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распоряжения. Методика определения сметной стоимости строительства от 4 августа 2020 г. № 421/пр, прил. 10, табл. 4, п.4.</t>
  </si>
  <si>
    <t>☺
☺
☺
☺
☺
☺</t>
  </si>
  <si>
    <t xml:space="preserve">   К ценам материалов и оборудования применены следующие коэффициенты на транспортные и заготовительно-складские расходы:                                                                                                       К=1,03 согласно приказа Минстроя России от 04.08.2020 № 421/пр. п. 91;
К=1,02 согласно приказа Минстроя России от 04.08.2020 № 421/пр. п.92 а);
К=1,0075 согласно приказа Минстроя России от 04.08.2020 № 421/пр. п.92 б);
К=1,012 согласно приказа Минстроя России от 04.08.2020 № 421/пр. п.92 в).</t>
  </si>
  <si>
    <t>☺
☺
☺
☺
☺
☺
☺</t>
  </si>
  <si>
    <t xml:space="preserve">   Стоимость материалов, изделий и оборудования в локальные сметы включена по ТКП с пересчетом в текущий уровень цен по письму Минстроя России: № 32641-ИФ/09 от 11.06.2024.         </t>
  </si>
  <si>
    <t xml:space="preserve">   Стоимость материалов, изделий и оборудования в локальные сметы включена по ТКП с пересчетом в текущий уровень цен по письму Минстроя России: № 13023-ИФ/09 от 02.03.2024.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</si>
  <si>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К = 9,22 - приложение №1. Прочие объекты/материалы.</t>
  </si>
  <si>
    <t xml:space="preserve">   К = 9,04 - приложение №1. Прочие объекты/материалы.</t>
  </si>
  <si>
    <t xml:space="preserve">     В главе 10 сводного сметного расчёта «Содержание дирекции (технического надзора) строящегося предприятия» включены расходы связанные с затратами на содержание служб ПАО «Россети Московский регион», а именно: на выполнение строительного контроля в размере 2,14% от СМР, согласно Постановлению Правительства РФ №468 от 21.06.2010 г. и содержание службы заказчика-застройщика строительства 5,68% от итога гл.1-9, 12 согласно приказа ПАО "МОЭСК" № 50 от 22.01.2018.</t>
  </si>
  <si>
    <t xml:space="preserve">   Стоимость материалов, изделий и оборудования в локальные сметы включена по ТКП с пересчетом в текущий уровень цен по письму Минстроя России: №52528-ИФ/09 от 10.09.2024.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</si>
  <si>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Средства по главам 8-12 определяются на основании действующих нормативов и положений.</t>
  </si>
  <si>
    <t xml:space="preserve">   К = 9,42 - приложение №1. Прочие объекты/материалы.</t>
  </si>
  <si>
    <t xml:space="preserve">    Резерв средств на непредвиденные работы и затраты определяются в размере 1,5% согласно Методике 421 п.179.</t>
  </si>
  <si>
    <t xml:space="preserve">     Затраты, связанные с уплатой налога на добавленную стоимость (НДС), приняты в размере 22% </t>
  </si>
  <si>
    <t>Стоимость объекта в базовых ценах составляет :</t>
  </si>
  <si>
    <t>тыс.руб.</t>
  </si>
  <si>
    <t>Стоимость объекта на март 2026г.</t>
  </si>
  <si>
    <t>НДС 22 %:</t>
  </si>
  <si>
    <t>Итого стоимость объекта на март 20256.</t>
  </si>
  <si>
    <t>Составил:</t>
  </si>
  <si>
    <t>ООО "МСТЭнерго</t>
  </si>
  <si>
    <t>Сметная документация</t>
  </si>
  <si>
    <t>I-354565</t>
  </si>
  <si>
    <t>☺
☺
☺
☺
☺☺</t>
  </si>
  <si>
    <t>Факира Виктор Иванович</t>
  </si>
  <si>
    <t>Подрядчик (подпись, дата получения акта в/р, замечаний и т.п.)</t>
  </si>
  <si>
    <t>ООО "МСТЭнерго"</t>
  </si>
  <si>
    <t>ЛИСТ СОГЛАСОВАНИЯ</t>
  </si>
  <si>
    <t>☺</t>
  </si>
  <si>
    <t>Договор №354565-МСТ от 28.01.2026</t>
  </si>
  <si>
    <t>Объект: Строительство МТП-63 10/0,4 кВ, ВЛЗ-10 кВ от ВЛЗ-10 кВ ф.Ананово РП-29 ПС-110 кВ №551 "Пернатово", ЛР-10 кВ, ВЛИ-0,4 кВ (ВЛ-10 кВ-0,08 км, ВЛ-0,4 кВ-0,14 км), в т.ч. ПИР, МО, Истринский р-н, с.п.Бужаровское, 50:08:0070345:550</t>
  </si>
  <si>
    <t>SAP: I 354565</t>
  </si>
  <si>
    <t>Отдел/Ф.И.О.</t>
  </si>
  <si>
    <t>Дата передачи на рассмотрение /подпись/</t>
  </si>
  <si>
    <t>Дата рассмотрения  /подпись/</t>
  </si>
  <si>
    <t>Замечания</t>
  </si>
  <si>
    <r>
      <t xml:space="preserve">Отдел сопровождения ПИР
</t>
    </r>
    <r>
      <rPr>
        <b/>
        <sz val="12"/>
        <rFont val="Times New Roman"/>
        <family val="1"/>
        <charset val="204"/>
      </rPr>
      <t>Цуканов А.А.</t>
    </r>
  </si>
  <si>
    <r>
      <t xml:space="preserve">Отдел сметного нормирования
</t>
    </r>
    <r>
      <rPr>
        <b/>
        <sz val="12"/>
        <rFont val="Times New Roman"/>
        <family val="1"/>
        <charset val="204"/>
      </rPr>
      <t>Е.Б. Кретинина</t>
    </r>
  </si>
  <si>
    <r>
      <t xml:space="preserve">Технадзор
</t>
    </r>
    <r>
      <rPr>
        <b/>
        <i/>
        <sz val="12"/>
        <rFont val="Times New Roman"/>
        <family val="1"/>
        <charset val="204"/>
      </rPr>
      <t>О.Н. Тюкин</t>
    </r>
  </si>
  <si>
    <r>
      <t xml:space="preserve">Зам.начальника управления по КС
</t>
    </r>
    <r>
      <rPr>
        <b/>
        <sz val="12"/>
        <rFont val="Times New Roman"/>
        <family val="1"/>
        <charset val="204"/>
      </rPr>
      <t xml:space="preserve">А.Г. Минашкин </t>
    </r>
  </si>
  <si>
    <r>
      <t xml:space="preserve">Договорной отдел
</t>
    </r>
    <r>
      <rPr>
        <b/>
        <sz val="12"/>
        <rFont val="Times New Roman"/>
        <family val="1"/>
        <charset val="204"/>
      </rPr>
      <t>Моисеева Н.Г.</t>
    </r>
  </si>
  <si>
    <r>
      <t xml:space="preserve">Начальник отдела комплектации МТР
</t>
    </r>
    <r>
      <rPr>
        <b/>
        <sz val="12"/>
        <rFont val="Times New Roman"/>
        <family val="1"/>
        <charset val="204"/>
      </rPr>
      <t>Г.А. Завадский</t>
    </r>
  </si>
  <si>
    <r>
      <t xml:space="preserve">Отдел инвестиций:
Нач. ОБиОП
</t>
    </r>
    <r>
      <rPr>
        <b/>
        <sz val="12"/>
        <rFont val="Times New Roman"/>
        <family val="1"/>
        <charset val="204"/>
      </rPr>
      <t>Ильяшенко О.А.</t>
    </r>
  </si>
  <si>
    <r>
      <t xml:space="preserve">Зам. Начальника УКС
</t>
    </r>
    <r>
      <rPr>
        <b/>
        <sz val="12"/>
        <rFont val="Times New Roman"/>
        <family val="1"/>
        <charset val="204"/>
      </rPr>
      <t>Носко Е.Э.</t>
    </r>
  </si>
  <si>
    <r>
      <t xml:space="preserve">И.о.Зам.директора по КС
</t>
    </r>
    <r>
      <rPr>
        <b/>
        <sz val="12"/>
        <rFont val="Times New Roman"/>
        <family val="1"/>
        <charset val="204"/>
      </rPr>
      <t>Рогожин А.В.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</si>
</sst>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-* #,##0.00\ _₽_-;\-* #,##0.00\ _₽_-;_-* &quot;-&quot;??\ _₽_-;_-@_-"/>
    <numFmt numFmtId="165" formatCode="0.0000"/>
    <numFmt numFmtId="166" formatCode="#,##0.00;[Red]\-\ #,##0.00"/>
    <numFmt numFmtId="167" formatCode="#,##0.00#####;[Red]\-\ #,##0.00#####"/>
    <numFmt numFmtId="168" formatCode="_-* #,##0.00_р_._-;\-* #,##0.00_р_._-;_-* &quot;-&quot;??_р_._-;_-@_-"/>
    <numFmt numFmtId="169" formatCode="_-* #,##0.00000_р_._-;\-* #,##0.00000_р_._-;_-* &quot;-&quot;??_р_._-;_-@_-"/>
    <numFmt numFmtId="170" formatCode="_-* #,##0.00000\ _₽_-;\-* #,##0.00000\ _₽_-;_-* &quot;-&quot;?????\ _₽_-;_-@_-"/>
    <numFmt numFmtId="171" formatCode="_-* #,##0.00\ _₽_-;\-* #,##0.00\ _₽_-;_-* &quot;-&quot;?????\ _₽_-;_-@_-"/>
    <numFmt numFmtId="172" formatCode="#,##0.00000_ ;\-#,##0.00000\ "/>
    <numFmt numFmtId="173" formatCode="#,##0.00000"/>
  </numFmts>
  <fonts count="67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8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3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sz val="10"/>
      <color rgb="FF821E82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  <font>
      <sz val="9"/>
      <color rgb="FF000000"/>
      <name val="Arial"/>
      <family val="2"/>
      <charset val="204"/>
    </font>
    <font>
      <i/>
      <sz val="1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name val="Times New Roman"/>
      <family val="1"/>
      <charset val="204"/>
    </font>
    <font>
      <b/>
      <sz val="16"/>
      <name val="Arial "/>
      <charset val="204"/>
    </font>
    <font>
      <sz val="13"/>
      <name val="Arial "/>
      <charset val="204"/>
    </font>
    <font>
      <sz val="12"/>
      <name val="Arial "/>
      <charset val="204"/>
    </font>
    <font>
      <b/>
      <sz val="12"/>
      <name val="Arial "/>
      <charset val="204"/>
    </font>
    <font>
      <b/>
      <sz val="14"/>
      <name val="Arial "/>
      <charset val="204"/>
    </font>
    <font>
      <sz val="14"/>
      <name val="Arial "/>
      <charset val="204"/>
    </font>
    <font>
      <sz val="11"/>
      <name val="Arial "/>
      <charset val="204"/>
    </font>
    <font>
      <sz val="10"/>
      <name val="Arial Cyr"/>
      <charset val="204"/>
    </font>
    <font>
      <b/>
      <sz val="16"/>
      <name val="Arial"/>
      <family val="2"/>
      <charset val="204"/>
    </font>
    <font>
      <b/>
      <sz val="14"/>
      <name val="Arial"/>
      <family val="2"/>
      <charset val="204"/>
    </font>
    <font>
      <b/>
      <sz val="20"/>
      <name val="Arial"/>
      <family val="2"/>
      <charset val="204"/>
    </font>
    <font>
      <b/>
      <sz val="18"/>
      <name val="Arial"/>
      <family val="2"/>
      <charset val="204"/>
    </font>
    <font>
      <sz val="18"/>
      <name val="Arial"/>
      <family val="2"/>
      <charset val="204"/>
    </font>
    <font>
      <sz val="14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8" fillId="0" borderId="0"/>
    <xf numFmtId="0" fontId="56" fillId="0" borderId="0"/>
    <xf numFmtId="0" fontId="13" fillId="0" borderId="0"/>
    <xf numFmtId="0" fontId="13" fillId="0" borderId="0"/>
  </cellStyleXfs>
  <cellXfs count="388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/>
    <xf numFmtId="0" fontId="0" fillId="0" borderId="0" xfId="0" applyAlignment="1"/>
    <xf numFmtId="0" fontId="7" fillId="0" borderId="0" xfId="0" applyFont="1"/>
    <xf numFmtId="0" fontId="2" fillId="0" borderId="0" xfId="0" applyFont="1" applyAlignment="1"/>
    <xf numFmtId="0" fontId="8" fillId="0" borderId="0" xfId="0" applyFont="1" applyAlignment="1"/>
    <xf numFmtId="0" fontId="9" fillId="0" borderId="0" xfId="0" applyFont="1" applyAlignment="1"/>
    <xf numFmtId="0" fontId="10" fillId="0" borderId="0" xfId="0" applyFont="1" applyAlignment="1"/>
    <xf numFmtId="0" fontId="4" fillId="0" borderId="0" xfId="0" applyFont="1" applyAlignment="1"/>
    <xf numFmtId="0" fontId="7" fillId="0" borderId="0" xfId="0" applyFont="1" applyAlignment="1"/>
    <xf numFmtId="0" fontId="14" fillId="0" borderId="0" xfId="0" applyFont="1"/>
    <xf numFmtId="0" fontId="15" fillId="0" borderId="0" xfId="0" applyNumberFormat="1" applyFont="1" applyAlignment="1">
      <alignment horizontal="left" vertical="top" wrapText="1"/>
    </xf>
    <xf numFmtId="0" fontId="15" fillId="0" borderId="1" xfId="0" applyNumberFormat="1" applyFont="1" applyBorder="1" applyAlignment="1">
      <alignment horizontal="left" vertical="top" wrapText="1"/>
    </xf>
    <xf numFmtId="0" fontId="15" fillId="0" borderId="0" xfId="0" applyNumberFormat="1" applyFont="1" applyAlignment="1"/>
    <xf numFmtId="0" fontId="15" fillId="0" borderId="0" xfId="0" applyNumberFormat="1" applyFont="1" applyAlignment="1">
      <alignment vertical="top" wrapText="1"/>
    </xf>
    <xf numFmtId="0" fontId="15" fillId="0" borderId="2" xfId="0" applyNumberFormat="1" applyFont="1" applyBorder="1" applyAlignment="1">
      <alignment vertical="top"/>
    </xf>
    <xf numFmtId="0" fontId="15" fillId="0" borderId="0" xfId="0" applyNumberFormat="1" applyFont="1" applyAlignment="1">
      <alignment horizontal="left" vertical="top" wrapText="1"/>
    </xf>
    <xf numFmtId="0" fontId="15" fillId="0" borderId="2" xfId="0" applyNumberFormat="1" applyFont="1" applyBorder="1" applyAlignment="1">
      <alignment horizontal="left" vertical="top" wrapText="1"/>
    </xf>
    <xf numFmtId="0" fontId="16" fillId="0" borderId="0" xfId="0" applyNumberFormat="1" applyFont="1" applyAlignment="1"/>
    <xf numFmtId="0" fontId="16" fillId="0" borderId="2" xfId="0" applyNumberFormat="1" applyFont="1" applyBorder="1" applyAlignment="1"/>
    <xf numFmtId="0" fontId="19" fillId="0" borderId="0" xfId="0" applyNumberFormat="1" applyFont="1" applyAlignment="1">
      <alignment horizontal="center" wrapText="1"/>
    </xf>
    <xf numFmtId="0" fontId="19" fillId="0" borderId="1" xfId="0" applyNumberFormat="1" applyFont="1" applyBorder="1" applyAlignment="1">
      <alignment horizontal="center" wrapText="1"/>
    </xf>
    <xf numFmtId="0" fontId="21" fillId="0" borderId="2" xfId="0" applyNumberFormat="1" applyFont="1" applyBorder="1" applyAlignment="1">
      <alignment horizontal="center" vertical="top" wrapText="1"/>
    </xf>
    <xf numFmtId="0" fontId="22" fillId="0" borderId="0" xfId="0" applyNumberFormat="1" applyFont="1" applyAlignment="1"/>
    <xf numFmtId="0" fontId="22" fillId="0" borderId="0" xfId="0" applyNumberFormat="1" applyFont="1" applyAlignment="1">
      <alignment wrapText="1"/>
    </xf>
    <xf numFmtId="0" fontId="23" fillId="0" borderId="0" xfId="0" applyNumberFormat="1" applyFont="1" applyAlignment="1">
      <alignment vertical="center" wrapText="1"/>
    </xf>
    <xf numFmtId="0" fontId="23" fillId="0" borderId="0" xfId="0" applyNumberFormat="1" applyFont="1" applyAlignment="1">
      <alignment horizontal="center" wrapText="1"/>
    </xf>
    <xf numFmtId="0" fontId="24" fillId="0" borderId="0" xfId="0" applyNumberFormat="1" applyFont="1" applyAlignment="1">
      <alignment horizontal="center" wrapText="1"/>
    </xf>
    <xf numFmtId="0" fontId="24" fillId="0" borderId="1" xfId="0" applyNumberFormat="1" applyFont="1" applyBorder="1" applyAlignment="1">
      <alignment horizontal="center" wrapText="1"/>
    </xf>
    <xf numFmtId="0" fontId="15" fillId="0" borderId="0" xfId="0" applyNumberFormat="1" applyFont="1" applyAlignment="1">
      <alignment horizontal="center"/>
    </xf>
    <xf numFmtId="0" fontId="15" fillId="0" borderId="1" xfId="0" applyNumberFormat="1" applyFont="1" applyBorder="1" applyAlignment="1">
      <alignment horizontal="center"/>
    </xf>
    <xf numFmtId="0" fontId="15" fillId="0" borderId="2" xfId="0" applyNumberFormat="1" applyFont="1" applyBorder="1" applyAlignment="1"/>
    <xf numFmtId="0" fontId="15" fillId="0" borderId="1" xfId="0" applyNumberFormat="1" applyFont="1" applyBorder="1" applyAlignment="1">
      <alignment horizontal="left" wrapText="1"/>
    </xf>
    <xf numFmtId="0" fontId="15" fillId="0" borderId="0" xfId="0" applyNumberFormat="1" applyFont="1" applyAlignment="1">
      <alignment horizontal="left" wrapText="1"/>
    </xf>
    <xf numFmtId="0" fontId="15" fillId="0" borderId="0" xfId="0" applyNumberFormat="1" applyFont="1" applyAlignment="1">
      <alignment wrapText="1"/>
    </xf>
    <xf numFmtId="0" fontId="18" fillId="0" borderId="0" xfId="0" applyNumberFormat="1" applyFont="1" applyAlignment="1"/>
    <xf numFmtId="14" fontId="22" fillId="0" borderId="0" xfId="0" applyNumberFormat="1" applyFont="1" applyAlignment="1"/>
    <xf numFmtId="0" fontId="15" fillId="0" borderId="0" xfId="0" applyNumberFormat="1" applyFont="1" applyAlignment="1">
      <alignment horizontal="right"/>
    </xf>
    <xf numFmtId="0" fontId="15" fillId="0" borderId="0" xfId="0" applyNumberFormat="1" applyFont="1" applyAlignment="1">
      <alignment horizontal="right"/>
    </xf>
    <xf numFmtId="0" fontId="20" fillId="0" borderId="0" xfId="0" applyNumberFormat="1" applyFont="1" applyAlignment="1"/>
    <xf numFmtId="165" fontId="15" fillId="0" borderId="0" xfId="0" applyNumberFormat="1" applyFont="1" applyAlignment="1">
      <alignment horizontal="right"/>
    </xf>
    <xf numFmtId="0" fontId="22" fillId="0" borderId="1" xfId="0" applyNumberFormat="1" applyFont="1" applyBorder="1" applyAlignment="1"/>
    <xf numFmtId="0" fontId="15" fillId="0" borderId="2" xfId="0" applyNumberFormat="1" applyFont="1" applyBorder="1" applyAlignment="1">
      <alignment horizontal="center" vertical="center" wrapText="1"/>
    </xf>
    <xf numFmtId="0" fontId="15" fillId="0" borderId="3" xfId="0" applyNumberFormat="1" applyFont="1" applyBorder="1" applyAlignment="1">
      <alignment horizontal="center" vertical="center" wrapText="1"/>
    </xf>
    <xf numFmtId="0" fontId="15" fillId="0" borderId="4" xfId="0" applyNumberFormat="1" applyFont="1" applyBorder="1" applyAlignment="1">
      <alignment horizontal="center" vertical="center" wrapText="1"/>
    </xf>
    <xf numFmtId="0" fontId="15" fillId="0" borderId="5" xfId="0" applyNumberFormat="1" applyFont="1" applyBorder="1" applyAlignment="1">
      <alignment horizontal="center" vertical="center" wrapText="1"/>
    </xf>
    <xf numFmtId="0" fontId="15" fillId="0" borderId="6" xfId="0" applyNumberFormat="1" applyFont="1" applyBorder="1" applyAlignment="1">
      <alignment horizontal="center" vertical="center" wrapText="1"/>
    </xf>
    <xf numFmtId="0" fontId="15" fillId="0" borderId="8" xfId="0" applyNumberFormat="1" applyFont="1" applyBorder="1" applyAlignment="1">
      <alignment horizontal="center" vertical="center" wrapText="1"/>
    </xf>
    <xf numFmtId="0" fontId="15" fillId="0" borderId="0" xfId="0" applyNumberFormat="1" applyFont="1" applyBorder="1" applyAlignment="1">
      <alignment horizontal="center" vertical="center" wrapText="1"/>
    </xf>
    <xf numFmtId="0" fontId="15" fillId="0" borderId="9" xfId="0" applyNumberFormat="1" applyFont="1" applyBorder="1" applyAlignment="1">
      <alignment horizontal="center" vertical="center" wrapText="1"/>
    </xf>
    <xf numFmtId="0" fontId="15" fillId="0" borderId="10" xfId="0" applyNumberFormat="1" applyFont="1" applyBorder="1" applyAlignment="1">
      <alignment horizontal="center" vertical="center" wrapText="1"/>
    </xf>
    <xf numFmtId="0" fontId="15" fillId="0" borderId="11" xfId="0" applyNumberFormat="1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0" fontId="15" fillId="0" borderId="12" xfId="0" applyNumberFormat="1" applyFont="1" applyBorder="1" applyAlignment="1">
      <alignment horizontal="center" vertical="center" wrapText="1"/>
    </xf>
    <xf numFmtId="0" fontId="15" fillId="0" borderId="7" xfId="0" applyNumberFormat="1" applyFont="1" applyBorder="1" applyAlignment="1">
      <alignment horizontal="center" vertical="center" wrapText="1"/>
    </xf>
    <xf numFmtId="0" fontId="13" fillId="0" borderId="7" xfId="0" applyNumberFormat="1" applyFont="1" applyBorder="1" applyAlignment="1">
      <alignment horizontal="center" vertical="center" wrapText="1"/>
    </xf>
    <xf numFmtId="0" fontId="15" fillId="0" borderId="7" xfId="0" applyNumberFormat="1" applyFont="1" applyBorder="1" applyAlignment="1">
      <alignment horizontal="center"/>
    </xf>
    <xf numFmtId="0" fontId="22" fillId="0" borderId="0" xfId="0" applyNumberFormat="1" applyFont="1" applyAlignment="1">
      <alignment horizontal="center"/>
    </xf>
    <xf numFmtId="0" fontId="22" fillId="0" borderId="7" xfId="0" applyNumberFormat="1" applyFont="1" applyBorder="1" applyAlignment="1">
      <alignment horizontal="center"/>
    </xf>
    <xf numFmtId="0" fontId="15" fillId="0" borderId="1" xfId="0" applyNumberFormat="1" applyFont="1" applyBorder="1" applyAlignment="1">
      <alignment horizontal="left" vertical="top" wrapText="1"/>
    </xf>
    <xf numFmtId="0" fontId="19" fillId="0" borderId="1" xfId="0" applyNumberFormat="1" applyFont="1" applyBorder="1" applyAlignment="1">
      <alignment horizontal="center" wrapText="1"/>
    </xf>
    <xf numFmtId="0" fontId="26" fillId="0" borderId="0" xfId="0" applyFont="1" applyAlignment="1">
      <alignment horizontal="left" vertical="top" wrapText="1"/>
    </xf>
    <xf numFmtId="0" fontId="27" fillId="0" borderId="0" xfId="0" quotePrefix="1" applyFont="1" applyAlignment="1">
      <alignment horizontal="left" vertical="top" wrapText="1"/>
    </xf>
    <xf numFmtId="0" fontId="27" fillId="0" borderId="0" xfId="0" applyFont="1" applyAlignment="1">
      <alignment horizontal="left" vertical="top"/>
    </xf>
    <xf numFmtId="0" fontId="27" fillId="0" borderId="0" xfId="0" applyFont="1" applyAlignment="1">
      <alignment horizontal="left" vertical="top" wrapText="1"/>
    </xf>
    <xf numFmtId="0" fontId="28" fillId="0" borderId="0" xfId="0" applyFont="1" applyAlignment="1">
      <alignment horizontal="right" vertical="top" wrapText="1"/>
    </xf>
    <xf numFmtId="0" fontId="27" fillId="0" borderId="0" xfId="0" applyFont="1" applyAlignment="1">
      <alignment horizontal="right" vertical="top"/>
    </xf>
    <xf numFmtId="0" fontId="27" fillId="0" borderId="0" xfId="0" applyFont="1" applyAlignment="1">
      <alignment horizontal="right" vertical="top" wrapText="1"/>
    </xf>
    <xf numFmtId="166" fontId="27" fillId="0" borderId="0" xfId="0" applyNumberFormat="1" applyFont="1" applyAlignment="1">
      <alignment horizontal="right" vertical="top"/>
    </xf>
    <xf numFmtId="167" fontId="27" fillId="0" borderId="0" xfId="0" applyNumberFormat="1" applyFont="1" applyAlignment="1">
      <alignment horizontal="right" vertical="top"/>
    </xf>
    <xf numFmtId="166" fontId="29" fillId="0" borderId="0" xfId="0" applyNumberFormat="1" applyFont="1" applyAlignment="1">
      <alignment horizontal="right" vertical="top"/>
    </xf>
    <xf numFmtId="0" fontId="27" fillId="0" borderId="1" xfId="0" applyFont="1" applyBorder="1" applyAlignment="1">
      <alignment horizontal="left" vertical="top" wrapText="1"/>
    </xf>
    <xf numFmtId="0" fontId="28" fillId="0" borderId="1" xfId="0" applyFont="1" applyBorder="1" applyAlignment="1">
      <alignment horizontal="right" vertical="top" wrapText="1"/>
    </xf>
    <xf numFmtId="0" fontId="27" fillId="0" borderId="1" xfId="0" applyFont="1" applyBorder="1" applyAlignment="1">
      <alignment horizontal="right" vertical="top"/>
    </xf>
    <xf numFmtId="166" fontId="27" fillId="0" borderId="1" xfId="0" applyNumberFormat="1" applyFont="1" applyBorder="1" applyAlignment="1">
      <alignment horizontal="right" vertical="top"/>
    </xf>
    <xf numFmtId="0" fontId="27" fillId="0" borderId="1" xfId="0" applyFont="1" applyBorder="1" applyAlignment="1">
      <alignment horizontal="right" vertical="top" wrapText="1"/>
    </xf>
    <xf numFmtId="166" fontId="0" fillId="0" borderId="0" xfId="0" applyNumberFormat="1"/>
    <xf numFmtId="0" fontId="29" fillId="0" borderId="0" xfId="0" applyFont="1" applyAlignment="1">
      <alignment horizontal="left" vertical="top" wrapText="1"/>
    </xf>
    <xf numFmtId="0" fontId="27" fillId="0" borderId="0" xfId="0" applyFont="1" applyAlignment="1">
      <alignment vertical="top"/>
    </xf>
    <xf numFmtId="166" fontId="29" fillId="0" borderId="0" xfId="0" applyNumberFormat="1" applyFont="1" applyAlignment="1">
      <alignment horizontal="left" vertical="top"/>
    </xf>
    <xf numFmtId="166" fontId="29" fillId="0" borderId="2" xfId="0" applyNumberFormat="1" applyFont="1" applyBorder="1" applyAlignment="1">
      <alignment horizontal="right" vertical="top"/>
    </xf>
    <xf numFmtId="0" fontId="13" fillId="0" borderId="0" xfId="0" applyFont="1" applyAlignment="1">
      <alignment horizontal="left" vertical="top" wrapText="1"/>
    </xf>
    <xf numFmtId="0" fontId="27" fillId="0" borderId="0" xfId="0" applyFont="1" applyAlignment="1">
      <alignment horizontal="left" vertical="top" wrapText="1"/>
    </xf>
    <xf numFmtId="0" fontId="29" fillId="0" borderId="0" xfId="0" applyFont="1" applyAlignment="1">
      <alignment vertical="top"/>
    </xf>
    <xf numFmtId="0" fontId="17" fillId="0" borderId="0" xfId="0" applyFont="1" applyAlignment="1">
      <alignment horizontal="left" vertical="top" wrapText="1"/>
    </xf>
    <xf numFmtId="0" fontId="29" fillId="0" borderId="0" xfId="0" applyFont="1" applyAlignment="1">
      <alignment horizontal="left" vertical="top" wrapText="1"/>
    </xf>
    <xf numFmtId="0" fontId="29" fillId="0" borderId="0" xfId="0" applyFont="1" applyAlignment="1">
      <alignment horizontal="right" vertical="top"/>
    </xf>
    <xf numFmtId="0" fontId="28" fillId="0" borderId="0" xfId="0" applyFont="1" applyAlignment="1">
      <alignment horizontal="left" vertical="top" wrapText="1"/>
    </xf>
    <xf numFmtId="0" fontId="27" fillId="0" borderId="0" xfId="0" applyFont="1" applyAlignment="1">
      <alignment horizontal="right" vertical="top" wrapText="1"/>
    </xf>
    <xf numFmtId="0" fontId="30" fillId="0" borderId="0" xfId="0" applyFont="1"/>
    <xf numFmtId="0" fontId="31" fillId="0" borderId="1" xfId="0" quotePrefix="1" applyFont="1" applyBorder="1" applyAlignment="1">
      <alignment horizontal="left" vertical="top" wrapText="1"/>
    </xf>
    <xf numFmtId="0" fontId="31" fillId="0" borderId="1" xfId="0" applyFont="1" applyBorder="1" applyAlignment="1">
      <alignment horizontal="left" vertical="top" wrapText="1"/>
    </xf>
    <xf numFmtId="0" fontId="32" fillId="0" borderId="1" xfId="0" applyFont="1" applyBorder="1" applyAlignment="1">
      <alignment horizontal="right" vertical="top" wrapText="1"/>
    </xf>
    <xf numFmtId="0" fontId="31" fillId="0" borderId="1" xfId="0" applyFont="1" applyBorder="1" applyAlignment="1">
      <alignment horizontal="right" vertical="top"/>
    </xf>
    <xf numFmtId="166" fontId="31" fillId="0" borderId="1" xfId="0" applyNumberFormat="1" applyFont="1" applyBorder="1" applyAlignment="1">
      <alignment horizontal="right" vertical="top"/>
    </xf>
    <xf numFmtId="0" fontId="31" fillId="0" borderId="1" xfId="0" applyFont="1" applyBorder="1" applyAlignment="1">
      <alignment horizontal="right" vertical="top" wrapText="1"/>
    </xf>
    <xf numFmtId="166" fontId="33" fillId="0" borderId="0" xfId="0" applyNumberFormat="1" applyFont="1" applyAlignment="1">
      <alignment horizontal="left" vertical="top"/>
    </xf>
    <xf numFmtId="166" fontId="33" fillId="0" borderId="2" xfId="0" applyNumberFormat="1" applyFont="1" applyBorder="1" applyAlignment="1">
      <alignment horizontal="right" vertical="top"/>
    </xf>
    <xf numFmtId="0" fontId="29" fillId="0" borderId="2" xfId="0" applyFont="1" applyBorder="1" applyAlignment="1">
      <alignment vertical="top"/>
    </xf>
    <xf numFmtId="0" fontId="17" fillId="0" borderId="2" xfId="0" applyFont="1" applyBorder="1" applyAlignment="1">
      <alignment horizontal="left" vertical="top" wrapText="1"/>
    </xf>
    <xf numFmtId="0" fontId="29" fillId="0" borderId="2" xfId="0" applyFont="1" applyBorder="1" applyAlignment="1">
      <alignment horizontal="left" vertical="top" wrapText="1"/>
    </xf>
    <xf numFmtId="166" fontId="29" fillId="0" borderId="2" xfId="0" applyNumberFormat="1" applyFont="1" applyBorder="1" applyAlignment="1">
      <alignment horizontal="right" vertical="top"/>
    </xf>
    <xf numFmtId="0" fontId="29" fillId="0" borderId="2" xfId="0" applyFont="1" applyBorder="1" applyAlignment="1">
      <alignment horizontal="right" vertical="top"/>
    </xf>
    <xf numFmtId="166" fontId="15" fillId="0" borderId="0" xfId="0" applyNumberFormat="1" applyFont="1" applyAlignment="1">
      <alignment horizontal="right"/>
    </xf>
    <xf numFmtId="166" fontId="15" fillId="0" borderId="0" xfId="0" applyNumberFormat="1" applyFont="1" applyAlignment="1">
      <alignment horizontal="right"/>
    </xf>
    <xf numFmtId="166" fontId="15" fillId="0" borderId="0" xfId="0" applyNumberFormat="1" applyFont="1" applyAlignment="1"/>
    <xf numFmtId="166" fontId="16" fillId="0" borderId="0" xfId="0" applyNumberFormat="1" applyFont="1" applyAlignment="1"/>
    <xf numFmtId="167" fontId="16" fillId="0" borderId="0" xfId="0" applyNumberFormat="1" applyFont="1" applyAlignment="1"/>
    <xf numFmtId="0" fontId="16" fillId="0" borderId="0" xfId="0" applyNumberFormat="1" applyFont="1" applyAlignment="1">
      <alignment horizontal="right"/>
    </xf>
    <xf numFmtId="0" fontId="15" fillId="0" borderId="0" xfId="0" applyNumberFormat="1" applyFont="1" applyAlignment="1">
      <alignment horizontal="right" vertical="center"/>
    </xf>
    <xf numFmtId="0" fontId="22" fillId="0" borderId="0" xfId="0" applyNumberFormat="1" applyFont="1" applyAlignment="1">
      <alignment horizontal="left"/>
    </xf>
    <xf numFmtId="0" fontId="22" fillId="0" borderId="1" xfId="0" applyNumberFormat="1" applyFont="1" applyBorder="1" applyAlignment="1">
      <alignment horizontal="left"/>
    </xf>
    <xf numFmtId="0" fontId="22" fillId="0" borderId="0" xfId="0" applyNumberFormat="1" applyFont="1" applyAlignment="1">
      <alignment horizontal="right"/>
    </xf>
    <xf numFmtId="0" fontId="34" fillId="0" borderId="2" xfId="0" applyNumberFormat="1" applyFont="1" applyBorder="1" applyAlignment="1">
      <alignment horizontal="center"/>
    </xf>
    <xf numFmtId="0" fontId="15" fillId="0" borderId="0" xfId="0" applyNumberFormat="1" applyFont="1" applyAlignment="1">
      <alignment horizontal="right" vertical="center" wrapText="1"/>
    </xf>
    <xf numFmtId="0" fontId="22" fillId="0" borderId="1" xfId="0" applyNumberFormat="1" applyFont="1" applyBorder="1" applyAlignment="1">
      <alignment horizontal="center" wrapText="1"/>
    </xf>
    <xf numFmtId="0" fontId="22" fillId="0" borderId="0" xfId="0" applyNumberFormat="1" applyFont="1" applyAlignment="1">
      <alignment horizontal="right" wrapText="1"/>
    </xf>
    <xf numFmtId="0" fontId="22" fillId="0" borderId="10" xfId="0" applyNumberFormat="1" applyFont="1" applyBorder="1" applyAlignment="1">
      <alignment horizontal="right" wrapText="1"/>
    </xf>
    <xf numFmtId="0" fontId="22" fillId="0" borderId="2" xfId="0" applyNumberFormat="1" applyFont="1" applyBorder="1" applyAlignment="1">
      <alignment horizontal="center" wrapText="1"/>
    </xf>
    <xf numFmtId="0" fontId="22" fillId="0" borderId="9" xfId="0" applyNumberFormat="1" applyFont="1" applyBorder="1" applyAlignment="1">
      <alignment horizontal="center" wrapText="1"/>
    </xf>
    <xf numFmtId="0" fontId="22" fillId="0" borderId="13" xfId="0" applyNumberFormat="1" applyFont="1" applyBorder="1" applyAlignment="1">
      <alignment horizontal="center" wrapText="1"/>
    </xf>
    <xf numFmtId="0" fontId="22" fillId="0" borderId="14" xfId="0" applyNumberFormat="1" applyFont="1" applyBorder="1" applyAlignment="1">
      <alignment horizontal="center" wrapText="1"/>
    </xf>
    <xf numFmtId="0" fontId="22" fillId="0" borderId="15" xfId="0" applyNumberFormat="1" applyFont="1" applyBorder="1" applyAlignment="1">
      <alignment horizontal="center" wrapText="1"/>
    </xf>
    <xf numFmtId="0" fontId="15" fillId="0" borderId="10" xfId="0" applyNumberFormat="1" applyFont="1" applyBorder="1" applyAlignment="1">
      <alignment wrapText="1"/>
    </xf>
    <xf numFmtId="0" fontId="15" fillId="0" borderId="0" xfId="0" applyNumberFormat="1" applyFont="1" applyBorder="1" applyAlignment="1">
      <alignment wrapText="1"/>
    </xf>
    <xf numFmtId="0" fontId="22" fillId="0" borderId="16" xfId="0" applyNumberFormat="1" applyFont="1" applyBorder="1" applyAlignment="1">
      <alignment horizontal="center" wrapText="1"/>
    </xf>
    <xf numFmtId="0" fontId="22" fillId="0" borderId="12" xfId="0" applyNumberFormat="1" applyFont="1" applyBorder="1" applyAlignment="1">
      <alignment horizontal="center" wrapText="1"/>
    </xf>
    <xf numFmtId="0" fontId="22" fillId="0" borderId="0" xfId="0" applyNumberFormat="1" applyFont="1" applyAlignment="1">
      <alignment wrapText="1"/>
    </xf>
    <xf numFmtId="0" fontId="22" fillId="0" borderId="1" xfId="0" applyNumberFormat="1" applyFont="1" applyBorder="1" applyAlignment="1">
      <alignment horizontal="left" wrapText="1"/>
    </xf>
    <xf numFmtId="0" fontId="22" fillId="0" borderId="19" xfId="0" applyNumberFormat="1" applyFont="1" applyBorder="1" applyAlignment="1">
      <alignment horizontal="right" wrapText="1"/>
    </xf>
    <xf numFmtId="0" fontId="22" fillId="0" borderId="18" xfId="0" applyNumberFormat="1" applyFont="1" applyBorder="1" applyAlignment="1">
      <alignment horizontal="center" wrapText="1"/>
    </xf>
    <xf numFmtId="0" fontId="34" fillId="0" borderId="2" xfId="0" applyNumberFormat="1" applyFont="1" applyBorder="1" applyAlignment="1">
      <alignment horizontal="center" vertical="top" wrapText="1"/>
    </xf>
    <xf numFmtId="0" fontId="15" fillId="0" borderId="19" xfId="0" applyNumberFormat="1" applyFont="1" applyBorder="1" applyAlignment="1">
      <alignment wrapText="1"/>
    </xf>
    <xf numFmtId="0" fontId="15" fillId="0" borderId="2" xfId="0" applyNumberFormat="1" applyFont="1" applyBorder="1" applyAlignment="1">
      <alignment wrapText="1"/>
    </xf>
    <xf numFmtId="0" fontId="15" fillId="0" borderId="14" xfId="0" applyNumberFormat="1" applyFont="1" applyBorder="1" applyAlignment="1">
      <alignment wrapText="1"/>
    </xf>
    <xf numFmtId="0" fontId="22" fillId="0" borderId="1" xfId="0" applyNumberFormat="1" applyFont="1" applyBorder="1" applyAlignment="1">
      <alignment horizontal="right" wrapText="1"/>
    </xf>
    <xf numFmtId="0" fontId="22" fillId="0" borderId="12" xfId="0" applyNumberFormat="1" applyFont="1" applyBorder="1" applyAlignment="1">
      <alignment horizontal="right" wrapText="1"/>
    </xf>
    <xf numFmtId="0" fontId="22" fillId="0" borderId="2" xfId="0" applyNumberFormat="1" applyFont="1" applyBorder="1" applyAlignment="1">
      <alignment horizontal="right" wrapText="1"/>
    </xf>
    <xf numFmtId="0" fontId="22" fillId="0" borderId="9" xfId="0" applyNumberFormat="1" applyFont="1" applyBorder="1" applyAlignment="1">
      <alignment horizontal="right" wrapText="1"/>
    </xf>
    <xf numFmtId="0" fontId="22" fillId="0" borderId="7" xfId="0" applyNumberFormat="1" applyFont="1" applyBorder="1" applyAlignment="1">
      <alignment horizontal="center" wrapText="1"/>
    </xf>
    <xf numFmtId="14" fontId="22" fillId="0" borderId="13" xfId="0" applyNumberFormat="1" applyFont="1" applyBorder="1" applyAlignment="1">
      <alignment horizontal="center" wrapText="1"/>
    </xf>
    <xf numFmtId="14" fontId="22" fillId="0" borderId="14" xfId="0" applyNumberFormat="1" applyFont="1" applyBorder="1" applyAlignment="1">
      <alignment horizontal="center" wrapText="1"/>
    </xf>
    <xf numFmtId="14" fontId="22" fillId="0" borderId="15" xfId="0" applyNumberFormat="1" applyFont="1" applyBorder="1" applyAlignment="1">
      <alignment horizontal="center" wrapText="1"/>
    </xf>
    <xf numFmtId="0" fontId="22" fillId="0" borderId="9" xfId="0" applyNumberFormat="1" applyFont="1" applyBorder="1" applyAlignment="1">
      <alignment horizontal="right" wrapText="1"/>
    </xf>
    <xf numFmtId="0" fontId="15" fillId="0" borderId="1" xfId="0" applyNumberFormat="1" applyFont="1" applyBorder="1" applyAlignment="1">
      <alignment wrapText="1"/>
    </xf>
    <xf numFmtId="0" fontId="15" fillId="0" borderId="17" xfId="0" applyNumberFormat="1" applyFont="1" applyBorder="1" applyAlignment="1">
      <alignment horizontal="center" vertical="center" wrapText="1"/>
    </xf>
    <xf numFmtId="0" fontId="15" fillId="0" borderId="20" xfId="0" applyNumberFormat="1" applyFont="1" applyBorder="1" applyAlignment="1">
      <alignment horizontal="center" vertical="center" wrapText="1"/>
    </xf>
    <xf numFmtId="0" fontId="15" fillId="0" borderId="13" xfId="0" applyNumberFormat="1" applyFont="1" applyBorder="1" applyAlignment="1">
      <alignment horizontal="center" vertical="center" wrapText="1"/>
    </xf>
    <xf numFmtId="0" fontId="15" fillId="0" borderId="15" xfId="0" applyNumberFormat="1" applyFont="1" applyBorder="1" applyAlignment="1">
      <alignment horizontal="center" vertical="center" wrapText="1"/>
    </xf>
    <xf numFmtId="0" fontId="15" fillId="0" borderId="4" xfId="0" applyNumberFormat="1" applyFont="1" applyBorder="1" applyAlignment="1">
      <alignment wrapText="1"/>
    </xf>
    <xf numFmtId="0" fontId="15" fillId="0" borderId="18" xfId="0" applyNumberFormat="1" applyFont="1" applyBorder="1" applyAlignment="1">
      <alignment horizontal="center" vertical="center" wrapText="1"/>
    </xf>
    <xf numFmtId="0" fontId="15" fillId="0" borderId="7" xfId="0" applyNumberFormat="1" applyFont="1" applyBorder="1" applyAlignment="1">
      <alignment horizontal="center" vertical="center" wrapText="1"/>
    </xf>
    <xf numFmtId="0" fontId="15" fillId="0" borderId="7" xfId="0" applyNumberFormat="1" applyFont="1" applyBorder="1" applyAlignment="1">
      <alignment horizontal="center" vertical="center"/>
    </xf>
    <xf numFmtId="14" fontId="15" fillId="0" borderId="7" xfId="0" applyNumberFormat="1" applyFont="1" applyBorder="1" applyAlignment="1">
      <alignment horizontal="center" wrapText="1"/>
    </xf>
    <xf numFmtId="0" fontId="22" fillId="0" borderId="1" xfId="0" applyNumberFormat="1" applyFont="1" applyBorder="1" applyAlignment="1">
      <alignment wrapText="1"/>
    </xf>
    <xf numFmtId="0" fontId="15" fillId="0" borderId="14" xfId="0" applyNumberFormat="1" applyFont="1" applyBorder="1" applyAlignment="1">
      <alignment horizontal="center" vertical="center" wrapText="1"/>
    </xf>
    <xf numFmtId="0" fontId="15" fillId="0" borderId="21" xfId="0" applyNumberFormat="1" applyFont="1" applyBorder="1" applyAlignment="1">
      <alignment horizontal="center" vertical="center" wrapText="1"/>
    </xf>
    <xf numFmtId="0" fontId="15" fillId="0" borderId="22" xfId="0" applyNumberFormat="1" applyFont="1" applyBorder="1" applyAlignment="1">
      <alignment horizontal="center" vertical="center" wrapText="1"/>
    </xf>
    <xf numFmtId="0" fontId="15" fillId="0" borderId="24" xfId="0" applyNumberFormat="1" applyFont="1" applyBorder="1" applyAlignment="1">
      <alignment horizontal="center" vertical="center" wrapText="1"/>
    </xf>
    <xf numFmtId="0" fontId="15" fillId="0" borderId="19" xfId="0" applyNumberFormat="1" applyFont="1" applyBorder="1" applyAlignment="1">
      <alignment horizontal="center" vertical="center" wrapText="1"/>
    </xf>
    <xf numFmtId="0" fontId="15" fillId="0" borderId="25" xfId="0" applyNumberFormat="1" applyFont="1" applyBorder="1" applyAlignment="1">
      <alignment horizontal="center" vertical="center" wrapText="1"/>
    </xf>
    <xf numFmtId="0" fontId="15" fillId="0" borderId="23" xfId="0" applyNumberFormat="1" applyFont="1" applyBorder="1" applyAlignment="1">
      <alignment horizontal="center" vertical="center" wrapText="1"/>
    </xf>
    <xf numFmtId="0" fontId="15" fillId="0" borderId="23" xfId="0" applyNumberFormat="1" applyFont="1" applyBorder="1" applyAlignment="1">
      <alignment horizontal="center" vertical="center" wrapText="1"/>
    </xf>
    <xf numFmtId="0" fontId="15" fillId="0" borderId="7" xfId="0" applyNumberFormat="1" applyFont="1" applyBorder="1" applyAlignment="1">
      <alignment horizontal="center" wrapText="1"/>
    </xf>
    <xf numFmtId="0" fontId="22" fillId="0" borderId="0" xfId="0" applyNumberFormat="1" applyFont="1" applyAlignment="1">
      <alignment horizontal="left" wrapText="1"/>
    </xf>
    <xf numFmtId="0" fontId="22" fillId="0" borderId="1" xfId="0" applyNumberFormat="1" applyFont="1" applyBorder="1" applyAlignment="1">
      <alignment horizontal="left" wrapText="1"/>
    </xf>
    <xf numFmtId="0" fontId="22" fillId="0" borderId="0" xfId="0" applyNumberFormat="1" applyFont="1" applyAlignment="1">
      <alignment vertical="center" wrapText="1"/>
    </xf>
    <xf numFmtId="0" fontId="22" fillId="0" borderId="0" xfId="0" applyNumberFormat="1" applyFont="1" applyAlignment="1">
      <alignment horizontal="right" vertical="center"/>
    </xf>
    <xf numFmtId="0" fontId="22" fillId="0" borderId="1" xfId="0" applyNumberFormat="1" applyFont="1" applyBorder="1" applyAlignment="1">
      <alignment wrapText="1"/>
    </xf>
    <xf numFmtId="0" fontId="15" fillId="0" borderId="0" xfId="0" applyNumberFormat="1" applyFont="1" applyAlignment="1">
      <alignment horizontal="right" wrapText="1"/>
    </xf>
    <xf numFmtId="0" fontId="22" fillId="0" borderId="0" xfId="0" applyNumberFormat="1" applyFont="1" applyAlignment="1">
      <alignment horizontal="left" vertical="center"/>
    </xf>
    <xf numFmtId="0" fontId="36" fillId="0" borderId="0" xfId="1" applyFont="1"/>
    <xf numFmtId="0" fontId="37" fillId="0" borderId="0" xfId="1" applyFont="1" applyAlignment="1">
      <alignment horizontal="left"/>
    </xf>
    <xf numFmtId="0" fontId="37" fillId="0" borderId="0" xfId="1" applyFont="1"/>
    <xf numFmtId="0" fontId="36" fillId="0" borderId="0" xfId="1" applyFont="1" applyAlignment="1">
      <alignment horizontal="center" vertical="center"/>
    </xf>
    <xf numFmtId="0" fontId="38" fillId="0" borderId="0" xfId="1" applyFont="1" applyAlignment="1">
      <alignment horizontal="left"/>
    </xf>
    <xf numFmtId="0" fontId="38" fillId="0" borderId="0" xfId="1" applyFont="1"/>
    <xf numFmtId="0" fontId="38" fillId="0" borderId="0" xfId="1" applyFont="1" applyAlignment="1">
      <alignment horizontal="left" vertical="top" wrapText="1"/>
    </xf>
    <xf numFmtId="0" fontId="38" fillId="0" borderId="0" xfId="1" applyFont="1" applyAlignment="1">
      <alignment vertical="top" wrapText="1"/>
    </xf>
    <xf numFmtId="0" fontId="38" fillId="0" borderId="0" xfId="1" applyFont="1" applyAlignment="1">
      <alignment horizontal="left" vertical="top"/>
    </xf>
    <xf numFmtId="0" fontId="38" fillId="0" borderId="0" xfId="1" applyFont="1" applyAlignment="1">
      <alignment horizontal="left" wrapText="1"/>
    </xf>
    <xf numFmtId="0" fontId="38" fillId="0" borderId="0" xfId="1" applyFont="1" applyAlignment="1">
      <alignment wrapText="1"/>
    </xf>
    <xf numFmtId="0" fontId="38" fillId="0" borderId="0" xfId="1" applyFont="1" applyAlignment="1">
      <alignment horizontal="center"/>
    </xf>
    <xf numFmtId="0" fontId="39" fillId="0" borderId="0" xfId="1" applyFont="1" applyAlignment="1">
      <alignment horizontal="center"/>
    </xf>
    <xf numFmtId="0" fontId="37" fillId="0" borderId="1" xfId="1" applyFont="1" applyBorder="1" applyAlignment="1">
      <alignment horizontal="center" vertical="center" wrapText="1"/>
    </xf>
    <xf numFmtId="0" fontId="13" fillId="0" borderId="0" xfId="1" applyFont="1" applyAlignment="1">
      <alignment horizontal="center" vertical="top" wrapText="1"/>
    </xf>
    <xf numFmtId="0" fontId="40" fillId="0" borderId="0" xfId="1" applyFont="1" applyAlignment="1">
      <alignment horizontal="center"/>
    </xf>
    <xf numFmtId="0" fontId="40" fillId="0" borderId="0" xfId="1" applyFont="1"/>
    <xf numFmtId="0" fontId="39" fillId="0" borderId="0" xfId="1" applyFont="1" applyAlignment="1">
      <alignment horizontal="center"/>
    </xf>
    <xf numFmtId="0" fontId="11" fillId="0" borderId="0" xfId="1" applyFont="1" applyAlignment="1">
      <alignment horizontal="left" vertical="center"/>
    </xf>
    <xf numFmtId="0" fontId="11" fillId="0" borderId="0" xfId="1" applyFont="1" applyAlignment="1">
      <alignment horizontal="center"/>
    </xf>
    <xf numFmtId="0" fontId="11" fillId="0" borderId="7" xfId="1" applyFont="1" applyBorder="1" applyAlignment="1">
      <alignment horizontal="center" vertical="center" wrapText="1"/>
    </xf>
    <xf numFmtId="0" fontId="11" fillId="0" borderId="0" xfId="1" applyFont="1" applyAlignment="1">
      <alignment vertical="center" wrapText="1"/>
    </xf>
    <xf numFmtId="0" fontId="11" fillId="0" borderId="0" xfId="1" applyFont="1" applyAlignment="1">
      <alignment horizontal="center" vertical="center"/>
    </xf>
    <xf numFmtId="0" fontId="11" fillId="0" borderId="0" xfId="1" applyFont="1"/>
    <xf numFmtId="0" fontId="11" fillId="0" borderId="7" xfId="1" applyFont="1" applyBorder="1" applyAlignment="1">
      <alignment horizontal="center" vertical="center" wrapText="1"/>
    </xf>
    <xf numFmtId="0" fontId="11" fillId="2" borderId="7" xfId="1" applyFont="1" applyFill="1" applyBorder="1" applyAlignment="1">
      <alignment horizontal="center" vertical="center" wrapText="1"/>
    </xf>
    <xf numFmtId="0" fontId="11" fillId="2" borderId="7" xfId="1" applyFont="1" applyFill="1" applyBorder="1" applyAlignment="1">
      <alignment horizontal="center" vertical="center"/>
    </xf>
    <xf numFmtId="0" fontId="41" fillId="0" borderId="13" xfId="1" applyFont="1" applyBorder="1" applyAlignment="1">
      <alignment vertical="center" wrapText="1"/>
    </xf>
    <xf numFmtId="0" fontId="41" fillId="0" borderId="14" xfId="1" applyFont="1" applyBorder="1" applyAlignment="1">
      <alignment horizontal="left" vertical="center" wrapText="1"/>
    </xf>
    <xf numFmtId="0" fontId="1" fillId="0" borderId="5" xfId="1" applyBorder="1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7" xfId="1" applyBorder="1" applyAlignment="1">
      <alignment horizontal="center" vertical="center"/>
    </xf>
    <xf numFmtId="49" fontId="1" fillId="0" borderId="7" xfId="1" applyNumberFormat="1" applyBorder="1" applyAlignment="1">
      <alignment horizontal="center" vertical="center"/>
    </xf>
    <xf numFmtId="0" fontId="1" fillId="0" borderId="7" xfId="1" applyFont="1" applyBorder="1" applyAlignment="1">
      <alignment horizontal="justify" vertical="center"/>
    </xf>
    <xf numFmtId="169" fontId="0" fillId="0" borderId="7" xfId="2" applyNumberFormat="1" applyFont="1" applyFill="1" applyBorder="1" applyAlignment="1">
      <alignment horizontal="center" vertical="center"/>
    </xf>
    <xf numFmtId="0" fontId="1" fillId="0" borderId="7" xfId="1" applyBorder="1" applyAlignment="1">
      <alignment horizontal="justify" vertical="center"/>
    </xf>
    <xf numFmtId="0" fontId="42" fillId="0" borderId="13" xfId="1" applyFont="1" applyBorder="1" applyAlignment="1">
      <alignment horizontal="right" vertical="center"/>
    </xf>
    <xf numFmtId="0" fontId="42" fillId="0" borderId="14" xfId="1" applyFont="1" applyBorder="1" applyAlignment="1">
      <alignment horizontal="right" vertical="center"/>
    </xf>
    <xf numFmtId="0" fontId="42" fillId="0" borderId="15" xfId="1" applyFont="1" applyBorder="1" applyAlignment="1">
      <alignment horizontal="right" vertical="center"/>
    </xf>
    <xf numFmtId="169" fontId="42" fillId="0" borderId="7" xfId="2" applyNumberFormat="1" applyFont="1" applyFill="1" applyBorder="1" applyAlignment="1">
      <alignment horizontal="center" vertical="center"/>
    </xf>
    <xf numFmtId="0" fontId="42" fillId="0" borderId="0" xfId="1" applyFont="1" applyAlignment="1">
      <alignment horizontal="center" vertical="center"/>
    </xf>
    <xf numFmtId="49" fontId="1" fillId="0" borderId="7" xfId="1" applyNumberFormat="1" applyFont="1" applyBorder="1" applyAlignment="1">
      <alignment horizontal="center" vertical="center"/>
    </xf>
    <xf numFmtId="0" fontId="12" fillId="0" borderId="7" xfId="1" applyFont="1" applyBorder="1" applyAlignment="1">
      <alignment horizontal="justify" vertical="center"/>
    </xf>
    <xf numFmtId="170" fontId="1" fillId="0" borderId="0" xfId="1" applyNumberFormat="1" applyAlignment="1">
      <alignment horizontal="center" vertical="center"/>
    </xf>
    <xf numFmtId="0" fontId="13" fillId="0" borderId="7" xfId="1" applyFont="1" applyBorder="1" applyAlignment="1">
      <alignment horizontal="justify" vertical="center"/>
    </xf>
    <xf numFmtId="49" fontId="43" fillId="0" borderId="7" xfId="1" applyNumberFormat="1" applyFont="1" applyBorder="1" applyAlignment="1">
      <alignment horizontal="center" vertical="center"/>
    </xf>
    <xf numFmtId="169" fontId="13" fillId="0" borderId="7" xfId="2" applyNumberFormat="1" applyFont="1" applyFill="1" applyBorder="1" applyAlignment="1">
      <alignment horizontal="center" vertical="center"/>
    </xf>
    <xf numFmtId="0" fontId="0" fillId="0" borderId="7" xfId="1" applyFont="1" applyBorder="1" applyAlignment="1">
      <alignment horizontal="justify" vertical="center"/>
    </xf>
    <xf numFmtId="170" fontId="42" fillId="0" borderId="7" xfId="2" applyNumberFormat="1" applyFont="1" applyFill="1" applyBorder="1" applyAlignment="1">
      <alignment horizontal="center" vertical="center"/>
    </xf>
    <xf numFmtId="170" fontId="42" fillId="0" borderId="0" xfId="1" applyNumberFormat="1" applyFont="1" applyAlignment="1">
      <alignment horizontal="center" vertical="center"/>
    </xf>
    <xf numFmtId="0" fontId="41" fillId="0" borderId="13" xfId="1" applyFont="1" applyBorder="1" applyAlignment="1">
      <alignment horizontal="right" vertical="center"/>
    </xf>
    <xf numFmtId="0" fontId="41" fillId="0" borderId="14" xfId="1" applyFont="1" applyBorder="1" applyAlignment="1">
      <alignment horizontal="right" vertical="center"/>
    </xf>
    <xf numFmtId="0" fontId="41" fillId="0" borderId="15" xfId="1" applyFont="1" applyBorder="1" applyAlignment="1">
      <alignment horizontal="right" vertical="center"/>
    </xf>
    <xf numFmtId="169" fontId="41" fillId="0" borderId="7" xfId="2" applyNumberFormat="1" applyFont="1" applyFill="1" applyBorder="1" applyAlignment="1">
      <alignment horizontal="center" vertical="center"/>
    </xf>
    <xf numFmtId="168" fontId="41" fillId="0" borderId="7" xfId="2" applyFont="1" applyFill="1" applyBorder="1" applyAlignment="1">
      <alignment horizontal="center" vertical="center"/>
    </xf>
    <xf numFmtId="0" fontId="41" fillId="0" borderId="13" xfId="1" applyFont="1" applyBorder="1" applyAlignment="1">
      <alignment horizontal="right" vertical="center"/>
    </xf>
    <xf numFmtId="0" fontId="41" fillId="0" borderId="14" xfId="1" applyFont="1" applyBorder="1" applyAlignment="1">
      <alignment horizontal="left" vertical="center"/>
    </xf>
    <xf numFmtId="0" fontId="41" fillId="0" borderId="15" xfId="1" applyFont="1" applyBorder="1" applyAlignment="1">
      <alignment horizontal="left" vertical="center"/>
    </xf>
    <xf numFmtId="168" fontId="41" fillId="0" borderId="5" xfId="2" applyFont="1" applyFill="1" applyBorder="1" applyAlignment="1">
      <alignment horizontal="center" vertical="center"/>
    </xf>
    <xf numFmtId="168" fontId="11" fillId="0" borderId="7" xfId="2" applyFont="1" applyFill="1" applyBorder="1" applyAlignment="1">
      <alignment horizontal="center" vertical="center"/>
    </xf>
    <xf numFmtId="168" fontId="0" fillId="0" borderId="7" xfId="2" applyFont="1" applyFill="1" applyBorder="1" applyAlignment="1">
      <alignment horizontal="center" vertical="center"/>
    </xf>
    <xf numFmtId="168" fontId="42" fillId="0" borderId="7" xfId="2" applyFont="1" applyFill="1" applyBorder="1" applyAlignment="1">
      <alignment horizontal="center" vertical="center"/>
    </xf>
    <xf numFmtId="0" fontId="41" fillId="0" borderId="13" xfId="1" applyFont="1" applyBorder="1" applyAlignment="1">
      <alignment vertical="center"/>
    </xf>
    <xf numFmtId="0" fontId="44" fillId="0" borderId="7" xfId="1" applyFont="1" applyBorder="1" applyAlignment="1">
      <alignment horizontal="center" vertical="center" wrapText="1"/>
    </xf>
    <xf numFmtId="0" fontId="44" fillId="0" borderId="7" xfId="1" applyFont="1" applyBorder="1" applyAlignment="1">
      <alignment horizontal="left" vertical="center" wrapText="1"/>
    </xf>
    <xf numFmtId="169" fontId="11" fillId="0" borderId="7" xfId="3" applyNumberFormat="1" applyFont="1" applyFill="1" applyBorder="1" applyAlignment="1">
      <alignment horizontal="center" vertical="center"/>
    </xf>
    <xf numFmtId="0" fontId="1" fillId="0" borderId="7" xfId="1" applyBorder="1" applyAlignment="1">
      <alignment horizontal="left" vertical="center"/>
    </xf>
    <xf numFmtId="0" fontId="1" fillId="0" borderId="13" xfId="1" applyBorder="1" applyAlignment="1">
      <alignment horizontal="center" vertical="center"/>
    </xf>
    <xf numFmtId="0" fontId="1" fillId="0" borderId="7" xfId="1" applyFont="1" applyBorder="1" applyAlignment="1">
      <alignment horizontal="left" vertical="center"/>
    </xf>
    <xf numFmtId="0" fontId="13" fillId="0" borderId="7" xfId="1" applyFont="1" applyBorder="1" applyAlignment="1">
      <alignment horizontal="left" vertical="center"/>
    </xf>
    <xf numFmtId="0" fontId="12" fillId="0" borderId="7" xfId="1" applyFont="1" applyBorder="1" applyAlignment="1">
      <alignment horizontal="left" vertical="center"/>
    </xf>
    <xf numFmtId="49" fontId="13" fillId="0" borderId="7" xfId="1" applyNumberFormat="1" applyFont="1" applyBorder="1" applyAlignment="1">
      <alignment horizontal="center" vertical="center"/>
    </xf>
    <xf numFmtId="49" fontId="0" fillId="0" borderId="7" xfId="1" applyNumberFormat="1" applyFont="1" applyBorder="1" applyAlignment="1">
      <alignment horizontal="center" vertical="center"/>
    </xf>
    <xf numFmtId="0" fontId="0" fillId="0" borderId="7" xfId="1" applyFont="1" applyBorder="1" applyAlignment="1">
      <alignment horizontal="left" vertical="center"/>
    </xf>
    <xf numFmtId="0" fontId="1" fillId="0" borderId="7" xfId="1" applyBorder="1" applyAlignment="1">
      <alignment horizontal="left" vertical="center" wrapText="1"/>
    </xf>
    <xf numFmtId="0" fontId="1" fillId="0" borderId="7" xfId="1" applyBorder="1" applyAlignment="1">
      <alignment horizontal="center" vertical="center" wrapText="1"/>
    </xf>
    <xf numFmtId="169" fontId="1" fillId="0" borderId="7" xfId="3" applyNumberFormat="1" applyFont="1" applyFill="1" applyBorder="1" applyAlignment="1">
      <alignment horizontal="center" vertical="center"/>
    </xf>
    <xf numFmtId="0" fontId="1" fillId="0" borderId="7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left" vertical="center" wrapText="1"/>
    </xf>
    <xf numFmtId="0" fontId="1" fillId="0" borderId="15" xfId="1" applyBorder="1" applyAlignment="1">
      <alignment horizontal="left" vertical="center" wrapText="1"/>
    </xf>
    <xf numFmtId="49" fontId="13" fillId="0" borderId="7" xfId="1" applyNumberFormat="1" applyFont="1" applyBorder="1" applyAlignment="1">
      <alignment horizontal="left" vertical="center" wrapText="1"/>
    </xf>
    <xf numFmtId="0" fontId="1" fillId="0" borderId="15" xfId="1" applyBorder="1" applyAlignment="1">
      <alignment horizontal="left" vertical="center"/>
    </xf>
    <xf numFmtId="4" fontId="1" fillId="0" borderId="0" xfId="1" applyNumberFormat="1" applyAlignment="1">
      <alignment horizontal="center" vertical="center"/>
    </xf>
    <xf numFmtId="170" fontId="43" fillId="0" borderId="0" xfId="1" applyNumberFormat="1" applyFont="1" applyAlignment="1">
      <alignment horizontal="center" vertical="center"/>
    </xf>
    <xf numFmtId="0" fontId="43" fillId="0" borderId="0" xfId="1" applyFont="1" applyAlignment="1">
      <alignment horizontal="center" vertical="center"/>
    </xf>
    <xf numFmtId="171" fontId="43" fillId="0" borderId="0" xfId="1" applyNumberFormat="1" applyFont="1" applyAlignment="1">
      <alignment horizontal="center" vertical="center"/>
    </xf>
    <xf numFmtId="43" fontId="1" fillId="0" borderId="0" xfId="1" applyNumberFormat="1" applyAlignment="1">
      <alignment horizontal="center" vertical="center"/>
    </xf>
    <xf numFmtId="172" fontId="0" fillId="0" borderId="7" xfId="2" applyNumberFormat="1" applyFont="1" applyFill="1" applyBorder="1" applyAlignment="1">
      <alignment horizontal="center" vertical="center"/>
    </xf>
    <xf numFmtId="0" fontId="11" fillId="0" borderId="7" xfId="1" applyFont="1" applyBorder="1" applyAlignment="1">
      <alignment vertical="center"/>
    </xf>
    <xf numFmtId="0" fontId="1" fillId="0" borderId="7" xfId="1" applyBorder="1" applyAlignment="1">
      <alignment vertical="center"/>
    </xf>
    <xf numFmtId="169" fontId="1" fillId="0" borderId="7" xfId="1" applyNumberFormat="1" applyBorder="1" applyAlignment="1">
      <alignment horizontal="center" vertical="center"/>
    </xf>
    <xf numFmtId="169" fontId="1" fillId="0" borderId="7" xfId="1" applyNumberFormat="1" applyBorder="1" applyAlignment="1">
      <alignment vertical="center"/>
    </xf>
    <xf numFmtId="0" fontId="36" fillId="0" borderId="7" xfId="1" applyFont="1" applyBorder="1" applyAlignment="1">
      <alignment vertical="center" wrapText="1"/>
    </xf>
    <xf numFmtId="169" fontId="11" fillId="0" borderId="7" xfId="2" applyNumberFormat="1" applyFont="1" applyFill="1" applyBorder="1" applyAlignment="1">
      <alignment horizontal="center" vertical="center"/>
    </xf>
    <xf numFmtId="0" fontId="40" fillId="0" borderId="7" xfId="1" applyFont="1" applyBorder="1" applyAlignment="1">
      <alignment vertical="center"/>
    </xf>
    <xf numFmtId="0" fontId="40" fillId="0" borderId="7" xfId="1" applyFont="1" applyBorder="1" applyAlignment="1">
      <alignment vertical="center" wrapText="1"/>
    </xf>
    <xf numFmtId="0" fontId="1" fillId="0" borderId="0" xfId="1" applyAlignment="1">
      <alignment horizontal="center"/>
    </xf>
    <xf numFmtId="0" fontId="45" fillId="0" borderId="0" xfId="1" applyFont="1" applyAlignment="1">
      <alignment horizontal="left"/>
    </xf>
    <xf numFmtId="0" fontId="45" fillId="0" borderId="0" xfId="1" applyFont="1" applyAlignment="1">
      <alignment horizontal="center"/>
    </xf>
    <xf numFmtId="0" fontId="45" fillId="0" borderId="1" xfId="1" applyFont="1" applyBorder="1" applyAlignment="1">
      <alignment horizontal="center"/>
    </xf>
    <xf numFmtId="0" fontId="1" fillId="0" borderId="0" xfId="1"/>
    <xf numFmtId="0" fontId="49" fillId="0" borderId="0" xfId="4" applyFont="1" applyAlignment="1" applyProtection="1">
      <alignment horizontal="center"/>
      <protection locked="0" hidden="1"/>
    </xf>
    <xf numFmtId="0" fontId="50" fillId="0" borderId="0" xfId="4" applyFont="1" applyProtection="1">
      <protection locked="0"/>
    </xf>
    <xf numFmtId="0" fontId="51" fillId="0" borderId="7" xfId="4" applyFont="1" applyBorder="1" applyAlignment="1" applyProtection="1">
      <alignment vertical="top" wrapText="1"/>
      <protection locked="0"/>
    </xf>
    <xf numFmtId="0" fontId="52" fillId="0" borderId="0" xfId="4" applyFont="1" applyAlignment="1" applyProtection="1">
      <alignment horizontal="center" vertical="center" wrapText="1"/>
      <protection locked="0" hidden="1"/>
    </xf>
    <xf numFmtId="0" fontId="51" fillId="0" borderId="0" xfId="4" applyFont="1" applyAlignment="1" applyProtection="1">
      <alignment vertical="top" wrapText="1"/>
      <protection locked="0"/>
    </xf>
    <xf numFmtId="0" fontId="53" fillId="0" borderId="0" xfId="4" applyFont="1" applyAlignment="1" applyProtection="1">
      <alignment horizontal="center" vertical="top" wrapText="1"/>
      <protection locked="0" hidden="1"/>
    </xf>
    <xf numFmtId="0" fontId="54" fillId="0" borderId="0" xfId="4" applyFont="1" applyAlignment="1" applyProtection="1">
      <alignment vertical="top" wrapText="1"/>
      <protection locked="0"/>
    </xf>
    <xf numFmtId="0" fontId="54" fillId="0" borderId="7" xfId="4" applyFont="1" applyBorder="1" applyAlignment="1" applyProtection="1">
      <alignment vertical="top" wrapText="1"/>
      <protection locked="0"/>
    </xf>
    <xf numFmtId="0" fontId="51" fillId="0" borderId="0" xfId="4" applyFont="1" applyAlignment="1" applyProtection="1">
      <alignment horizontal="center" vertical="top" wrapText="1"/>
      <protection locked="0" hidden="1"/>
    </xf>
    <xf numFmtId="0" fontId="55" fillId="0" borderId="0" xfId="4" applyFont="1" applyAlignment="1" applyProtection="1">
      <alignment horizontal="left" vertical="top" wrapText="1"/>
      <protection locked="0" hidden="1"/>
    </xf>
    <xf numFmtId="0" fontId="55" fillId="0" borderId="0" xfId="4" applyFont="1" applyAlignment="1" applyProtection="1">
      <alignment vertical="top" wrapText="1"/>
      <protection locked="0"/>
    </xf>
    <xf numFmtId="0" fontId="55" fillId="0" borderId="0" xfId="4" applyFont="1" applyAlignment="1" applyProtection="1">
      <alignment horizontal="left" vertical="center" wrapText="1"/>
      <protection locked="0" hidden="1"/>
    </xf>
    <xf numFmtId="0" fontId="55" fillId="0" borderId="0" xfId="4" applyFont="1" applyAlignment="1" applyProtection="1">
      <alignment wrapText="1"/>
      <protection locked="0"/>
    </xf>
    <xf numFmtId="0" fontId="55" fillId="0" borderId="0" xfId="4" applyFont="1" applyAlignment="1" applyProtection="1">
      <alignment vertical="center" wrapText="1"/>
      <protection locked="0" hidden="1"/>
    </xf>
    <xf numFmtId="0" fontId="55" fillId="0" borderId="0" xfId="4" applyFont="1" applyAlignment="1" applyProtection="1">
      <alignment horizontal="left" vertical="top" wrapText="1"/>
      <protection hidden="1"/>
    </xf>
    <xf numFmtId="0" fontId="55" fillId="0" borderId="0" xfId="4" applyFont="1" applyAlignment="1" applyProtection="1">
      <alignment vertical="center" wrapText="1"/>
      <protection hidden="1"/>
    </xf>
    <xf numFmtId="0" fontId="55" fillId="0" borderId="0" xfId="4" applyFont="1" applyProtection="1">
      <protection locked="0"/>
    </xf>
    <xf numFmtId="0" fontId="55" fillId="0" borderId="0" xfId="4" applyFont="1" applyAlignment="1" applyProtection="1">
      <alignment vertical="center" wrapText="1"/>
      <protection locked="0"/>
    </xf>
    <xf numFmtId="0" fontId="55" fillId="0" borderId="0" xfId="4" applyFont="1" applyAlignment="1" applyProtection="1">
      <alignment vertical="top" wrapText="1"/>
      <protection locked="0" hidden="1"/>
    </xf>
    <xf numFmtId="0" fontId="27" fillId="0" borderId="0" xfId="4" applyFont="1" applyAlignment="1" applyProtection="1">
      <alignment vertical="top" wrapText="1"/>
      <protection locked="0"/>
    </xf>
    <xf numFmtId="0" fontId="51" fillId="0" borderId="0" xfId="4" applyFont="1" applyProtection="1">
      <protection locked="0" hidden="1"/>
    </xf>
    <xf numFmtId="0" fontId="51" fillId="0" borderId="0" xfId="4" applyFont="1" applyProtection="1">
      <protection locked="0"/>
    </xf>
    <xf numFmtId="0" fontId="51" fillId="0" borderId="0" xfId="5" applyFont="1" applyAlignment="1" applyProtection="1">
      <alignment horizontal="left" vertical="top" wrapText="1"/>
      <protection locked="0" hidden="1"/>
    </xf>
    <xf numFmtId="4" fontId="51" fillId="0" borderId="0" xfId="5" applyNumberFormat="1" applyFont="1" applyAlignment="1" applyProtection="1">
      <alignment vertical="top" wrapText="1"/>
      <protection locked="0" hidden="1"/>
    </xf>
    <xf numFmtId="173" fontId="51" fillId="0" borderId="0" xfId="5" applyNumberFormat="1" applyFont="1" applyAlignment="1" applyProtection="1">
      <alignment horizontal="left" vertical="top" wrapText="1"/>
      <protection locked="0" hidden="1"/>
    </xf>
    <xf numFmtId="0" fontId="51" fillId="0" borderId="0" xfId="5" applyFont="1" applyAlignment="1" applyProtection="1">
      <alignment vertical="center"/>
      <protection locked="0" hidden="1"/>
    </xf>
    <xf numFmtId="0" fontId="51" fillId="0" borderId="0" xfId="5" applyFont="1" applyProtection="1">
      <protection locked="0" hidden="1"/>
    </xf>
    <xf numFmtId="2" fontId="51" fillId="0" borderId="0" xfId="5" applyNumberFormat="1" applyFont="1" applyProtection="1">
      <protection locked="0" hidden="1"/>
    </xf>
    <xf numFmtId="0" fontId="51" fillId="0" borderId="0" xfId="5" applyFont="1" applyAlignment="1" applyProtection="1">
      <alignment horizontal="left" vertical="center"/>
      <protection locked="0" hidden="1"/>
    </xf>
    <xf numFmtId="0" fontId="51" fillId="0" borderId="0" xfId="5" applyFont="1" applyProtection="1">
      <protection locked="0" hidden="1"/>
    </xf>
    <xf numFmtId="0" fontId="51" fillId="0" borderId="0" xfId="5" applyFont="1" applyAlignment="1" applyProtection="1">
      <alignment horizontal="left"/>
      <protection locked="0" hidden="1"/>
    </xf>
    <xf numFmtId="0" fontId="50" fillId="0" borderId="0" xfId="5" applyFont="1" applyProtection="1">
      <protection locked="0"/>
    </xf>
    <xf numFmtId="0" fontId="50" fillId="0" borderId="0" xfId="4" applyFont="1" applyAlignment="1" applyProtection="1">
      <alignment horizontal="right"/>
      <protection locked="0"/>
    </xf>
    <xf numFmtId="0" fontId="50" fillId="0" borderId="1" xfId="4" applyFont="1" applyBorder="1" applyProtection="1">
      <protection locked="0"/>
    </xf>
    <xf numFmtId="0" fontId="57" fillId="0" borderId="3" xfId="4" applyFont="1" applyBorder="1" applyAlignment="1">
      <alignment horizontal="center"/>
    </xf>
    <xf numFmtId="0" fontId="57" fillId="0" borderId="2" xfId="4" applyFont="1" applyBorder="1" applyAlignment="1">
      <alignment horizontal="center"/>
    </xf>
    <xf numFmtId="0" fontId="57" fillId="0" borderId="9" xfId="4" applyFont="1" applyBorder="1" applyAlignment="1">
      <alignment horizontal="center"/>
    </xf>
    <xf numFmtId="0" fontId="25" fillId="0" borderId="0" xfId="4" applyFont="1"/>
    <xf numFmtId="0" fontId="57" fillId="0" borderId="4" xfId="4" applyFont="1" applyBorder="1" applyAlignment="1">
      <alignment horizontal="center" vertical="center" wrapText="1"/>
    </xf>
    <xf numFmtId="0" fontId="57" fillId="0" borderId="0" xfId="4" applyFont="1" applyAlignment="1">
      <alignment horizontal="center" vertical="center" wrapText="1"/>
    </xf>
    <xf numFmtId="0" fontId="57" fillId="0" borderId="10" xfId="4" applyFont="1" applyBorder="1" applyAlignment="1">
      <alignment horizontal="center" vertical="center" wrapText="1"/>
    </xf>
    <xf numFmtId="0" fontId="38" fillId="0" borderId="0" xfId="4" applyFont="1" applyAlignment="1">
      <alignment vertical="top" wrapText="1"/>
    </xf>
    <xf numFmtId="0" fontId="58" fillId="0" borderId="4" xfId="4" applyFont="1" applyBorder="1" applyAlignment="1">
      <alignment horizontal="center" vertical="top" wrapText="1"/>
    </xf>
    <xf numFmtId="0" fontId="58" fillId="0" borderId="0" xfId="4" applyFont="1" applyAlignment="1">
      <alignment horizontal="center" vertical="top" wrapText="1"/>
    </xf>
    <xf numFmtId="0" fontId="58" fillId="0" borderId="10" xfId="4" applyFont="1" applyBorder="1" applyAlignment="1">
      <alignment horizontal="center" vertical="top" wrapText="1"/>
    </xf>
    <xf numFmtId="0" fontId="38" fillId="0" borderId="4" xfId="4" applyFont="1" applyBorder="1" applyAlignment="1">
      <alignment horizontal="center" vertical="top" wrapText="1"/>
    </xf>
    <xf numFmtId="0" fontId="38" fillId="0" borderId="0" xfId="4" applyFont="1" applyAlignment="1">
      <alignment horizontal="center" vertical="top" wrapText="1"/>
    </xf>
    <xf numFmtId="0" fontId="38" fillId="0" borderId="10" xfId="4" applyFont="1" applyBorder="1" applyAlignment="1">
      <alignment horizontal="center" vertical="top" wrapText="1"/>
    </xf>
    <xf numFmtId="0" fontId="38" fillId="0" borderId="4" xfId="4" applyFont="1" applyBorder="1" applyAlignment="1">
      <alignment horizontal="left" vertical="top" wrapText="1"/>
    </xf>
    <xf numFmtId="0" fontId="38" fillId="0" borderId="0" xfId="4" applyFont="1" applyAlignment="1">
      <alignment horizontal="left" vertical="top" wrapText="1"/>
    </xf>
    <xf numFmtId="0" fontId="38" fillId="0" borderId="10" xfId="4" applyFont="1" applyBorder="1" applyAlignment="1">
      <alignment horizontal="left" vertical="top" wrapText="1"/>
    </xf>
    <xf numFmtId="0" fontId="59" fillId="0" borderId="4" xfId="4" applyFont="1" applyBorder="1" applyAlignment="1">
      <alignment horizontal="center" vertical="center" wrapText="1"/>
    </xf>
    <xf numFmtId="0" fontId="59" fillId="0" borderId="0" xfId="4" applyFont="1" applyAlignment="1">
      <alignment horizontal="center" vertical="center" wrapText="1"/>
    </xf>
    <xf numFmtId="0" fontId="59" fillId="0" borderId="10" xfId="4" applyFont="1" applyBorder="1" applyAlignment="1">
      <alignment horizontal="center" vertical="center" wrapText="1"/>
    </xf>
    <xf numFmtId="0" fontId="38" fillId="0" borderId="0" xfId="4" applyFont="1"/>
    <xf numFmtId="0" fontId="38" fillId="0" borderId="4" xfId="4" applyFont="1" applyBorder="1" applyAlignment="1">
      <alignment vertical="top" wrapText="1"/>
    </xf>
    <xf numFmtId="0" fontId="38" fillId="0" borderId="0" xfId="4" applyFont="1" applyAlignment="1">
      <alignment vertical="top" wrapText="1"/>
    </xf>
    <xf numFmtId="0" fontId="38" fillId="0" borderId="10" xfId="4" applyFont="1" applyBorder="1" applyAlignment="1">
      <alignment vertical="top" wrapText="1"/>
    </xf>
    <xf numFmtId="0" fontId="58" fillId="0" borderId="4" xfId="4" applyFont="1" applyBorder="1" applyAlignment="1">
      <alignment horizontal="center" vertical="center" wrapText="1"/>
    </xf>
    <xf numFmtId="0" fontId="58" fillId="0" borderId="0" xfId="4" applyFont="1" applyAlignment="1">
      <alignment horizontal="center" vertical="center" wrapText="1"/>
    </xf>
    <xf numFmtId="0" fontId="58" fillId="0" borderId="10" xfId="4" applyFont="1" applyBorder="1" applyAlignment="1">
      <alignment horizontal="center" vertical="center" wrapText="1"/>
    </xf>
    <xf numFmtId="0" fontId="60" fillId="0" borderId="4" xfId="4" applyFont="1" applyBorder="1" applyAlignment="1">
      <alignment horizontal="center" vertical="center" wrapText="1"/>
    </xf>
    <xf numFmtId="0" fontId="60" fillId="0" borderId="0" xfId="4" applyFont="1" applyAlignment="1">
      <alignment horizontal="center" vertical="center" wrapText="1"/>
    </xf>
    <xf numFmtId="0" fontId="60" fillId="0" borderId="10" xfId="4" applyFont="1" applyBorder="1" applyAlignment="1">
      <alignment horizontal="center" vertical="center" wrapText="1"/>
    </xf>
    <xf numFmtId="0" fontId="61" fillId="0" borderId="0" xfId="4" applyFont="1" applyAlignment="1">
      <alignment vertical="top" wrapText="1"/>
    </xf>
    <xf numFmtId="0" fontId="38" fillId="0" borderId="4" xfId="4" applyFont="1" applyBorder="1" applyAlignment="1">
      <alignment vertical="top" wrapText="1"/>
    </xf>
    <xf numFmtId="0" fontId="38" fillId="0" borderId="10" xfId="4" applyFont="1" applyBorder="1" applyAlignment="1">
      <alignment vertical="top" wrapText="1"/>
    </xf>
    <xf numFmtId="0" fontId="13" fillId="0" borderId="0" xfId="4" applyFont="1" applyAlignment="1">
      <alignment vertical="top" wrapText="1"/>
    </xf>
    <xf numFmtId="0" fontId="38" fillId="0" borderId="4" xfId="4" applyFont="1" applyBorder="1"/>
    <xf numFmtId="0" fontId="38" fillId="0" borderId="10" xfId="4" applyFont="1" applyBorder="1"/>
    <xf numFmtId="0" fontId="38" fillId="0" borderId="4" xfId="5" applyFont="1" applyBorder="1" applyAlignment="1">
      <alignment vertical="top" wrapText="1"/>
    </xf>
    <xf numFmtId="0" fontId="38" fillId="0" borderId="0" xfId="5" applyFont="1" applyAlignment="1">
      <alignment vertical="top" wrapText="1"/>
    </xf>
    <xf numFmtId="0" fontId="38" fillId="0" borderId="0" xfId="5" applyFont="1"/>
    <xf numFmtId="4" fontId="38" fillId="0" borderId="0" xfId="5" applyNumberFormat="1" applyFont="1" applyAlignment="1">
      <alignment vertical="top" wrapText="1"/>
    </xf>
    <xf numFmtId="0" fontId="38" fillId="0" borderId="0" xfId="5" applyFont="1" applyAlignment="1">
      <alignment vertical="center"/>
    </xf>
    <xf numFmtId="0" fontId="25" fillId="0" borderId="0" xfId="5" applyFont="1"/>
    <xf numFmtId="0" fontId="38" fillId="0" borderId="4" xfId="5" applyFont="1" applyBorder="1"/>
    <xf numFmtId="2" fontId="38" fillId="0" borderId="0" xfId="5" applyNumberFormat="1" applyFont="1"/>
    <xf numFmtId="0" fontId="38" fillId="0" borderId="0" xfId="5" applyFont="1" applyAlignment="1">
      <alignment horizontal="left" vertical="center"/>
    </xf>
    <xf numFmtId="0" fontId="25" fillId="0" borderId="10" xfId="4" applyFont="1" applyBorder="1"/>
    <xf numFmtId="0" fontId="62" fillId="0" borderId="11" xfId="5" applyFont="1" applyBorder="1" applyAlignment="1">
      <alignment horizontal="center" vertical="center" wrapText="1"/>
    </xf>
    <xf numFmtId="0" fontId="62" fillId="0" borderId="1" xfId="5" applyFont="1" applyBorder="1" applyAlignment="1">
      <alignment horizontal="center" vertical="center" wrapText="1"/>
    </xf>
    <xf numFmtId="0" fontId="62" fillId="0" borderId="12" xfId="5" applyFont="1" applyBorder="1" applyAlignment="1">
      <alignment horizontal="center" vertical="center" wrapText="1"/>
    </xf>
    <xf numFmtId="0" fontId="63" fillId="0" borderId="5" xfId="6" applyFont="1" applyBorder="1" applyAlignment="1">
      <alignment horizontal="center" vertical="center" wrapText="1"/>
    </xf>
    <xf numFmtId="0" fontId="48" fillId="0" borderId="4" xfId="6" applyFont="1" applyBorder="1" applyAlignment="1">
      <alignment horizontal="right" vertical="center" wrapText="1"/>
    </xf>
    <xf numFmtId="0" fontId="48" fillId="0" borderId="0" xfId="6" applyFont="1" applyAlignment="1">
      <alignment horizontal="right" vertical="center" wrapText="1"/>
    </xf>
    <xf numFmtId="0" fontId="63" fillId="0" borderId="0" xfId="6" applyFont="1" applyAlignment="1">
      <alignment wrapText="1"/>
    </xf>
    <xf numFmtId="0" fontId="13" fillId="0" borderId="0" xfId="6"/>
    <xf numFmtId="0" fontId="63" fillId="0" borderId="8" xfId="6" applyFont="1" applyBorder="1" applyAlignment="1">
      <alignment horizontal="center" vertical="center" wrapText="1"/>
    </xf>
    <xf numFmtId="0" fontId="64" fillId="0" borderId="4" xfId="6" applyFont="1" applyBorder="1" applyAlignment="1">
      <alignment horizontal="center" vertical="center"/>
    </xf>
    <xf numFmtId="0" fontId="64" fillId="0" borderId="0" xfId="6" applyFont="1" applyAlignment="1">
      <alignment horizontal="center" vertical="center"/>
    </xf>
    <xf numFmtId="0" fontId="63" fillId="0" borderId="0" xfId="6" applyFont="1"/>
    <xf numFmtId="0" fontId="63" fillId="0" borderId="7" xfId="6" applyFont="1" applyBorder="1"/>
    <xf numFmtId="0" fontId="48" fillId="0" borderId="4" xfId="6" applyFont="1" applyBorder="1" applyAlignment="1">
      <alignment horizontal="center" vertical="center"/>
    </xf>
    <xf numFmtId="0" fontId="48" fillId="0" borderId="0" xfId="6" applyFont="1" applyAlignment="1">
      <alignment horizontal="center" vertical="center"/>
    </xf>
    <xf numFmtId="0" fontId="48" fillId="0" borderId="0" xfId="6" applyFont="1" applyAlignment="1">
      <alignment horizontal="center" vertical="center" wrapText="1"/>
    </xf>
    <xf numFmtId="0" fontId="63" fillId="0" borderId="0" xfId="6" applyFont="1" applyAlignment="1">
      <alignment horizontal="center"/>
    </xf>
    <xf numFmtId="0" fontId="64" fillId="0" borderId="7" xfId="6" applyFont="1" applyBorder="1" applyAlignment="1">
      <alignment horizontal="center" vertical="center" wrapText="1"/>
    </xf>
    <xf numFmtId="0" fontId="48" fillId="0" borderId="0" xfId="6" applyFont="1"/>
    <xf numFmtId="0" fontId="48" fillId="0" borderId="7" xfId="7" applyFont="1" applyBorder="1" applyAlignment="1">
      <alignment horizontal="left" vertical="top" wrapText="1"/>
    </xf>
    <xf numFmtId="0" fontId="48" fillId="0" borderId="7" xfId="7" applyFont="1" applyBorder="1" applyAlignment="1">
      <alignment horizontal="center" vertical="center" wrapText="1"/>
    </xf>
    <xf numFmtId="0" fontId="48" fillId="0" borderId="7" xfId="7" applyFont="1" applyBorder="1" applyAlignment="1">
      <alignment vertical="center" wrapText="1"/>
    </xf>
    <xf numFmtId="0" fontId="48" fillId="0" borderId="0" xfId="6" applyFont="1" applyAlignment="1">
      <alignment wrapText="1"/>
    </xf>
    <xf numFmtId="0" fontId="48" fillId="0" borderId="7" xfId="7" applyFont="1" applyBorder="1" applyAlignment="1">
      <alignment horizontal="left" vertical="top" wrapText="1"/>
    </xf>
    <xf numFmtId="0" fontId="48" fillId="0" borderId="5" xfId="7" applyFont="1" applyBorder="1" applyAlignment="1">
      <alignment horizontal="left" vertical="top" wrapText="1"/>
    </xf>
    <xf numFmtId="0" fontId="48" fillId="0" borderId="5" xfId="7" applyFont="1" applyBorder="1" applyAlignment="1">
      <alignment horizontal="center" vertical="center" wrapText="1"/>
    </xf>
    <xf numFmtId="0" fontId="48" fillId="0" borderId="8" xfId="7" applyFont="1" applyBorder="1" applyAlignment="1">
      <alignment horizontal="left" vertical="top" wrapText="1"/>
    </xf>
    <xf numFmtId="0" fontId="48" fillId="0" borderId="8" xfId="7" applyFont="1" applyBorder="1" applyAlignment="1">
      <alignment horizontal="center" vertical="center" wrapText="1"/>
    </xf>
    <xf numFmtId="0" fontId="65" fillId="0" borderId="7" xfId="7" applyFont="1" applyBorder="1" applyAlignment="1">
      <alignment horizontal="left" vertical="top" wrapText="1"/>
    </xf>
    <xf numFmtId="0" fontId="48" fillId="0" borderId="7" xfId="6" applyFont="1" applyBorder="1" applyAlignment="1">
      <alignment wrapText="1"/>
    </xf>
    <xf numFmtId="0" fontId="48" fillId="0" borderId="7" xfId="6" applyFont="1" applyBorder="1"/>
    <xf numFmtId="0" fontId="48" fillId="0" borderId="7" xfId="6" applyFont="1" applyBorder="1" applyAlignment="1">
      <alignment vertical="top" wrapText="1"/>
    </xf>
  </cellXfs>
  <cellStyles count="8">
    <cellStyle name="Обычный" xfId="0" builtinId="0"/>
    <cellStyle name="Обычный 2 2 3" xfId="6"/>
    <cellStyle name="Обычный 2 2 3 2" xfId="7"/>
    <cellStyle name="Обычный 2 3" xfId="4"/>
    <cellStyle name="Обычный 3 2" xfId="5"/>
    <cellStyle name="Обычный 4" xfId="1"/>
    <cellStyle name="Финансовый 3" xfId="2"/>
    <cellStyle name="Финансов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0;&#1042;/&#1057;&#1084;&#1077;&#1090;&#1099;/&#1064;&#1072;&#1073;&#1083;&#1086;&#1085;&#1099;%20&#1086;&#1092;&#1086;&#1088;&#1084;&#1083;&#1077;&#1085;&#1080;&#1081;/&#1085;&#1086;&#1074;&#1099;&#1081;/&#1064;&#1072;&#1073;&#1083;&#1086;&#1085;&#1099;%20&#1062;&#1057;&#1043;%20&#1080;%20&#1057;&#1050;&#1042;%202021%20&#1090;&#1099;&#1089;.&#1088;&#1091;&#1073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354565%20&#1060;&#1072;&#1082;&#1080;&#1088;&#1072;%20&#1057;&#1057;&#105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З (нов)"/>
      <sheetName val="ПЗ (cт)"/>
      <sheetName val="сср баз"/>
      <sheetName val="сср тек"/>
      <sheetName val="ПИР(старое)"/>
      <sheetName val="ПИР (нов 847)"/>
      <sheetName val="ПИР (нов 847) (сс)"/>
      <sheetName val="ГЕО"/>
      <sheetName val="ГЕО (СевСети)"/>
      <sheetName val="ЛистСогл (ЗЭС на проверку)"/>
      <sheetName val="ЛистСогл"/>
      <sheetName val="КС-3"/>
      <sheetName val="КС-3 (ВЭС)"/>
      <sheetName val="КС-3 (СевСети)"/>
      <sheetName val="Акт ПИР"/>
      <sheetName val="Акт ПИР (ВЭС)"/>
      <sheetName val="Акт ПИР (СРЭС)"/>
      <sheetName val="Акт ПИР (СевСети)"/>
      <sheetName val="АКТ вып. всех раб."/>
      <sheetName val="АКТ вып. всех раб. (СевСети)"/>
      <sheetName val="Пис.100%"/>
      <sheetName val="Накладная для СЭС"/>
      <sheetName val="Накладная для ВЭС"/>
      <sheetName val="АКТ вып. всех раб. (ВЭС)"/>
      <sheetName val="АКТ вып. всех раб. (СРЭС)"/>
      <sheetName val="Прослеж.ЮЭС"/>
      <sheetName val="Данные"/>
      <sheetName val="Реквизиты"/>
      <sheetName val="Индексы пересчета"/>
      <sheetName val="ПЗ"/>
      <sheetName val="ПИР (СевСети)"/>
      <sheetName val="ПИР"/>
      <sheetName val="ПЗ по превыш. ЗЭС"/>
      <sheetName val="ПЗ по превыш."/>
      <sheetName val="Акт ПИР (Сев)"/>
      <sheetName val="Пис.прослеживаемость"/>
      <sheetName val="Реестр ЮЭС"/>
      <sheetName val="Прослеживаемость СМР"/>
    </sheetNames>
    <sheetDataSet>
      <sheetData sheetId="0"/>
      <sheetData sheetId="1" refreshError="1"/>
      <sheetData sheetId="2"/>
      <sheetData sheetId="3"/>
      <sheetData sheetId="4">
        <row r="1">
          <cell r="L1" t="b">
            <v>1</v>
          </cell>
        </row>
      </sheetData>
      <sheetData sheetId="5">
        <row r="2">
          <cell r="L2">
            <v>371</v>
          </cell>
        </row>
        <row r="3">
          <cell r="L3">
            <v>0</v>
          </cell>
        </row>
        <row r="4">
          <cell r="L4">
            <v>0</v>
          </cell>
        </row>
        <row r="5">
          <cell r="L5">
            <v>0</v>
          </cell>
        </row>
        <row r="6">
          <cell r="J6">
            <v>0.4</v>
          </cell>
          <cell r="L6">
            <v>0</v>
          </cell>
        </row>
        <row r="23">
          <cell r="E23">
            <v>26260.5</v>
          </cell>
        </row>
        <row r="70">
          <cell r="E70">
            <v>3617.65</v>
          </cell>
        </row>
        <row r="71">
          <cell r="E71">
            <v>26260.5</v>
          </cell>
        </row>
        <row r="72">
          <cell r="E72">
            <v>26260.5</v>
          </cell>
        </row>
      </sheetData>
      <sheetData sheetId="6"/>
      <sheetData sheetId="7" refreshError="1"/>
      <sheetData sheetId="8">
        <row r="2">
          <cell r="M2" t="b">
            <v>1</v>
          </cell>
          <cell r="O2" t="str">
            <v>табл 15 п.1</v>
          </cell>
          <cell r="P2" t="str">
            <v>табл 15 п.2</v>
          </cell>
          <cell r="Q2" t="str">
            <v>табл 9 п.1 не застр. местность.</v>
          </cell>
          <cell r="R2" t="str">
            <v>табл 9 п.1 застр. местность.</v>
          </cell>
          <cell r="S2" t="str">
            <v>табл 9 п.2 не застр. местность.</v>
          </cell>
          <cell r="T2" t="str">
            <v>табл 9 п.2 застр. местность.</v>
          </cell>
        </row>
        <row r="3">
          <cell r="O3">
            <v>1918</v>
          </cell>
          <cell r="P3">
            <v>4106</v>
          </cell>
          <cell r="Q3">
            <v>1989</v>
          </cell>
          <cell r="R3">
            <v>2578</v>
          </cell>
          <cell r="S3">
            <v>2578</v>
          </cell>
          <cell r="T3">
            <v>3481</v>
          </cell>
        </row>
        <row r="4">
          <cell r="O4">
            <v>882</v>
          </cell>
          <cell r="P4">
            <v>1984</v>
          </cell>
          <cell r="Q4">
            <v>493</v>
          </cell>
          <cell r="R4">
            <v>870</v>
          </cell>
          <cell r="S4">
            <v>700</v>
          </cell>
          <cell r="T4">
            <v>1269</v>
          </cell>
        </row>
        <row r="5">
          <cell r="O5" t="str">
            <v>I категории сложности</v>
          </cell>
          <cell r="P5" t="str">
            <v>II категории сложности</v>
          </cell>
          <cell r="Q5" t="str">
            <v>I категории сложности, незастроенная территория</v>
          </cell>
          <cell r="R5" t="str">
            <v>I категории сложности, застроенная территория</v>
          </cell>
          <cell r="S5" t="str">
            <v>II категории сложности, незастроенная территория</v>
          </cell>
          <cell r="T5" t="str">
            <v>II категории сложности, застроенная территория</v>
          </cell>
        </row>
        <row r="6">
          <cell r="Q6">
            <v>1.2</v>
          </cell>
          <cell r="R6">
            <v>1.55</v>
          </cell>
          <cell r="S6">
            <v>1.2</v>
          </cell>
          <cell r="T6">
            <v>1.55</v>
          </cell>
        </row>
        <row r="7">
          <cell r="O7" t="str">
            <v>км</v>
          </cell>
          <cell r="P7" t="str">
            <v>км</v>
          </cell>
          <cell r="Q7" t="str">
            <v>га</v>
          </cell>
          <cell r="R7" t="str">
            <v>га</v>
          </cell>
          <cell r="S7" t="str">
            <v>га</v>
          </cell>
          <cell r="T7" t="str">
            <v>га</v>
          </cell>
        </row>
        <row r="26">
          <cell r="E26">
            <v>6150.36</v>
          </cell>
        </row>
        <row r="28">
          <cell r="E28">
            <v>47724.97</v>
          </cell>
        </row>
        <row r="30">
          <cell r="E30">
            <v>47724.97</v>
          </cell>
        </row>
      </sheetData>
      <sheetData sheetId="9"/>
      <sheetData sheetId="10"/>
      <sheetData sheetId="11"/>
      <sheetData sheetId="12">
        <row r="11">
          <cell r="F11" t="str">
            <v>дог</v>
          </cell>
        </row>
      </sheetData>
      <sheetData sheetId="13" refreshError="1"/>
      <sheetData sheetId="14" refreshError="1"/>
      <sheetData sheetId="15">
        <row r="11">
          <cell r="F11" t="str">
            <v>☺
☺</v>
          </cell>
        </row>
      </sheetData>
      <sheetData sheetId="16" refreshError="1"/>
      <sheetData sheetId="17" refreshError="1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>
        <row r="11">
          <cell r="F11" t="str">
            <v>Почтовый адрес филиала: 143006, Московская область, город Одинцово, Транспортный проезд, дом 32
ИНН 5036065113 КПП 503243001
ОГРН 1057746555811, ОКПО 77293314
ОКВЭД 35.12
Платежные реквизиты:
Публичное акционерное общество «Россети Московский регион»
Юридический и почтовый адрес: 115114, Москва г, проезд Павелецкий 2-й, д. 3, стр. 2
ИНН 5036065113, КПП 997650001
р/сч 40702810538260019960
к/сч 30101810400000000225
Наименование банка:
ПАО Сбербанк, г. Москва
БИК 044525225</v>
          </cell>
        </row>
      </sheetData>
      <sheetData sheetId="29">
        <row r="11">
          <cell r="F11">
            <v>4.78</v>
          </cell>
        </row>
      </sheetData>
      <sheetData sheetId="30" refreshError="1"/>
      <sheetData sheetId="31">
        <row r="25">
          <cell r="K25">
            <v>1</v>
          </cell>
        </row>
      </sheetData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Согл (ЗЭС на проверку)"/>
      <sheetName val="Титул "/>
      <sheetName val="ПЗ (нов)"/>
      <sheetName val="ССР ТЦ"/>
      <sheetName val="Source"/>
      <sheetName val="SourceObSm"/>
      <sheetName val="SmtRes"/>
      <sheetName val="EtalonRes"/>
      <sheetName val="SrcPoprs"/>
      <sheetName val="SrcKA"/>
    </sheetNames>
    <sheetDataSet>
      <sheetData sheetId="0">
        <row r="4">
          <cell r="A4" t="str">
            <v>Объект: Строительство МТП-63 10/0,4 кВ, ВЛЗ-10 кВ от ВЛЗ-10 кВ ф.Ананово РП-29 ПС-110 кВ №551 "Пернатово", ЛР-10 кВ, ВЛИ-0,4 кВ (ВЛ-10 кВ-0,08 км, ВЛ-0,4 кВ-0,14 км), в т.ч. ПИР, МО, Истринский р-н, с.п.Бужаровское, 50:08:0070345:550</v>
          </cell>
        </row>
      </sheetData>
      <sheetData sheetId="1"/>
      <sheetData sheetId="2"/>
      <sheetData sheetId="3">
        <row r="98">
          <cell r="H98">
            <v>2976.0446856382464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E18"/>
  <sheetViews>
    <sheetView view="pageBreakPreview" zoomScaleNormal="100" zoomScaleSheetLayoutView="100" workbookViewId="0">
      <selection activeCell="B3" sqref="B3:D3"/>
    </sheetView>
  </sheetViews>
  <sheetFormatPr defaultColWidth="9.109375" defaultRowHeight="13.2"/>
  <cols>
    <col min="1" max="1" width="23.88671875" style="363" customWidth="1"/>
    <col min="2" max="3" width="16.6640625" style="363" customWidth="1"/>
    <col min="4" max="4" width="51.6640625" style="363" customWidth="1"/>
    <col min="5" max="5" width="9.109375" style="363"/>
    <col min="6" max="6" width="11.88671875" style="363" customWidth="1"/>
    <col min="7" max="9" width="9.109375" style="363"/>
    <col min="10" max="10" width="13.5546875" style="363" customWidth="1"/>
    <col min="11" max="256" width="9.109375" style="363"/>
    <col min="257" max="257" width="23.88671875" style="363" customWidth="1"/>
    <col min="258" max="259" width="16.6640625" style="363" customWidth="1"/>
    <col min="260" max="260" width="51.6640625" style="363" customWidth="1"/>
    <col min="261" max="261" width="9.109375" style="363"/>
    <col min="262" max="262" width="11.88671875" style="363" customWidth="1"/>
    <col min="263" max="265" width="9.109375" style="363"/>
    <col min="266" max="266" width="13.5546875" style="363" customWidth="1"/>
    <col min="267" max="512" width="9.109375" style="363"/>
    <col min="513" max="513" width="23.88671875" style="363" customWidth="1"/>
    <col min="514" max="515" width="16.6640625" style="363" customWidth="1"/>
    <col min="516" max="516" width="51.6640625" style="363" customWidth="1"/>
    <col min="517" max="517" width="9.109375" style="363"/>
    <col min="518" max="518" width="11.88671875" style="363" customWidth="1"/>
    <col min="519" max="521" width="9.109375" style="363"/>
    <col min="522" max="522" width="13.5546875" style="363" customWidth="1"/>
    <col min="523" max="768" width="9.109375" style="363"/>
    <col min="769" max="769" width="23.88671875" style="363" customWidth="1"/>
    <col min="770" max="771" width="16.6640625" style="363" customWidth="1"/>
    <col min="772" max="772" width="51.6640625" style="363" customWidth="1"/>
    <col min="773" max="773" width="9.109375" style="363"/>
    <col min="774" max="774" width="11.88671875" style="363" customWidth="1"/>
    <col min="775" max="777" width="9.109375" style="363"/>
    <col min="778" max="778" width="13.5546875" style="363" customWidth="1"/>
    <col min="779" max="1024" width="9.109375" style="363"/>
    <col min="1025" max="1025" width="23.88671875" style="363" customWidth="1"/>
    <col min="1026" max="1027" width="16.6640625" style="363" customWidth="1"/>
    <col min="1028" max="1028" width="51.6640625" style="363" customWidth="1"/>
    <col min="1029" max="1029" width="9.109375" style="363"/>
    <col min="1030" max="1030" width="11.88671875" style="363" customWidth="1"/>
    <col min="1031" max="1033" width="9.109375" style="363"/>
    <col min="1034" max="1034" width="13.5546875" style="363" customWidth="1"/>
    <col min="1035" max="1280" width="9.109375" style="363"/>
    <col min="1281" max="1281" width="23.88671875" style="363" customWidth="1"/>
    <col min="1282" max="1283" width="16.6640625" style="363" customWidth="1"/>
    <col min="1284" max="1284" width="51.6640625" style="363" customWidth="1"/>
    <col min="1285" max="1285" width="9.109375" style="363"/>
    <col min="1286" max="1286" width="11.88671875" style="363" customWidth="1"/>
    <col min="1287" max="1289" width="9.109375" style="363"/>
    <col min="1290" max="1290" width="13.5546875" style="363" customWidth="1"/>
    <col min="1291" max="1536" width="9.109375" style="363"/>
    <col min="1537" max="1537" width="23.88671875" style="363" customWidth="1"/>
    <col min="1538" max="1539" width="16.6640625" style="363" customWidth="1"/>
    <col min="1540" max="1540" width="51.6640625" style="363" customWidth="1"/>
    <col min="1541" max="1541" width="9.109375" style="363"/>
    <col min="1542" max="1542" width="11.88671875" style="363" customWidth="1"/>
    <col min="1543" max="1545" width="9.109375" style="363"/>
    <col min="1546" max="1546" width="13.5546875" style="363" customWidth="1"/>
    <col min="1547" max="1792" width="9.109375" style="363"/>
    <col min="1793" max="1793" width="23.88671875" style="363" customWidth="1"/>
    <col min="1794" max="1795" width="16.6640625" style="363" customWidth="1"/>
    <col min="1796" max="1796" width="51.6640625" style="363" customWidth="1"/>
    <col min="1797" max="1797" width="9.109375" style="363"/>
    <col min="1798" max="1798" width="11.88671875" style="363" customWidth="1"/>
    <col min="1799" max="1801" width="9.109375" style="363"/>
    <col min="1802" max="1802" width="13.5546875" style="363" customWidth="1"/>
    <col min="1803" max="2048" width="9.109375" style="363"/>
    <col min="2049" max="2049" width="23.88671875" style="363" customWidth="1"/>
    <col min="2050" max="2051" width="16.6640625" style="363" customWidth="1"/>
    <col min="2052" max="2052" width="51.6640625" style="363" customWidth="1"/>
    <col min="2053" max="2053" width="9.109375" style="363"/>
    <col min="2054" max="2054" width="11.88671875" style="363" customWidth="1"/>
    <col min="2055" max="2057" width="9.109375" style="363"/>
    <col min="2058" max="2058" width="13.5546875" style="363" customWidth="1"/>
    <col min="2059" max="2304" width="9.109375" style="363"/>
    <col min="2305" max="2305" width="23.88671875" style="363" customWidth="1"/>
    <col min="2306" max="2307" width="16.6640625" style="363" customWidth="1"/>
    <col min="2308" max="2308" width="51.6640625" style="363" customWidth="1"/>
    <col min="2309" max="2309" width="9.109375" style="363"/>
    <col min="2310" max="2310" width="11.88671875" style="363" customWidth="1"/>
    <col min="2311" max="2313" width="9.109375" style="363"/>
    <col min="2314" max="2314" width="13.5546875" style="363" customWidth="1"/>
    <col min="2315" max="2560" width="9.109375" style="363"/>
    <col min="2561" max="2561" width="23.88671875" style="363" customWidth="1"/>
    <col min="2562" max="2563" width="16.6640625" style="363" customWidth="1"/>
    <col min="2564" max="2564" width="51.6640625" style="363" customWidth="1"/>
    <col min="2565" max="2565" width="9.109375" style="363"/>
    <col min="2566" max="2566" width="11.88671875" style="363" customWidth="1"/>
    <col min="2567" max="2569" width="9.109375" style="363"/>
    <col min="2570" max="2570" width="13.5546875" style="363" customWidth="1"/>
    <col min="2571" max="2816" width="9.109375" style="363"/>
    <col min="2817" max="2817" width="23.88671875" style="363" customWidth="1"/>
    <col min="2818" max="2819" width="16.6640625" style="363" customWidth="1"/>
    <col min="2820" max="2820" width="51.6640625" style="363" customWidth="1"/>
    <col min="2821" max="2821" width="9.109375" style="363"/>
    <col min="2822" max="2822" width="11.88671875" style="363" customWidth="1"/>
    <col min="2823" max="2825" width="9.109375" style="363"/>
    <col min="2826" max="2826" width="13.5546875" style="363" customWidth="1"/>
    <col min="2827" max="3072" width="9.109375" style="363"/>
    <col min="3073" max="3073" width="23.88671875" style="363" customWidth="1"/>
    <col min="3074" max="3075" width="16.6640625" style="363" customWidth="1"/>
    <col min="3076" max="3076" width="51.6640625" style="363" customWidth="1"/>
    <col min="3077" max="3077" width="9.109375" style="363"/>
    <col min="3078" max="3078" width="11.88671875" style="363" customWidth="1"/>
    <col min="3079" max="3081" width="9.109375" style="363"/>
    <col min="3082" max="3082" width="13.5546875" style="363" customWidth="1"/>
    <col min="3083" max="3328" width="9.109375" style="363"/>
    <col min="3329" max="3329" width="23.88671875" style="363" customWidth="1"/>
    <col min="3330" max="3331" width="16.6640625" style="363" customWidth="1"/>
    <col min="3332" max="3332" width="51.6640625" style="363" customWidth="1"/>
    <col min="3333" max="3333" width="9.109375" style="363"/>
    <col min="3334" max="3334" width="11.88671875" style="363" customWidth="1"/>
    <col min="3335" max="3337" width="9.109375" style="363"/>
    <col min="3338" max="3338" width="13.5546875" style="363" customWidth="1"/>
    <col min="3339" max="3584" width="9.109375" style="363"/>
    <col min="3585" max="3585" width="23.88671875" style="363" customWidth="1"/>
    <col min="3586" max="3587" width="16.6640625" style="363" customWidth="1"/>
    <col min="3588" max="3588" width="51.6640625" style="363" customWidth="1"/>
    <col min="3589" max="3589" width="9.109375" style="363"/>
    <col min="3590" max="3590" width="11.88671875" style="363" customWidth="1"/>
    <col min="3591" max="3593" width="9.109375" style="363"/>
    <col min="3594" max="3594" width="13.5546875" style="363" customWidth="1"/>
    <col min="3595" max="3840" width="9.109375" style="363"/>
    <col min="3841" max="3841" width="23.88671875" style="363" customWidth="1"/>
    <col min="3842" max="3843" width="16.6640625" style="363" customWidth="1"/>
    <col min="3844" max="3844" width="51.6640625" style="363" customWidth="1"/>
    <col min="3845" max="3845" width="9.109375" style="363"/>
    <col min="3846" max="3846" width="11.88671875" style="363" customWidth="1"/>
    <col min="3847" max="3849" width="9.109375" style="363"/>
    <col min="3850" max="3850" width="13.5546875" style="363" customWidth="1"/>
    <col min="3851" max="4096" width="9.109375" style="363"/>
    <col min="4097" max="4097" width="23.88671875" style="363" customWidth="1"/>
    <col min="4098" max="4099" width="16.6640625" style="363" customWidth="1"/>
    <col min="4100" max="4100" width="51.6640625" style="363" customWidth="1"/>
    <col min="4101" max="4101" width="9.109375" style="363"/>
    <col min="4102" max="4102" width="11.88671875" style="363" customWidth="1"/>
    <col min="4103" max="4105" width="9.109375" style="363"/>
    <col min="4106" max="4106" width="13.5546875" style="363" customWidth="1"/>
    <col min="4107" max="4352" width="9.109375" style="363"/>
    <col min="4353" max="4353" width="23.88671875" style="363" customWidth="1"/>
    <col min="4354" max="4355" width="16.6640625" style="363" customWidth="1"/>
    <col min="4356" max="4356" width="51.6640625" style="363" customWidth="1"/>
    <col min="4357" max="4357" width="9.109375" style="363"/>
    <col min="4358" max="4358" width="11.88671875" style="363" customWidth="1"/>
    <col min="4359" max="4361" width="9.109375" style="363"/>
    <col min="4362" max="4362" width="13.5546875" style="363" customWidth="1"/>
    <col min="4363" max="4608" width="9.109375" style="363"/>
    <col min="4609" max="4609" width="23.88671875" style="363" customWidth="1"/>
    <col min="4610" max="4611" width="16.6640625" style="363" customWidth="1"/>
    <col min="4612" max="4612" width="51.6640625" style="363" customWidth="1"/>
    <col min="4613" max="4613" width="9.109375" style="363"/>
    <col min="4614" max="4614" width="11.88671875" style="363" customWidth="1"/>
    <col min="4615" max="4617" width="9.109375" style="363"/>
    <col min="4618" max="4618" width="13.5546875" style="363" customWidth="1"/>
    <col min="4619" max="4864" width="9.109375" style="363"/>
    <col min="4865" max="4865" width="23.88671875" style="363" customWidth="1"/>
    <col min="4866" max="4867" width="16.6640625" style="363" customWidth="1"/>
    <col min="4868" max="4868" width="51.6640625" style="363" customWidth="1"/>
    <col min="4869" max="4869" width="9.109375" style="363"/>
    <col min="4870" max="4870" width="11.88671875" style="363" customWidth="1"/>
    <col min="4871" max="4873" width="9.109375" style="363"/>
    <col min="4874" max="4874" width="13.5546875" style="363" customWidth="1"/>
    <col min="4875" max="5120" width="9.109375" style="363"/>
    <col min="5121" max="5121" width="23.88671875" style="363" customWidth="1"/>
    <col min="5122" max="5123" width="16.6640625" style="363" customWidth="1"/>
    <col min="5124" max="5124" width="51.6640625" style="363" customWidth="1"/>
    <col min="5125" max="5125" width="9.109375" style="363"/>
    <col min="5126" max="5126" width="11.88671875" style="363" customWidth="1"/>
    <col min="5127" max="5129" width="9.109375" style="363"/>
    <col min="5130" max="5130" width="13.5546875" style="363" customWidth="1"/>
    <col min="5131" max="5376" width="9.109375" style="363"/>
    <col min="5377" max="5377" width="23.88671875" style="363" customWidth="1"/>
    <col min="5378" max="5379" width="16.6640625" style="363" customWidth="1"/>
    <col min="5380" max="5380" width="51.6640625" style="363" customWidth="1"/>
    <col min="5381" max="5381" width="9.109375" style="363"/>
    <col min="5382" max="5382" width="11.88671875" style="363" customWidth="1"/>
    <col min="5383" max="5385" width="9.109375" style="363"/>
    <col min="5386" max="5386" width="13.5546875" style="363" customWidth="1"/>
    <col min="5387" max="5632" width="9.109375" style="363"/>
    <col min="5633" max="5633" width="23.88671875" style="363" customWidth="1"/>
    <col min="5634" max="5635" width="16.6640625" style="363" customWidth="1"/>
    <col min="5636" max="5636" width="51.6640625" style="363" customWidth="1"/>
    <col min="5637" max="5637" width="9.109375" style="363"/>
    <col min="5638" max="5638" width="11.88671875" style="363" customWidth="1"/>
    <col min="5639" max="5641" width="9.109375" style="363"/>
    <col min="5642" max="5642" width="13.5546875" style="363" customWidth="1"/>
    <col min="5643" max="5888" width="9.109375" style="363"/>
    <col min="5889" max="5889" width="23.88671875" style="363" customWidth="1"/>
    <col min="5890" max="5891" width="16.6640625" style="363" customWidth="1"/>
    <col min="5892" max="5892" width="51.6640625" style="363" customWidth="1"/>
    <col min="5893" max="5893" width="9.109375" style="363"/>
    <col min="5894" max="5894" width="11.88671875" style="363" customWidth="1"/>
    <col min="5895" max="5897" width="9.109375" style="363"/>
    <col min="5898" max="5898" width="13.5546875" style="363" customWidth="1"/>
    <col min="5899" max="6144" width="9.109375" style="363"/>
    <col min="6145" max="6145" width="23.88671875" style="363" customWidth="1"/>
    <col min="6146" max="6147" width="16.6640625" style="363" customWidth="1"/>
    <col min="6148" max="6148" width="51.6640625" style="363" customWidth="1"/>
    <col min="6149" max="6149" width="9.109375" style="363"/>
    <col min="6150" max="6150" width="11.88671875" style="363" customWidth="1"/>
    <col min="6151" max="6153" width="9.109375" style="363"/>
    <col min="6154" max="6154" width="13.5546875" style="363" customWidth="1"/>
    <col min="6155" max="6400" width="9.109375" style="363"/>
    <col min="6401" max="6401" width="23.88671875" style="363" customWidth="1"/>
    <col min="6402" max="6403" width="16.6640625" style="363" customWidth="1"/>
    <col min="6404" max="6404" width="51.6640625" style="363" customWidth="1"/>
    <col min="6405" max="6405" width="9.109375" style="363"/>
    <col min="6406" max="6406" width="11.88671875" style="363" customWidth="1"/>
    <col min="6407" max="6409" width="9.109375" style="363"/>
    <col min="6410" max="6410" width="13.5546875" style="363" customWidth="1"/>
    <col min="6411" max="6656" width="9.109375" style="363"/>
    <col min="6657" max="6657" width="23.88671875" style="363" customWidth="1"/>
    <col min="6658" max="6659" width="16.6640625" style="363" customWidth="1"/>
    <col min="6660" max="6660" width="51.6640625" style="363" customWidth="1"/>
    <col min="6661" max="6661" width="9.109375" style="363"/>
    <col min="6662" max="6662" width="11.88671875" style="363" customWidth="1"/>
    <col min="6663" max="6665" width="9.109375" style="363"/>
    <col min="6666" max="6666" width="13.5546875" style="363" customWidth="1"/>
    <col min="6667" max="6912" width="9.109375" style="363"/>
    <col min="6913" max="6913" width="23.88671875" style="363" customWidth="1"/>
    <col min="6914" max="6915" width="16.6640625" style="363" customWidth="1"/>
    <col min="6916" max="6916" width="51.6640625" style="363" customWidth="1"/>
    <col min="6917" max="6917" width="9.109375" style="363"/>
    <col min="6918" max="6918" width="11.88671875" style="363" customWidth="1"/>
    <col min="6919" max="6921" width="9.109375" style="363"/>
    <col min="6922" max="6922" width="13.5546875" style="363" customWidth="1"/>
    <col min="6923" max="7168" width="9.109375" style="363"/>
    <col min="7169" max="7169" width="23.88671875" style="363" customWidth="1"/>
    <col min="7170" max="7171" width="16.6640625" style="363" customWidth="1"/>
    <col min="7172" max="7172" width="51.6640625" style="363" customWidth="1"/>
    <col min="7173" max="7173" width="9.109375" style="363"/>
    <col min="7174" max="7174" width="11.88671875" style="363" customWidth="1"/>
    <col min="7175" max="7177" width="9.109375" style="363"/>
    <col min="7178" max="7178" width="13.5546875" style="363" customWidth="1"/>
    <col min="7179" max="7424" width="9.109375" style="363"/>
    <col min="7425" max="7425" width="23.88671875" style="363" customWidth="1"/>
    <col min="7426" max="7427" width="16.6640625" style="363" customWidth="1"/>
    <col min="7428" max="7428" width="51.6640625" style="363" customWidth="1"/>
    <col min="7429" max="7429" width="9.109375" style="363"/>
    <col min="7430" max="7430" width="11.88671875" style="363" customWidth="1"/>
    <col min="7431" max="7433" width="9.109375" style="363"/>
    <col min="7434" max="7434" width="13.5546875" style="363" customWidth="1"/>
    <col min="7435" max="7680" width="9.109375" style="363"/>
    <col min="7681" max="7681" width="23.88671875" style="363" customWidth="1"/>
    <col min="7682" max="7683" width="16.6640625" style="363" customWidth="1"/>
    <col min="7684" max="7684" width="51.6640625" style="363" customWidth="1"/>
    <col min="7685" max="7685" width="9.109375" style="363"/>
    <col min="7686" max="7686" width="11.88671875" style="363" customWidth="1"/>
    <col min="7687" max="7689" width="9.109375" style="363"/>
    <col min="7690" max="7690" width="13.5546875" style="363" customWidth="1"/>
    <col min="7691" max="7936" width="9.109375" style="363"/>
    <col min="7937" max="7937" width="23.88671875" style="363" customWidth="1"/>
    <col min="7938" max="7939" width="16.6640625" style="363" customWidth="1"/>
    <col min="7940" max="7940" width="51.6640625" style="363" customWidth="1"/>
    <col min="7941" max="7941" width="9.109375" style="363"/>
    <col min="7942" max="7942" width="11.88671875" style="363" customWidth="1"/>
    <col min="7943" max="7945" width="9.109375" style="363"/>
    <col min="7946" max="7946" width="13.5546875" style="363" customWidth="1"/>
    <col min="7947" max="8192" width="9.109375" style="363"/>
    <col min="8193" max="8193" width="23.88671875" style="363" customWidth="1"/>
    <col min="8194" max="8195" width="16.6640625" style="363" customWidth="1"/>
    <col min="8196" max="8196" width="51.6640625" style="363" customWidth="1"/>
    <col min="8197" max="8197" width="9.109375" style="363"/>
    <col min="8198" max="8198" width="11.88671875" style="363" customWidth="1"/>
    <col min="8199" max="8201" width="9.109375" style="363"/>
    <col min="8202" max="8202" width="13.5546875" style="363" customWidth="1"/>
    <col min="8203" max="8448" width="9.109375" style="363"/>
    <col min="8449" max="8449" width="23.88671875" style="363" customWidth="1"/>
    <col min="8450" max="8451" width="16.6640625" style="363" customWidth="1"/>
    <col min="8452" max="8452" width="51.6640625" style="363" customWidth="1"/>
    <col min="8453" max="8453" width="9.109375" style="363"/>
    <col min="8454" max="8454" width="11.88671875" style="363" customWidth="1"/>
    <col min="8455" max="8457" width="9.109375" style="363"/>
    <col min="8458" max="8458" width="13.5546875" style="363" customWidth="1"/>
    <col min="8459" max="8704" width="9.109375" style="363"/>
    <col min="8705" max="8705" width="23.88671875" style="363" customWidth="1"/>
    <col min="8706" max="8707" width="16.6640625" style="363" customWidth="1"/>
    <col min="8708" max="8708" width="51.6640625" style="363" customWidth="1"/>
    <col min="8709" max="8709" width="9.109375" style="363"/>
    <col min="8710" max="8710" width="11.88671875" style="363" customWidth="1"/>
    <col min="8711" max="8713" width="9.109375" style="363"/>
    <col min="8714" max="8714" width="13.5546875" style="363" customWidth="1"/>
    <col min="8715" max="8960" width="9.109375" style="363"/>
    <col min="8961" max="8961" width="23.88671875" style="363" customWidth="1"/>
    <col min="8962" max="8963" width="16.6640625" style="363" customWidth="1"/>
    <col min="8964" max="8964" width="51.6640625" style="363" customWidth="1"/>
    <col min="8965" max="8965" width="9.109375" style="363"/>
    <col min="8966" max="8966" width="11.88671875" style="363" customWidth="1"/>
    <col min="8967" max="8969" width="9.109375" style="363"/>
    <col min="8970" max="8970" width="13.5546875" style="363" customWidth="1"/>
    <col min="8971" max="9216" width="9.109375" style="363"/>
    <col min="9217" max="9217" width="23.88671875" style="363" customWidth="1"/>
    <col min="9218" max="9219" width="16.6640625" style="363" customWidth="1"/>
    <col min="9220" max="9220" width="51.6640625" style="363" customWidth="1"/>
    <col min="9221" max="9221" width="9.109375" style="363"/>
    <col min="9222" max="9222" width="11.88671875" style="363" customWidth="1"/>
    <col min="9223" max="9225" width="9.109375" style="363"/>
    <col min="9226" max="9226" width="13.5546875" style="363" customWidth="1"/>
    <col min="9227" max="9472" width="9.109375" style="363"/>
    <col min="9473" max="9473" width="23.88671875" style="363" customWidth="1"/>
    <col min="9474" max="9475" width="16.6640625" style="363" customWidth="1"/>
    <col min="9476" max="9476" width="51.6640625" style="363" customWidth="1"/>
    <col min="9477" max="9477" width="9.109375" style="363"/>
    <col min="9478" max="9478" width="11.88671875" style="363" customWidth="1"/>
    <col min="9479" max="9481" width="9.109375" style="363"/>
    <col min="9482" max="9482" width="13.5546875" style="363" customWidth="1"/>
    <col min="9483" max="9728" width="9.109375" style="363"/>
    <col min="9729" max="9729" width="23.88671875" style="363" customWidth="1"/>
    <col min="9730" max="9731" width="16.6640625" style="363" customWidth="1"/>
    <col min="9732" max="9732" width="51.6640625" style="363" customWidth="1"/>
    <col min="9733" max="9733" width="9.109375" style="363"/>
    <col min="9734" max="9734" width="11.88671875" style="363" customWidth="1"/>
    <col min="9735" max="9737" width="9.109375" style="363"/>
    <col min="9738" max="9738" width="13.5546875" style="363" customWidth="1"/>
    <col min="9739" max="9984" width="9.109375" style="363"/>
    <col min="9985" max="9985" width="23.88671875" style="363" customWidth="1"/>
    <col min="9986" max="9987" width="16.6640625" style="363" customWidth="1"/>
    <col min="9988" max="9988" width="51.6640625" style="363" customWidth="1"/>
    <col min="9989" max="9989" width="9.109375" style="363"/>
    <col min="9990" max="9990" width="11.88671875" style="363" customWidth="1"/>
    <col min="9991" max="9993" width="9.109375" style="363"/>
    <col min="9994" max="9994" width="13.5546875" style="363" customWidth="1"/>
    <col min="9995" max="10240" width="9.109375" style="363"/>
    <col min="10241" max="10241" width="23.88671875" style="363" customWidth="1"/>
    <col min="10242" max="10243" width="16.6640625" style="363" customWidth="1"/>
    <col min="10244" max="10244" width="51.6640625" style="363" customWidth="1"/>
    <col min="10245" max="10245" width="9.109375" style="363"/>
    <col min="10246" max="10246" width="11.88671875" style="363" customWidth="1"/>
    <col min="10247" max="10249" width="9.109375" style="363"/>
    <col min="10250" max="10250" width="13.5546875" style="363" customWidth="1"/>
    <col min="10251" max="10496" width="9.109375" style="363"/>
    <col min="10497" max="10497" width="23.88671875" style="363" customWidth="1"/>
    <col min="10498" max="10499" width="16.6640625" style="363" customWidth="1"/>
    <col min="10500" max="10500" width="51.6640625" style="363" customWidth="1"/>
    <col min="10501" max="10501" width="9.109375" style="363"/>
    <col min="10502" max="10502" width="11.88671875" style="363" customWidth="1"/>
    <col min="10503" max="10505" width="9.109375" style="363"/>
    <col min="10506" max="10506" width="13.5546875" style="363" customWidth="1"/>
    <col min="10507" max="10752" width="9.109375" style="363"/>
    <col min="10753" max="10753" width="23.88671875" style="363" customWidth="1"/>
    <col min="10754" max="10755" width="16.6640625" style="363" customWidth="1"/>
    <col min="10756" max="10756" width="51.6640625" style="363" customWidth="1"/>
    <col min="10757" max="10757" width="9.109375" style="363"/>
    <col min="10758" max="10758" width="11.88671875" style="363" customWidth="1"/>
    <col min="10759" max="10761" width="9.109375" style="363"/>
    <col min="10762" max="10762" width="13.5546875" style="363" customWidth="1"/>
    <col min="10763" max="11008" width="9.109375" style="363"/>
    <col min="11009" max="11009" width="23.88671875" style="363" customWidth="1"/>
    <col min="11010" max="11011" width="16.6640625" style="363" customWidth="1"/>
    <col min="11012" max="11012" width="51.6640625" style="363" customWidth="1"/>
    <col min="11013" max="11013" width="9.109375" style="363"/>
    <col min="11014" max="11014" width="11.88671875" style="363" customWidth="1"/>
    <col min="11015" max="11017" width="9.109375" style="363"/>
    <col min="11018" max="11018" width="13.5546875" style="363" customWidth="1"/>
    <col min="11019" max="11264" width="9.109375" style="363"/>
    <col min="11265" max="11265" width="23.88671875" style="363" customWidth="1"/>
    <col min="11266" max="11267" width="16.6640625" style="363" customWidth="1"/>
    <col min="11268" max="11268" width="51.6640625" style="363" customWidth="1"/>
    <col min="11269" max="11269" width="9.109375" style="363"/>
    <col min="11270" max="11270" width="11.88671875" style="363" customWidth="1"/>
    <col min="11271" max="11273" width="9.109375" style="363"/>
    <col min="11274" max="11274" width="13.5546875" style="363" customWidth="1"/>
    <col min="11275" max="11520" width="9.109375" style="363"/>
    <col min="11521" max="11521" width="23.88671875" style="363" customWidth="1"/>
    <col min="11522" max="11523" width="16.6640625" style="363" customWidth="1"/>
    <col min="11524" max="11524" width="51.6640625" style="363" customWidth="1"/>
    <col min="11525" max="11525" width="9.109375" style="363"/>
    <col min="11526" max="11526" width="11.88671875" style="363" customWidth="1"/>
    <col min="11527" max="11529" width="9.109375" style="363"/>
    <col min="11530" max="11530" width="13.5546875" style="363" customWidth="1"/>
    <col min="11531" max="11776" width="9.109375" style="363"/>
    <col min="11777" max="11777" width="23.88671875" style="363" customWidth="1"/>
    <col min="11778" max="11779" width="16.6640625" style="363" customWidth="1"/>
    <col min="11780" max="11780" width="51.6640625" style="363" customWidth="1"/>
    <col min="11781" max="11781" width="9.109375" style="363"/>
    <col min="11782" max="11782" width="11.88671875" style="363" customWidth="1"/>
    <col min="11783" max="11785" width="9.109375" style="363"/>
    <col min="11786" max="11786" width="13.5546875" style="363" customWidth="1"/>
    <col min="11787" max="12032" width="9.109375" style="363"/>
    <col min="12033" max="12033" width="23.88671875" style="363" customWidth="1"/>
    <col min="12034" max="12035" width="16.6640625" style="363" customWidth="1"/>
    <col min="12036" max="12036" width="51.6640625" style="363" customWidth="1"/>
    <col min="12037" max="12037" width="9.109375" style="363"/>
    <col min="12038" max="12038" width="11.88671875" style="363" customWidth="1"/>
    <col min="12039" max="12041" width="9.109375" style="363"/>
    <col min="12042" max="12042" width="13.5546875" style="363" customWidth="1"/>
    <col min="12043" max="12288" width="9.109375" style="363"/>
    <col min="12289" max="12289" width="23.88671875" style="363" customWidth="1"/>
    <col min="12290" max="12291" width="16.6640625" style="363" customWidth="1"/>
    <col min="12292" max="12292" width="51.6640625" style="363" customWidth="1"/>
    <col min="12293" max="12293" width="9.109375" style="363"/>
    <col min="12294" max="12294" width="11.88671875" style="363" customWidth="1"/>
    <col min="12295" max="12297" width="9.109375" style="363"/>
    <col min="12298" max="12298" width="13.5546875" style="363" customWidth="1"/>
    <col min="12299" max="12544" width="9.109375" style="363"/>
    <col min="12545" max="12545" width="23.88671875" style="363" customWidth="1"/>
    <col min="12546" max="12547" width="16.6640625" style="363" customWidth="1"/>
    <col min="12548" max="12548" width="51.6640625" style="363" customWidth="1"/>
    <col min="12549" max="12549" width="9.109375" style="363"/>
    <col min="12550" max="12550" width="11.88671875" style="363" customWidth="1"/>
    <col min="12551" max="12553" width="9.109375" style="363"/>
    <col min="12554" max="12554" width="13.5546875" style="363" customWidth="1"/>
    <col min="12555" max="12800" width="9.109375" style="363"/>
    <col min="12801" max="12801" width="23.88671875" style="363" customWidth="1"/>
    <col min="12802" max="12803" width="16.6640625" style="363" customWidth="1"/>
    <col min="12804" max="12804" width="51.6640625" style="363" customWidth="1"/>
    <col min="12805" max="12805" width="9.109375" style="363"/>
    <col min="12806" max="12806" width="11.88671875" style="363" customWidth="1"/>
    <col min="12807" max="12809" width="9.109375" style="363"/>
    <col min="12810" max="12810" width="13.5546875" style="363" customWidth="1"/>
    <col min="12811" max="13056" width="9.109375" style="363"/>
    <col min="13057" max="13057" width="23.88671875" style="363" customWidth="1"/>
    <col min="13058" max="13059" width="16.6640625" style="363" customWidth="1"/>
    <col min="13060" max="13060" width="51.6640625" style="363" customWidth="1"/>
    <col min="13061" max="13061" width="9.109375" style="363"/>
    <col min="13062" max="13062" width="11.88671875" style="363" customWidth="1"/>
    <col min="13063" max="13065" width="9.109375" style="363"/>
    <col min="13066" max="13066" width="13.5546875" style="363" customWidth="1"/>
    <col min="13067" max="13312" width="9.109375" style="363"/>
    <col min="13313" max="13313" width="23.88671875" style="363" customWidth="1"/>
    <col min="13314" max="13315" width="16.6640625" style="363" customWidth="1"/>
    <col min="13316" max="13316" width="51.6640625" style="363" customWidth="1"/>
    <col min="13317" max="13317" width="9.109375" style="363"/>
    <col min="13318" max="13318" width="11.88671875" style="363" customWidth="1"/>
    <col min="13319" max="13321" width="9.109375" style="363"/>
    <col min="13322" max="13322" width="13.5546875" style="363" customWidth="1"/>
    <col min="13323" max="13568" width="9.109375" style="363"/>
    <col min="13569" max="13569" width="23.88671875" style="363" customWidth="1"/>
    <col min="13570" max="13571" width="16.6640625" style="363" customWidth="1"/>
    <col min="13572" max="13572" width="51.6640625" style="363" customWidth="1"/>
    <col min="13573" max="13573" width="9.109375" style="363"/>
    <col min="13574" max="13574" width="11.88671875" style="363" customWidth="1"/>
    <col min="13575" max="13577" width="9.109375" style="363"/>
    <col min="13578" max="13578" width="13.5546875" style="363" customWidth="1"/>
    <col min="13579" max="13824" width="9.109375" style="363"/>
    <col min="13825" max="13825" width="23.88671875" style="363" customWidth="1"/>
    <col min="13826" max="13827" width="16.6640625" style="363" customWidth="1"/>
    <col min="13828" max="13828" width="51.6640625" style="363" customWidth="1"/>
    <col min="13829" max="13829" width="9.109375" style="363"/>
    <col min="13830" max="13830" width="11.88671875" style="363" customWidth="1"/>
    <col min="13831" max="13833" width="9.109375" style="363"/>
    <col min="13834" max="13834" width="13.5546875" style="363" customWidth="1"/>
    <col min="13835" max="14080" width="9.109375" style="363"/>
    <col min="14081" max="14081" width="23.88671875" style="363" customWidth="1"/>
    <col min="14082" max="14083" width="16.6640625" style="363" customWidth="1"/>
    <col min="14084" max="14084" width="51.6640625" style="363" customWidth="1"/>
    <col min="14085" max="14085" width="9.109375" style="363"/>
    <col min="14086" max="14086" width="11.88671875" style="363" customWidth="1"/>
    <col min="14087" max="14089" width="9.109375" style="363"/>
    <col min="14090" max="14090" width="13.5546875" style="363" customWidth="1"/>
    <col min="14091" max="14336" width="9.109375" style="363"/>
    <col min="14337" max="14337" width="23.88671875" style="363" customWidth="1"/>
    <col min="14338" max="14339" width="16.6640625" style="363" customWidth="1"/>
    <col min="14340" max="14340" width="51.6640625" style="363" customWidth="1"/>
    <col min="14341" max="14341" width="9.109375" style="363"/>
    <col min="14342" max="14342" width="11.88671875" style="363" customWidth="1"/>
    <col min="14343" max="14345" width="9.109375" style="363"/>
    <col min="14346" max="14346" width="13.5546875" style="363" customWidth="1"/>
    <col min="14347" max="14592" width="9.109375" style="363"/>
    <col min="14593" max="14593" width="23.88671875" style="363" customWidth="1"/>
    <col min="14594" max="14595" width="16.6640625" style="363" customWidth="1"/>
    <col min="14596" max="14596" width="51.6640625" style="363" customWidth="1"/>
    <col min="14597" max="14597" width="9.109375" style="363"/>
    <col min="14598" max="14598" width="11.88671875" style="363" customWidth="1"/>
    <col min="14599" max="14601" width="9.109375" style="363"/>
    <col min="14602" max="14602" width="13.5546875" style="363" customWidth="1"/>
    <col min="14603" max="14848" width="9.109375" style="363"/>
    <col min="14849" max="14849" width="23.88671875" style="363" customWidth="1"/>
    <col min="14850" max="14851" width="16.6640625" style="363" customWidth="1"/>
    <col min="14852" max="14852" width="51.6640625" style="363" customWidth="1"/>
    <col min="14853" max="14853" width="9.109375" style="363"/>
    <col min="14854" max="14854" width="11.88671875" style="363" customWidth="1"/>
    <col min="14855" max="14857" width="9.109375" style="363"/>
    <col min="14858" max="14858" width="13.5546875" style="363" customWidth="1"/>
    <col min="14859" max="15104" width="9.109375" style="363"/>
    <col min="15105" max="15105" width="23.88671875" style="363" customWidth="1"/>
    <col min="15106" max="15107" width="16.6640625" style="363" customWidth="1"/>
    <col min="15108" max="15108" width="51.6640625" style="363" customWidth="1"/>
    <col min="15109" max="15109" width="9.109375" style="363"/>
    <col min="15110" max="15110" width="11.88671875" style="363" customWidth="1"/>
    <col min="15111" max="15113" width="9.109375" style="363"/>
    <col min="15114" max="15114" width="13.5546875" style="363" customWidth="1"/>
    <col min="15115" max="15360" width="9.109375" style="363"/>
    <col min="15361" max="15361" width="23.88671875" style="363" customWidth="1"/>
    <col min="15362" max="15363" width="16.6640625" style="363" customWidth="1"/>
    <col min="15364" max="15364" width="51.6640625" style="363" customWidth="1"/>
    <col min="15365" max="15365" width="9.109375" style="363"/>
    <col min="15366" max="15366" width="11.88671875" style="363" customWidth="1"/>
    <col min="15367" max="15369" width="9.109375" style="363"/>
    <col min="15370" max="15370" width="13.5546875" style="363" customWidth="1"/>
    <col min="15371" max="15616" width="9.109375" style="363"/>
    <col min="15617" max="15617" width="23.88671875" style="363" customWidth="1"/>
    <col min="15618" max="15619" width="16.6640625" style="363" customWidth="1"/>
    <col min="15620" max="15620" width="51.6640625" style="363" customWidth="1"/>
    <col min="15621" max="15621" width="9.109375" style="363"/>
    <col min="15622" max="15622" width="11.88671875" style="363" customWidth="1"/>
    <col min="15623" max="15625" width="9.109375" style="363"/>
    <col min="15626" max="15626" width="13.5546875" style="363" customWidth="1"/>
    <col min="15627" max="15872" width="9.109375" style="363"/>
    <col min="15873" max="15873" width="23.88671875" style="363" customWidth="1"/>
    <col min="15874" max="15875" width="16.6640625" style="363" customWidth="1"/>
    <col min="15876" max="15876" width="51.6640625" style="363" customWidth="1"/>
    <col min="15877" max="15877" width="9.109375" style="363"/>
    <col min="15878" max="15878" width="11.88671875" style="363" customWidth="1"/>
    <col min="15879" max="15881" width="9.109375" style="363"/>
    <col min="15882" max="15882" width="13.5546875" style="363" customWidth="1"/>
    <col min="15883" max="16128" width="9.109375" style="363"/>
    <col min="16129" max="16129" width="23.88671875" style="363" customWidth="1"/>
    <col min="16130" max="16131" width="16.6640625" style="363" customWidth="1"/>
    <col min="16132" max="16132" width="51.6640625" style="363" customWidth="1"/>
    <col min="16133" max="16133" width="9.109375" style="363"/>
    <col min="16134" max="16134" width="11.88671875" style="363" customWidth="1"/>
    <col min="16135" max="16137" width="9.109375" style="363"/>
    <col min="16138" max="16138" width="13.5546875" style="363" customWidth="1"/>
    <col min="16139" max="16384" width="9.109375" style="363"/>
  </cols>
  <sheetData>
    <row r="1" spans="1:5" ht="26.55" customHeight="1">
      <c r="A1" s="359" t="s">
        <v>735</v>
      </c>
      <c r="B1" s="360" t="s">
        <v>736</v>
      </c>
      <c r="C1" s="361"/>
      <c r="D1" s="361"/>
      <c r="E1" s="362" t="s">
        <v>704</v>
      </c>
    </row>
    <row r="2" spans="1:5" ht="15.6">
      <c r="A2" s="364"/>
      <c r="B2" s="365" t="s">
        <v>737</v>
      </c>
      <c r="C2" s="366"/>
      <c r="D2" s="366"/>
      <c r="E2" s="367" t="s">
        <v>738</v>
      </c>
    </row>
    <row r="3" spans="1:5" ht="31.65" customHeight="1">
      <c r="A3" s="368"/>
      <c r="B3" s="369" t="s">
        <v>739</v>
      </c>
      <c r="C3" s="370"/>
      <c r="D3" s="370"/>
      <c r="E3" s="367" t="s">
        <v>738</v>
      </c>
    </row>
    <row r="4" spans="1:5" ht="58.2" customHeight="1">
      <c r="A4" s="371" t="s">
        <v>740</v>
      </c>
      <c r="B4" s="371"/>
      <c r="C4" s="371"/>
      <c r="D4" s="371"/>
      <c r="E4" s="362" t="s">
        <v>696</v>
      </c>
    </row>
    <row r="5" spans="1:5" ht="15.6" hidden="1">
      <c r="A5" s="371"/>
      <c r="B5" s="371"/>
      <c r="C5" s="371"/>
      <c r="D5" s="371"/>
      <c r="E5" s="362"/>
    </row>
    <row r="6" spans="1:5" ht="16.2" customHeight="1">
      <c r="A6" s="371" t="s">
        <v>741</v>
      </c>
      <c r="B6" s="371"/>
      <c r="C6" s="371"/>
      <c r="D6" s="371"/>
      <c r="E6" s="367"/>
    </row>
    <row r="7" spans="1:5">
      <c r="A7" s="367"/>
      <c r="B7" s="367"/>
      <c r="C7" s="372"/>
      <c r="D7" s="372"/>
      <c r="E7" s="367"/>
    </row>
    <row r="8" spans="1:5" ht="64.8" customHeight="1">
      <c r="A8" s="373" t="s">
        <v>742</v>
      </c>
      <c r="B8" s="373" t="s">
        <v>743</v>
      </c>
      <c r="C8" s="373" t="s">
        <v>744</v>
      </c>
      <c r="D8" s="373" t="s">
        <v>745</v>
      </c>
      <c r="E8" s="374"/>
    </row>
    <row r="9" spans="1:5" ht="62.4" hidden="1">
      <c r="A9" s="375" t="s">
        <v>746</v>
      </c>
      <c r="B9" s="375"/>
      <c r="C9" s="376"/>
      <c r="D9" s="377"/>
      <c r="E9" s="378" t="s">
        <v>696</v>
      </c>
    </row>
    <row r="10" spans="1:5" ht="36" customHeight="1">
      <c r="A10" s="379" t="s">
        <v>747</v>
      </c>
      <c r="B10" s="380"/>
      <c r="C10" s="381"/>
      <c r="D10" s="381"/>
      <c r="E10" s="378" t="s">
        <v>696</v>
      </c>
    </row>
    <row r="11" spans="1:5" ht="36" customHeight="1">
      <c r="A11" s="379"/>
      <c r="B11" s="382"/>
      <c r="C11" s="383"/>
      <c r="D11" s="383"/>
      <c r="E11" s="378" t="s">
        <v>704</v>
      </c>
    </row>
    <row r="12" spans="1:5" ht="46.8">
      <c r="A12" s="384" t="s">
        <v>748</v>
      </c>
      <c r="B12" s="384"/>
      <c r="C12" s="376"/>
      <c r="D12" s="376"/>
      <c r="E12" s="378" t="s">
        <v>696</v>
      </c>
    </row>
    <row r="13" spans="1:5" ht="62.4">
      <c r="A13" s="385" t="s">
        <v>749</v>
      </c>
      <c r="B13" s="385"/>
      <c r="C13" s="386"/>
      <c r="D13" s="386"/>
      <c r="E13" s="378" t="s">
        <v>696</v>
      </c>
    </row>
    <row r="14" spans="1:5" ht="46.8" hidden="1">
      <c r="A14" s="387" t="s">
        <v>750</v>
      </c>
      <c r="B14" s="387"/>
      <c r="C14" s="386"/>
      <c r="D14" s="386"/>
      <c r="E14" s="378" t="s">
        <v>696</v>
      </c>
    </row>
    <row r="15" spans="1:5" ht="51" customHeight="1">
      <c r="A15" s="387" t="s">
        <v>751</v>
      </c>
      <c r="B15" s="387"/>
      <c r="C15" s="386"/>
      <c r="D15" s="386"/>
      <c r="E15" s="378" t="s">
        <v>696</v>
      </c>
    </row>
    <row r="16" spans="1:5" ht="62.4" hidden="1">
      <c r="A16" s="385" t="s">
        <v>752</v>
      </c>
      <c r="B16" s="385"/>
      <c r="C16" s="386"/>
      <c r="D16" s="386"/>
      <c r="E16" s="378" t="s">
        <v>696</v>
      </c>
    </row>
    <row r="17" spans="1:5" ht="46.8" hidden="1">
      <c r="A17" s="385" t="s">
        <v>753</v>
      </c>
      <c r="B17" s="385"/>
      <c r="C17" s="386"/>
      <c r="D17" s="386"/>
      <c r="E17" s="378" t="s">
        <v>696</v>
      </c>
    </row>
    <row r="18" spans="1:5" ht="62.4" hidden="1">
      <c r="A18" s="385" t="s">
        <v>754</v>
      </c>
      <c r="B18" s="385"/>
      <c r="C18" s="386"/>
      <c r="D18" s="386"/>
      <c r="E18" s="378" t="s">
        <v>696</v>
      </c>
    </row>
  </sheetData>
  <mergeCells count="12">
    <mergeCell ref="A6:D6"/>
    <mergeCell ref="C7:D7"/>
    <mergeCell ref="A10:A11"/>
    <mergeCell ref="B10:B11"/>
    <mergeCell ref="C10:C11"/>
    <mergeCell ref="D10:D11"/>
    <mergeCell ref="A1:A2"/>
    <mergeCell ref="B1:D1"/>
    <mergeCell ref="B2:D2"/>
    <mergeCell ref="B3:D3"/>
    <mergeCell ref="A4:D4"/>
    <mergeCell ref="A5:D5"/>
  </mergeCells>
  <pageMargins left="0.59055118110236227" right="0.39370078740157483" top="0.59055118110236227" bottom="0.39370078740157483" header="0.31496062992125984" footer="0.31496062992125984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M30"/>
  <sheetViews>
    <sheetView view="pageBreakPreview" topLeftCell="A15" zoomScale="70" zoomScaleNormal="100" zoomScaleSheetLayoutView="70" workbookViewId="0">
      <selection activeCell="A7" sqref="A7:BC7"/>
    </sheetView>
  </sheetViews>
  <sheetFormatPr defaultColWidth="1.6640625" defaultRowHeight="16.8"/>
  <cols>
    <col min="1" max="54" width="1.6640625" style="313"/>
    <col min="55" max="55" width="13.5546875" style="313" customWidth="1"/>
    <col min="56" max="56" width="6.88671875" style="313" customWidth="1"/>
    <col min="57" max="64" width="5" style="313" customWidth="1"/>
    <col min="65" max="65" width="13.6640625" style="313" customWidth="1"/>
    <col min="66" max="68" width="3.6640625" style="313" customWidth="1"/>
    <col min="69" max="310" width="1.6640625" style="313"/>
    <col min="311" max="311" width="13.5546875" style="313" customWidth="1"/>
    <col min="312" max="312" width="6.88671875" style="313" customWidth="1"/>
    <col min="313" max="320" width="5" style="313" customWidth="1"/>
    <col min="321" max="321" width="13.6640625" style="313" customWidth="1"/>
    <col min="322" max="324" width="3.6640625" style="313" customWidth="1"/>
    <col min="325" max="566" width="1.6640625" style="313"/>
    <col min="567" max="567" width="13.5546875" style="313" customWidth="1"/>
    <col min="568" max="568" width="6.88671875" style="313" customWidth="1"/>
    <col min="569" max="576" width="5" style="313" customWidth="1"/>
    <col min="577" max="577" width="13.6640625" style="313" customWidth="1"/>
    <col min="578" max="580" width="3.6640625" style="313" customWidth="1"/>
    <col min="581" max="822" width="1.6640625" style="313"/>
    <col min="823" max="823" width="13.5546875" style="313" customWidth="1"/>
    <col min="824" max="824" width="6.88671875" style="313" customWidth="1"/>
    <col min="825" max="832" width="5" style="313" customWidth="1"/>
    <col min="833" max="833" width="13.6640625" style="313" customWidth="1"/>
    <col min="834" max="836" width="3.6640625" style="313" customWidth="1"/>
    <col min="837" max="1078" width="1.6640625" style="313"/>
    <col min="1079" max="1079" width="13.5546875" style="313" customWidth="1"/>
    <col min="1080" max="1080" width="6.88671875" style="313" customWidth="1"/>
    <col min="1081" max="1088" width="5" style="313" customWidth="1"/>
    <col min="1089" max="1089" width="13.6640625" style="313" customWidth="1"/>
    <col min="1090" max="1092" width="3.6640625" style="313" customWidth="1"/>
    <col min="1093" max="1334" width="1.6640625" style="313"/>
    <col min="1335" max="1335" width="13.5546875" style="313" customWidth="1"/>
    <col min="1336" max="1336" width="6.88671875" style="313" customWidth="1"/>
    <col min="1337" max="1344" width="5" style="313" customWidth="1"/>
    <col min="1345" max="1345" width="13.6640625" style="313" customWidth="1"/>
    <col min="1346" max="1348" width="3.6640625" style="313" customWidth="1"/>
    <col min="1349" max="1590" width="1.6640625" style="313"/>
    <col min="1591" max="1591" width="13.5546875" style="313" customWidth="1"/>
    <col min="1592" max="1592" width="6.88671875" style="313" customWidth="1"/>
    <col min="1593" max="1600" width="5" style="313" customWidth="1"/>
    <col min="1601" max="1601" width="13.6640625" style="313" customWidth="1"/>
    <col min="1602" max="1604" width="3.6640625" style="313" customWidth="1"/>
    <col min="1605" max="1846" width="1.6640625" style="313"/>
    <col min="1847" max="1847" width="13.5546875" style="313" customWidth="1"/>
    <col min="1848" max="1848" width="6.88671875" style="313" customWidth="1"/>
    <col min="1849" max="1856" width="5" style="313" customWidth="1"/>
    <col min="1857" max="1857" width="13.6640625" style="313" customWidth="1"/>
    <col min="1858" max="1860" width="3.6640625" style="313" customWidth="1"/>
    <col min="1861" max="2102" width="1.6640625" style="313"/>
    <col min="2103" max="2103" width="13.5546875" style="313" customWidth="1"/>
    <col min="2104" max="2104" width="6.88671875" style="313" customWidth="1"/>
    <col min="2105" max="2112" width="5" style="313" customWidth="1"/>
    <col min="2113" max="2113" width="13.6640625" style="313" customWidth="1"/>
    <col min="2114" max="2116" width="3.6640625" style="313" customWidth="1"/>
    <col min="2117" max="2358" width="1.6640625" style="313"/>
    <col min="2359" max="2359" width="13.5546875" style="313" customWidth="1"/>
    <col min="2360" max="2360" width="6.88671875" style="313" customWidth="1"/>
    <col min="2361" max="2368" width="5" style="313" customWidth="1"/>
    <col min="2369" max="2369" width="13.6640625" style="313" customWidth="1"/>
    <col min="2370" max="2372" width="3.6640625" style="313" customWidth="1"/>
    <col min="2373" max="2614" width="1.6640625" style="313"/>
    <col min="2615" max="2615" width="13.5546875" style="313" customWidth="1"/>
    <col min="2616" max="2616" width="6.88671875" style="313" customWidth="1"/>
    <col min="2617" max="2624" width="5" style="313" customWidth="1"/>
    <col min="2625" max="2625" width="13.6640625" style="313" customWidth="1"/>
    <col min="2626" max="2628" width="3.6640625" style="313" customWidth="1"/>
    <col min="2629" max="2870" width="1.6640625" style="313"/>
    <col min="2871" max="2871" width="13.5546875" style="313" customWidth="1"/>
    <col min="2872" max="2872" width="6.88671875" style="313" customWidth="1"/>
    <col min="2873" max="2880" width="5" style="313" customWidth="1"/>
    <col min="2881" max="2881" width="13.6640625" style="313" customWidth="1"/>
    <col min="2882" max="2884" width="3.6640625" style="313" customWidth="1"/>
    <col min="2885" max="3126" width="1.6640625" style="313"/>
    <col min="3127" max="3127" width="13.5546875" style="313" customWidth="1"/>
    <col min="3128" max="3128" width="6.88671875" style="313" customWidth="1"/>
    <col min="3129" max="3136" width="5" style="313" customWidth="1"/>
    <col min="3137" max="3137" width="13.6640625" style="313" customWidth="1"/>
    <col min="3138" max="3140" width="3.6640625" style="313" customWidth="1"/>
    <col min="3141" max="3382" width="1.6640625" style="313"/>
    <col min="3383" max="3383" width="13.5546875" style="313" customWidth="1"/>
    <col min="3384" max="3384" width="6.88671875" style="313" customWidth="1"/>
    <col min="3385" max="3392" width="5" style="313" customWidth="1"/>
    <col min="3393" max="3393" width="13.6640625" style="313" customWidth="1"/>
    <col min="3394" max="3396" width="3.6640625" style="313" customWidth="1"/>
    <col min="3397" max="3638" width="1.6640625" style="313"/>
    <col min="3639" max="3639" width="13.5546875" style="313" customWidth="1"/>
    <col min="3640" max="3640" width="6.88671875" style="313" customWidth="1"/>
    <col min="3641" max="3648" width="5" style="313" customWidth="1"/>
    <col min="3649" max="3649" width="13.6640625" style="313" customWidth="1"/>
    <col min="3650" max="3652" width="3.6640625" style="313" customWidth="1"/>
    <col min="3653" max="3894" width="1.6640625" style="313"/>
    <col min="3895" max="3895" width="13.5546875" style="313" customWidth="1"/>
    <col min="3896" max="3896" width="6.88671875" style="313" customWidth="1"/>
    <col min="3897" max="3904" width="5" style="313" customWidth="1"/>
    <col min="3905" max="3905" width="13.6640625" style="313" customWidth="1"/>
    <col min="3906" max="3908" width="3.6640625" style="313" customWidth="1"/>
    <col min="3909" max="4150" width="1.6640625" style="313"/>
    <col min="4151" max="4151" width="13.5546875" style="313" customWidth="1"/>
    <col min="4152" max="4152" width="6.88671875" style="313" customWidth="1"/>
    <col min="4153" max="4160" width="5" style="313" customWidth="1"/>
    <col min="4161" max="4161" width="13.6640625" style="313" customWidth="1"/>
    <col min="4162" max="4164" width="3.6640625" style="313" customWidth="1"/>
    <col min="4165" max="4406" width="1.6640625" style="313"/>
    <col min="4407" max="4407" width="13.5546875" style="313" customWidth="1"/>
    <col min="4408" max="4408" width="6.88671875" style="313" customWidth="1"/>
    <col min="4409" max="4416" width="5" style="313" customWidth="1"/>
    <col min="4417" max="4417" width="13.6640625" style="313" customWidth="1"/>
    <col min="4418" max="4420" width="3.6640625" style="313" customWidth="1"/>
    <col min="4421" max="4662" width="1.6640625" style="313"/>
    <col min="4663" max="4663" width="13.5546875" style="313" customWidth="1"/>
    <col min="4664" max="4664" width="6.88671875" style="313" customWidth="1"/>
    <col min="4665" max="4672" width="5" style="313" customWidth="1"/>
    <col min="4673" max="4673" width="13.6640625" style="313" customWidth="1"/>
    <col min="4674" max="4676" width="3.6640625" style="313" customWidth="1"/>
    <col min="4677" max="4918" width="1.6640625" style="313"/>
    <col min="4919" max="4919" width="13.5546875" style="313" customWidth="1"/>
    <col min="4920" max="4920" width="6.88671875" style="313" customWidth="1"/>
    <col min="4921" max="4928" width="5" style="313" customWidth="1"/>
    <col min="4929" max="4929" width="13.6640625" style="313" customWidth="1"/>
    <col min="4930" max="4932" width="3.6640625" style="313" customWidth="1"/>
    <col min="4933" max="5174" width="1.6640625" style="313"/>
    <col min="5175" max="5175" width="13.5546875" style="313" customWidth="1"/>
    <col min="5176" max="5176" width="6.88671875" style="313" customWidth="1"/>
    <col min="5177" max="5184" width="5" style="313" customWidth="1"/>
    <col min="5185" max="5185" width="13.6640625" style="313" customWidth="1"/>
    <col min="5186" max="5188" width="3.6640625" style="313" customWidth="1"/>
    <col min="5189" max="5430" width="1.6640625" style="313"/>
    <col min="5431" max="5431" width="13.5546875" style="313" customWidth="1"/>
    <col min="5432" max="5432" width="6.88671875" style="313" customWidth="1"/>
    <col min="5433" max="5440" width="5" style="313" customWidth="1"/>
    <col min="5441" max="5441" width="13.6640625" style="313" customWidth="1"/>
    <col min="5442" max="5444" width="3.6640625" style="313" customWidth="1"/>
    <col min="5445" max="5686" width="1.6640625" style="313"/>
    <col min="5687" max="5687" width="13.5546875" style="313" customWidth="1"/>
    <col min="5688" max="5688" width="6.88671875" style="313" customWidth="1"/>
    <col min="5689" max="5696" width="5" style="313" customWidth="1"/>
    <col min="5697" max="5697" width="13.6640625" style="313" customWidth="1"/>
    <col min="5698" max="5700" width="3.6640625" style="313" customWidth="1"/>
    <col min="5701" max="5942" width="1.6640625" style="313"/>
    <col min="5943" max="5943" width="13.5546875" style="313" customWidth="1"/>
    <col min="5944" max="5944" width="6.88671875" style="313" customWidth="1"/>
    <col min="5945" max="5952" width="5" style="313" customWidth="1"/>
    <col min="5953" max="5953" width="13.6640625" style="313" customWidth="1"/>
    <col min="5954" max="5956" width="3.6640625" style="313" customWidth="1"/>
    <col min="5957" max="6198" width="1.6640625" style="313"/>
    <col min="6199" max="6199" width="13.5546875" style="313" customWidth="1"/>
    <col min="6200" max="6200" width="6.88671875" style="313" customWidth="1"/>
    <col min="6201" max="6208" width="5" style="313" customWidth="1"/>
    <col min="6209" max="6209" width="13.6640625" style="313" customWidth="1"/>
    <col min="6210" max="6212" width="3.6640625" style="313" customWidth="1"/>
    <col min="6213" max="6454" width="1.6640625" style="313"/>
    <col min="6455" max="6455" width="13.5546875" style="313" customWidth="1"/>
    <col min="6456" max="6456" width="6.88671875" style="313" customWidth="1"/>
    <col min="6457" max="6464" width="5" style="313" customWidth="1"/>
    <col min="6465" max="6465" width="13.6640625" style="313" customWidth="1"/>
    <col min="6466" max="6468" width="3.6640625" style="313" customWidth="1"/>
    <col min="6469" max="6710" width="1.6640625" style="313"/>
    <col min="6711" max="6711" width="13.5546875" style="313" customWidth="1"/>
    <col min="6712" max="6712" width="6.88671875" style="313" customWidth="1"/>
    <col min="6713" max="6720" width="5" style="313" customWidth="1"/>
    <col min="6721" max="6721" width="13.6640625" style="313" customWidth="1"/>
    <col min="6722" max="6724" width="3.6640625" style="313" customWidth="1"/>
    <col min="6725" max="6966" width="1.6640625" style="313"/>
    <col min="6967" max="6967" width="13.5546875" style="313" customWidth="1"/>
    <col min="6968" max="6968" width="6.88671875" style="313" customWidth="1"/>
    <col min="6969" max="6976" width="5" style="313" customWidth="1"/>
    <col min="6977" max="6977" width="13.6640625" style="313" customWidth="1"/>
    <col min="6978" max="6980" width="3.6640625" style="313" customWidth="1"/>
    <col min="6981" max="7222" width="1.6640625" style="313"/>
    <col min="7223" max="7223" width="13.5546875" style="313" customWidth="1"/>
    <col min="7224" max="7224" width="6.88671875" style="313" customWidth="1"/>
    <col min="7225" max="7232" width="5" style="313" customWidth="1"/>
    <col min="7233" max="7233" width="13.6640625" style="313" customWidth="1"/>
    <col min="7234" max="7236" width="3.6640625" style="313" customWidth="1"/>
    <col min="7237" max="7478" width="1.6640625" style="313"/>
    <col min="7479" max="7479" width="13.5546875" style="313" customWidth="1"/>
    <col min="7480" max="7480" width="6.88671875" style="313" customWidth="1"/>
    <col min="7481" max="7488" width="5" style="313" customWidth="1"/>
    <col min="7489" max="7489" width="13.6640625" style="313" customWidth="1"/>
    <col min="7490" max="7492" width="3.6640625" style="313" customWidth="1"/>
    <col min="7493" max="7734" width="1.6640625" style="313"/>
    <col min="7735" max="7735" width="13.5546875" style="313" customWidth="1"/>
    <col min="7736" max="7736" width="6.88671875" style="313" customWidth="1"/>
    <col min="7737" max="7744" width="5" style="313" customWidth="1"/>
    <col min="7745" max="7745" width="13.6640625" style="313" customWidth="1"/>
    <col min="7746" max="7748" width="3.6640625" style="313" customWidth="1"/>
    <col min="7749" max="7990" width="1.6640625" style="313"/>
    <col min="7991" max="7991" width="13.5546875" style="313" customWidth="1"/>
    <col min="7992" max="7992" width="6.88671875" style="313" customWidth="1"/>
    <col min="7993" max="8000" width="5" style="313" customWidth="1"/>
    <col min="8001" max="8001" width="13.6640625" style="313" customWidth="1"/>
    <col min="8002" max="8004" width="3.6640625" style="313" customWidth="1"/>
    <col min="8005" max="8246" width="1.6640625" style="313"/>
    <col min="8247" max="8247" width="13.5546875" style="313" customWidth="1"/>
    <col min="8248" max="8248" width="6.88671875" style="313" customWidth="1"/>
    <col min="8249" max="8256" width="5" style="313" customWidth="1"/>
    <col min="8257" max="8257" width="13.6640625" style="313" customWidth="1"/>
    <col min="8258" max="8260" width="3.6640625" style="313" customWidth="1"/>
    <col min="8261" max="8502" width="1.6640625" style="313"/>
    <col min="8503" max="8503" width="13.5546875" style="313" customWidth="1"/>
    <col min="8504" max="8504" width="6.88671875" style="313" customWidth="1"/>
    <col min="8505" max="8512" width="5" style="313" customWidth="1"/>
    <col min="8513" max="8513" width="13.6640625" style="313" customWidth="1"/>
    <col min="8514" max="8516" width="3.6640625" style="313" customWidth="1"/>
    <col min="8517" max="8758" width="1.6640625" style="313"/>
    <col min="8759" max="8759" width="13.5546875" style="313" customWidth="1"/>
    <col min="8760" max="8760" width="6.88671875" style="313" customWidth="1"/>
    <col min="8761" max="8768" width="5" style="313" customWidth="1"/>
    <col min="8769" max="8769" width="13.6640625" style="313" customWidth="1"/>
    <col min="8770" max="8772" width="3.6640625" style="313" customWidth="1"/>
    <col min="8773" max="9014" width="1.6640625" style="313"/>
    <col min="9015" max="9015" width="13.5546875" style="313" customWidth="1"/>
    <col min="9016" max="9016" width="6.88671875" style="313" customWidth="1"/>
    <col min="9017" max="9024" width="5" style="313" customWidth="1"/>
    <col min="9025" max="9025" width="13.6640625" style="313" customWidth="1"/>
    <col min="9026" max="9028" width="3.6640625" style="313" customWidth="1"/>
    <col min="9029" max="9270" width="1.6640625" style="313"/>
    <col min="9271" max="9271" width="13.5546875" style="313" customWidth="1"/>
    <col min="9272" max="9272" width="6.88671875" style="313" customWidth="1"/>
    <col min="9273" max="9280" width="5" style="313" customWidth="1"/>
    <col min="9281" max="9281" width="13.6640625" style="313" customWidth="1"/>
    <col min="9282" max="9284" width="3.6640625" style="313" customWidth="1"/>
    <col min="9285" max="9526" width="1.6640625" style="313"/>
    <col min="9527" max="9527" width="13.5546875" style="313" customWidth="1"/>
    <col min="9528" max="9528" width="6.88671875" style="313" customWidth="1"/>
    <col min="9529" max="9536" width="5" style="313" customWidth="1"/>
    <col min="9537" max="9537" width="13.6640625" style="313" customWidth="1"/>
    <col min="9538" max="9540" width="3.6640625" style="313" customWidth="1"/>
    <col min="9541" max="9782" width="1.6640625" style="313"/>
    <col min="9783" max="9783" width="13.5546875" style="313" customWidth="1"/>
    <col min="9784" max="9784" width="6.88671875" style="313" customWidth="1"/>
    <col min="9785" max="9792" width="5" style="313" customWidth="1"/>
    <col min="9793" max="9793" width="13.6640625" style="313" customWidth="1"/>
    <col min="9794" max="9796" width="3.6640625" style="313" customWidth="1"/>
    <col min="9797" max="10038" width="1.6640625" style="313"/>
    <col min="10039" max="10039" width="13.5546875" style="313" customWidth="1"/>
    <col min="10040" max="10040" width="6.88671875" style="313" customWidth="1"/>
    <col min="10041" max="10048" width="5" style="313" customWidth="1"/>
    <col min="10049" max="10049" width="13.6640625" style="313" customWidth="1"/>
    <col min="10050" max="10052" width="3.6640625" style="313" customWidth="1"/>
    <col min="10053" max="10294" width="1.6640625" style="313"/>
    <col min="10295" max="10295" width="13.5546875" style="313" customWidth="1"/>
    <col min="10296" max="10296" width="6.88671875" style="313" customWidth="1"/>
    <col min="10297" max="10304" width="5" style="313" customWidth="1"/>
    <col min="10305" max="10305" width="13.6640625" style="313" customWidth="1"/>
    <col min="10306" max="10308" width="3.6640625" style="313" customWidth="1"/>
    <col min="10309" max="10550" width="1.6640625" style="313"/>
    <col min="10551" max="10551" width="13.5546875" style="313" customWidth="1"/>
    <col min="10552" max="10552" width="6.88671875" style="313" customWidth="1"/>
    <col min="10553" max="10560" width="5" style="313" customWidth="1"/>
    <col min="10561" max="10561" width="13.6640625" style="313" customWidth="1"/>
    <col min="10562" max="10564" width="3.6640625" style="313" customWidth="1"/>
    <col min="10565" max="10806" width="1.6640625" style="313"/>
    <col min="10807" max="10807" width="13.5546875" style="313" customWidth="1"/>
    <col min="10808" max="10808" width="6.88671875" style="313" customWidth="1"/>
    <col min="10809" max="10816" width="5" style="313" customWidth="1"/>
    <col min="10817" max="10817" width="13.6640625" style="313" customWidth="1"/>
    <col min="10818" max="10820" width="3.6640625" style="313" customWidth="1"/>
    <col min="10821" max="11062" width="1.6640625" style="313"/>
    <col min="11063" max="11063" width="13.5546875" style="313" customWidth="1"/>
    <col min="11064" max="11064" width="6.88671875" style="313" customWidth="1"/>
    <col min="11065" max="11072" width="5" style="313" customWidth="1"/>
    <col min="11073" max="11073" width="13.6640625" style="313" customWidth="1"/>
    <col min="11074" max="11076" width="3.6640625" style="313" customWidth="1"/>
    <col min="11077" max="11318" width="1.6640625" style="313"/>
    <col min="11319" max="11319" width="13.5546875" style="313" customWidth="1"/>
    <col min="11320" max="11320" width="6.88671875" style="313" customWidth="1"/>
    <col min="11321" max="11328" width="5" style="313" customWidth="1"/>
    <col min="11329" max="11329" width="13.6640625" style="313" customWidth="1"/>
    <col min="11330" max="11332" width="3.6640625" style="313" customWidth="1"/>
    <col min="11333" max="11574" width="1.6640625" style="313"/>
    <col min="11575" max="11575" width="13.5546875" style="313" customWidth="1"/>
    <col min="11576" max="11576" width="6.88671875" style="313" customWidth="1"/>
    <col min="11577" max="11584" width="5" style="313" customWidth="1"/>
    <col min="11585" max="11585" width="13.6640625" style="313" customWidth="1"/>
    <col min="11586" max="11588" width="3.6640625" style="313" customWidth="1"/>
    <col min="11589" max="11830" width="1.6640625" style="313"/>
    <col min="11831" max="11831" width="13.5546875" style="313" customWidth="1"/>
    <col min="11832" max="11832" width="6.88671875" style="313" customWidth="1"/>
    <col min="11833" max="11840" width="5" style="313" customWidth="1"/>
    <col min="11841" max="11841" width="13.6640625" style="313" customWidth="1"/>
    <col min="11842" max="11844" width="3.6640625" style="313" customWidth="1"/>
    <col min="11845" max="12086" width="1.6640625" style="313"/>
    <col min="12087" max="12087" width="13.5546875" style="313" customWidth="1"/>
    <col min="12088" max="12088" width="6.88671875" style="313" customWidth="1"/>
    <col min="12089" max="12096" width="5" style="313" customWidth="1"/>
    <col min="12097" max="12097" width="13.6640625" style="313" customWidth="1"/>
    <col min="12098" max="12100" width="3.6640625" style="313" customWidth="1"/>
    <col min="12101" max="12342" width="1.6640625" style="313"/>
    <col min="12343" max="12343" width="13.5546875" style="313" customWidth="1"/>
    <col min="12344" max="12344" width="6.88671875" style="313" customWidth="1"/>
    <col min="12345" max="12352" width="5" style="313" customWidth="1"/>
    <col min="12353" max="12353" width="13.6640625" style="313" customWidth="1"/>
    <col min="12354" max="12356" width="3.6640625" style="313" customWidth="1"/>
    <col min="12357" max="12598" width="1.6640625" style="313"/>
    <col min="12599" max="12599" width="13.5546875" style="313" customWidth="1"/>
    <col min="12600" max="12600" width="6.88671875" style="313" customWidth="1"/>
    <col min="12601" max="12608" width="5" style="313" customWidth="1"/>
    <col min="12609" max="12609" width="13.6640625" style="313" customWidth="1"/>
    <col min="12610" max="12612" width="3.6640625" style="313" customWidth="1"/>
    <col min="12613" max="12854" width="1.6640625" style="313"/>
    <col min="12855" max="12855" width="13.5546875" style="313" customWidth="1"/>
    <col min="12856" max="12856" width="6.88671875" style="313" customWidth="1"/>
    <col min="12857" max="12864" width="5" style="313" customWidth="1"/>
    <col min="12865" max="12865" width="13.6640625" style="313" customWidth="1"/>
    <col min="12866" max="12868" width="3.6640625" style="313" customWidth="1"/>
    <col min="12869" max="13110" width="1.6640625" style="313"/>
    <col min="13111" max="13111" width="13.5546875" style="313" customWidth="1"/>
    <col min="13112" max="13112" width="6.88671875" style="313" customWidth="1"/>
    <col min="13113" max="13120" width="5" style="313" customWidth="1"/>
    <col min="13121" max="13121" width="13.6640625" style="313" customWidth="1"/>
    <col min="13122" max="13124" width="3.6640625" style="313" customWidth="1"/>
    <col min="13125" max="13366" width="1.6640625" style="313"/>
    <col min="13367" max="13367" width="13.5546875" style="313" customWidth="1"/>
    <col min="13368" max="13368" width="6.88671875" style="313" customWidth="1"/>
    <col min="13369" max="13376" width="5" style="313" customWidth="1"/>
    <col min="13377" max="13377" width="13.6640625" style="313" customWidth="1"/>
    <col min="13378" max="13380" width="3.6640625" style="313" customWidth="1"/>
    <col min="13381" max="13622" width="1.6640625" style="313"/>
    <col min="13623" max="13623" width="13.5546875" style="313" customWidth="1"/>
    <col min="13624" max="13624" width="6.88671875" style="313" customWidth="1"/>
    <col min="13625" max="13632" width="5" style="313" customWidth="1"/>
    <col min="13633" max="13633" width="13.6640625" style="313" customWidth="1"/>
    <col min="13634" max="13636" width="3.6640625" style="313" customWidth="1"/>
    <col min="13637" max="13878" width="1.6640625" style="313"/>
    <col min="13879" max="13879" width="13.5546875" style="313" customWidth="1"/>
    <col min="13880" max="13880" width="6.88671875" style="313" customWidth="1"/>
    <col min="13881" max="13888" width="5" style="313" customWidth="1"/>
    <col min="13889" max="13889" width="13.6640625" style="313" customWidth="1"/>
    <col min="13890" max="13892" width="3.6640625" style="313" customWidth="1"/>
    <col min="13893" max="14134" width="1.6640625" style="313"/>
    <col min="14135" max="14135" width="13.5546875" style="313" customWidth="1"/>
    <col min="14136" max="14136" width="6.88671875" style="313" customWidth="1"/>
    <col min="14137" max="14144" width="5" style="313" customWidth="1"/>
    <col min="14145" max="14145" width="13.6640625" style="313" customWidth="1"/>
    <col min="14146" max="14148" width="3.6640625" style="313" customWidth="1"/>
    <col min="14149" max="14390" width="1.6640625" style="313"/>
    <col min="14391" max="14391" width="13.5546875" style="313" customWidth="1"/>
    <col min="14392" max="14392" width="6.88671875" style="313" customWidth="1"/>
    <col min="14393" max="14400" width="5" style="313" customWidth="1"/>
    <col min="14401" max="14401" width="13.6640625" style="313" customWidth="1"/>
    <col min="14402" max="14404" width="3.6640625" style="313" customWidth="1"/>
    <col min="14405" max="14646" width="1.6640625" style="313"/>
    <col min="14647" max="14647" width="13.5546875" style="313" customWidth="1"/>
    <col min="14648" max="14648" width="6.88671875" style="313" customWidth="1"/>
    <col min="14649" max="14656" width="5" style="313" customWidth="1"/>
    <col min="14657" max="14657" width="13.6640625" style="313" customWidth="1"/>
    <col min="14658" max="14660" width="3.6640625" style="313" customWidth="1"/>
    <col min="14661" max="14902" width="1.6640625" style="313"/>
    <col min="14903" max="14903" width="13.5546875" style="313" customWidth="1"/>
    <col min="14904" max="14904" width="6.88671875" style="313" customWidth="1"/>
    <col min="14905" max="14912" width="5" style="313" customWidth="1"/>
    <col min="14913" max="14913" width="13.6640625" style="313" customWidth="1"/>
    <col min="14914" max="14916" width="3.6640625" style="313" customWidth="1"/>
    <col min="14917" max="15158" width="1.6640625" style="313"/>
    <col min="15159" max="15159" width="13.5546875" style="313" customWidth="1"/>
    <col min="15160" max="15160" width="6.88671875" style="313" customWidth="1"/>
    <col min="15161" max="15168" width="5" style="313" customWidth="1"/>
    <col min="15169" max="15169" width="13.6640625" style="313" customWidth="1"/>
    <col min="15170" max="15172" width="3.6640625" style="313" customWidth="1"/>
    <col min="15173" max="15414" width="1.6640625" style="313"/>
    <col min="15415" max="15415" width="13.5546875" style="313" customWidth="1"/>
    <col min="15416" max="15416" width="6.88671875" style="313" customWidth="1"/>
    <col min="15417" max="15424" width="5" style="313" customWidth="1"/>
    <col min="15425" max="15425" width="13.6640625" style="313" customWidth="1"/>
    <col min="15426" max="15428" width="3.6640625" style="313" customWidth="1"/>
    <col min="15429" max="15670" width="1.6640625" style="313"/>
    <col min="15671" max="15671" width="13.5546875" style="313" customWidth="1"/>
    <col min="15672" max="15672" width="6.88671875" style="313" customWidth="1"/>
    <col min="15673" max="15680" width="5" style="313" customWidth="1"/>
    <col min="15681" max="15681" width="13.6640625" style="313" customWidth="1"/>
    <col min="15682" max="15684" width="3.6640625" style="313" customWidth="1"/>
    <col min="15685" max="15926" width="1.6640625" style="313"/>
    <col min="15927" max="15927" width="13.5546875" style="313" customWidth="1"/>
    <col min="15928" max="15928" width="6.88671875" style="313" customWidth="1"/>
    <col min="15929" max="15936" width="5" style="313" customWidth="1"/>
    <col min="15937" max="15937" width="13.6640625" style="313" customWidth="1"/>
    <col min="15938" max="15940" width="3.6640625" style="313" customWidth="1"/>
    <col min="15941" max="16182" width="1.6640625" style="313"/>
    <col min="16183" max="16183" width="13.5546875" style="313" customWidth="1"/>
    <col min="16184" max="16184" width="6.88671875" style="313" customWidth="1"/>
    <col min="16185" max="16192" width="5" style="313" customWidth="1"/>
    <col min="16193" max="16193" width="13.6640625" style="313" customWidth="1"/>
    <col min="16194" max="16196" width="3.6640625" style="313" customWidth="1"/>
    <col min="16197" max="16384" width="1.6640625" style="313"/>
  </cols>
  <sheetData>
    <row r="1" spans="1:65" ht="21">
      <c r="A1" s="310"/>
      <c r="B1" s="311"/>
      <c r="C1" s="311"/>
      <c r="D1" s="311"/>
      <c r="E1" s="311"/>
      <c r="F1" s="311"/>
      <c r="G1" s="311"/>
      <c r="H1" s="311"/>
      <c r="I1" s="311"/>
      <c r="J1" s="311"/>
      <c r="K1" s="311"/>
      <c r="L1" s="311"/>
      <c r="M1" s="311"/>
      <c r="N1" s="311"/>
      <c r="O1" s="311"/>
      <c r="P1" s="311"/>
      <c r="Q1" s="311"/>
      <c r="R1" s="311"/>
      <c r="S1" s="311"/>
      <c r="T1" s="311"/>
      <c r="U1" s="311"/>
      <c r="V1" s="311"/>
      <c r="W1" s="311"/>
      <c r="X1" s="311"/>
      <c r="Y1" s="311"/>
      <c r="Z1" s="311"/>
      <c r="AA1" s="311"/>
      <c r="AB1" s="311"/>
      <c r="AC1" s="311"/>
      <c r="AD1" s="311"/>
      <c r="AE1" s="311"/>
      <c r="AF1" s="311"/>
      <c r="AG1" s="311"/>
      <c r="AH1" s="311"/>
      <c r="AI1" s="311"/>
      <c r="AJ1" s="311"/>
      <c r="AK1" s="311"/>
      <c r="AL1" s="311"/>
      <c r="AM1" s="311"/>
      <c r="AN1" s="311"/>
      <c r="AO1" s="311"/>
      <c r="AP1" s="311"/>
      <c r="AQ1" s="311"/>
      <c r="AR1" s="311"/>
      <c r="AS1" s="311"/>
      <c r="AT1" s="311"/>
      <c r="AU1" s="311"/>
      <c r="AV1" s="311"/>
      <c r="AW1" s="311"/>
      <c r="AX1" s="311"/>
      <c r="AY1" s="311"/>
      <c r="AZ1" s="311"/>
      <c r="BA1" s="311"/>
      <c r="BB1" s="311"/>
      <c r="BC1" s="312"/>
    </row>
    <row r="2" spans="1:65" s="317" customFormat="1" ht="21.75" customHeight="1">
      <c r="A2" s="314" t="s">
        <v>730</v>
      </c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315"/>
      <c r="S2" s="315"/>
      <c r="T2" s="315"/>
      <c r="U2" s="315"/>
      <c r="V2" s="315"/>
      <c r="W2" s="315"/>
      <c r="X2" s="315"/>
      <c r="Y2" s="315"/>
      <c r="Z2" s="315"/>
      <c r="AA2" s="315"/>
      <c r="AB2" s="315"/>
      <c r="AC2" s="315"/>
      <c r="AD2" s="315"/>
      <c r="AE2" s="315"/>
      <c r="AF2" s="315"/>
      <c r="AG2" s="315"/>
      <c r="AH2" s="315"/>
      <c r="AI2" s="315"/>
      <c r="AJ2" s="315"/>
      <c r="AK2" s="315"/>
      <c r="AL2" s="315"/>
      <c r="AM2" s="315"/>
      <c r="AN2" s="315"/>
      <c r="AO2" s="315"/>
      <c r="AP2" s="315"/>
      <c r="AQ2" s="315"/>
      <c r="AR2" s="315"/>
      <c r="AS2" s="315"/>
      <c r="AT2" s="315"/>
      <c r="AU2" s="315"/>
      <c r="AV2" s="315"/>
      <c r="AW2" s="315"/>
      <c r="AX2" s="315"/>
      <c r="AY2" s="315"/>
      <c r="AZ2" s="315"/>
      <c r="BA2" s="315"/>
      <c r="BB2" s="315"/>
      <c r="BC2" s="316"/>
    </row>
    <row r="3" spans="1:65" s="317" customFormat="1" ht="66" customHeight="1">
      <c r="A3" s="318"/>
      <c r="B3" s="319"/>
      <c r="C3" s="319"/>
      <c r="D3" s="319"/>
      <c r="E3" s="319"/>
      <c r="F3" s="319"/>
      <c r="G3" s="319"/>
      <c r="H3" s="319"/>
      <c r="I3" s="319"/>
      <c r="J3" s="319"/>
      <c r="K3" s="319"/>
      <c r="L3" s="319"/>
      <c r="M3" s="319"/>
      <c r="N3" s="319"/>
      <c r="O3" s="319"/>
      <c r="P3" s="319"/>
      <c r="Q3" s="319"/>
      <c r="R3" s="319"/>
      <c r="S3" s="319"/>
      <c r="T3" s="319"/>
      <c r="U3" s="319"/>
      <c r="V3" s="319"/>
      <c r="W3" s="319"/>
      <c r="X3" s="319"/>
      <c r="Y3" s="319"/>
      <c r="Z3" s="319"/>
      <c r="AA3" s="319"/>
      <c r="AB3" s="319"/>
      <c r="AC3" s="319"/>
      <c r="AD3" s="319"/>
      <c r="AE3" s="319"/>
      <c r="AF3" s="319"/>
      <c r="AG3" s="319"/>
      <c r="AH3" s="319"/>
      <c r="AI3" s="319"/>
      <c r="AJ3" s="319"/>
      <c r="AK3" s="319"/>
      <c r="AL3" s="319"/>
      <c r="AM3" s="319"/>
      <c r="AN3" s="319"/>
      <c r="AO3" s="319"/>
      <c r="AP3" s="319"/>
      <c r="AQ3" s="319"/>
      <c r="AR3" s="319"/>
      <c r="AS3" s="319"/>
      <c r="AT3" s="319"/>
      <c r="AU3" s="319"/>
      <c r="AV3" s="319"/>
      <c r="AW3" s="319"/>
      <c r="AX3" s="319"/>
      <c r="AY3" s="319"/>
      <c r="AZ3" s="319"/>
      <c r="BA3" s="319"/>
      <c r="BB3" s="319"/>
      <c r="BC3" s="320"/>
    </row>
    <row r="4" spans="1:65" s="317" customFormat="1" ht="51.75" hidden="1" customHeight="1">
      <c r="A4" s="321"/>
      <c r="B4" s="322"/>
      <c r="C4" s="322"/>
      <c r="D4" s="322"/>
      <c r="E4" s="322"/>
      <c r="F4" s="322"/>
      <c r="G4" s="322"/>
      <c r="H4" s="322"/>
      <c r="I4" s="322"/>
      <c r="J4" s="322"/>
      <c r="K4" s="322"/>
      <c r="L4" s="322"/>
      <c r="M4" s="322"/>
      <c r="N4" s="322"/>
      <c r="O4" s="322"/>
      <c r="P4" s="322"/>
      <c r="Q4" s="322"/>
      <c r="R4" s="322"/>
      <c r="S4" s="322"/>
      <c r="T4" s="322"/>
      <c r="U4" s="322"/>
      <c r="V4" s="322"/>
      <c r="W4" s="322"/>
      <c r="X4" s="322"/>
      <c r="Y4" s="322"/>
      <c r="Z4" s="322"/>
      <c r="AA4" s="322"/>
      <c r="AB4" s="322"/>
      <c r="AC4" s="322"/>
      <c r="AD4" s="322"/>
      <c r="AE4" s="322"/>
      <c r="AF4" s="322"/>
      <c r="AG4" s="322"/>
      <c r="AH4" s="322"/>
      <c r="AI4" s="322"/>
      <c r="AJ4" s="322"/>
      <c r="AK4" s="322"/>
      <c r="AL4" s="322"/>
      <c r="AM4" s="322"/>
      <c r="AN4" s="322"/>
      <c r="AO4" s="322"/>
      <c r="AP4" s="322"/>
      <c r="AQ4" s="322"/>
      <c r="AR4" s="322"/>
      <c r="AS4" s="322"/>
      <c r="AT4" s="322"/>
      <c r="AU4" s="322"/>
      <c r="AV4" s="322"/>
      <c r="AW4" s="322"/>
      <c r="AX4" s="322"/>
      <c r="AY4" s="322"/>
      <c r="AZ4" s="322"/>
      <c r="BA4" s="322"/>
      <c r="BB4" s="322"/>
      <c r="BC4" s="323"/>
    </row>
    <row r="5" spans="1:65" s="317" customFormat="1" ht="62.1" customHeight="1">
      <c r="A5" s="324"/>
      <c r="B5" s="325"/>
      <c r="C5" s="325"/>
      <c r="D5" s="325"/>
      <c r="E5" s="325"/>
      <c r="F5" s="325"/>
      <c r="G5" s="325"/>
      <c r="H5" s="325"/>
      <c r="I5" s="325"/>
      <c r="J5" s="325"/>
      <c r="K5" s="325"/>
      <c r="L5" s="325"/>
      <c r="M5" s="325"/>
      <c r="N5" s="325"/>
      <c r="O5" s="325"/>
      <c r="P5" s="325"/>
      <c r="Q5" s="325"/>
      <c r="R5" s="325"/>
      <c r="S5" s="325"/>
      <c r="T5" s="325"/>
      <c r="U5" s="325"/>
      <c r="V5" s="325"/>
      <c r="W5" s="325"/>
      <c r="X5" s="325"/>
      <c r="Y5" s="325"/>
      <c r="Z5" s="325"/>
      <c r="AA5" s="325"/>
      <c r="AB5" s="325"/>
      <c r="AC5" s="325"/>
      <c r="AD5" s="325"/>
      <c r="AE5" s="325"/>
      <c r="AF5" s="325"/>
      <c r="AG5" s="325"/>
      <c r="AH5" s="325"/>
      <c r="AI5" s="325"/>
      <c r="AJ5" s="325"/>
      <c r="AK5" s="325"/>
      <c r="AL5" s="325"/>
      <c r="AM5" s="325"/>
      <c r="AN5" s="325"/>
      <c r="AO5" s="325"/>
      <c r="AP5" s="325"/>
      <c r="AQ5" s="325"/>
      <c r="AR5" s="325"/>
      <c r="AS5" s="325"/>
      <c r="AT5" s="325"/>
      <c r="AU5" s="325"/>
      <c r="AV5" s="325"/>
      <c r="AW5" s="325"/>
      <c r="AX5" s="325"/>
      <c r="AY5" s="325"/>
      <c r="AZ5" s="325"/>
      <c r="BA5" s="325"/>
      <c r="BB5" s="325"/>
      <c r="BC5" s="326"/>
    </row>
    <row r="6" spans="1:65" s="330" customFormat="1" ht="39.75" customHeight="1">
      <c r="A6" s="327" t="s">
        <v>731</v>
      </c>
      <c r="B6" s="328"/>
      <c r="C6" s="328"/>
      <c r="D6" s="328"/>
      <c r="E6" s="328"/>
      <c r="F6" s="328"/>
      <c r="G6" s="328"/>
      <c r="H6" s="328"/>
      <c r="I6" s="328"/>
      <c r="J6" s="328"/>
      <c r="K6" s="328"/>
      <c r="L6" s="328"/>
      <c r="M6" s="328"/>
      <c r="N6" s="328"/>
      <c r="O6" s="328"/>
      <c r="P6" s="328"/>
      <c r="Q6" s="328"/>
      <c r="R6" s="328"/>
      <c r="S6" s="328"/>
      <c r="T6" s="328"/>
      <c r="U6" s="328"/>
      <c r="V6" s="328"/>
      <c r="W6" s="328"/>
      <c r="X6" s="328"/>
      <c r="Y6" s="328"/>
      <c r="Z6" s="328"/>
      <c r="AA6" s="328"/>
      <c r="AB6" s="328"/>
      <c r="AC6" s="328"/>
      <c r="AD6" s="328"/>
      <c r="AE6" s="328"/>
      <c r="AF6" s="328"/>
      <c r="AG6" s="328"/>
      <c r="AH6" s="328"/>
      <c r="AI6" s="328"/>
      <c r="AJ6" s="328"/>
      <c r="AK6" s="328"/>
      <c r="AL6" s="328"/>
      <c r="AM6" s="328"/>
      <c r="AN6" s="328"/>
      <c r="AO6" s="328"/>
      <c r="AP6" s="328"/>
      <c r="AQ6" s="328"/>
      <c r="AR6" s="328"/>
      <c r="AS6" s="328"/>
      <c r="AT6" s="328"/>
      <c r="AU6" s="328"/>
      <c r="AV6" s="328"/>
      <c r="AW6" s="328"/>
      <c r="AX6" s="328"/>
      <c r="AY6" s="328"/>
      <c r="AZ6" s="328"/>
      <c r="BA6" s="328"/>
      <c r="BB6" s="328"/>
      <c r="BC6" s="329"/>
    </row>
    <row r="7" spans="1:65" s="330" customFormat="1" ht="53.1" customHeight="1">
      <c r="A7" s="331"/>
      <c r="B7" s="332"/>
      <c r="C7" s="332"/>
      <c r="D7" s="332"/>
      <c r="E7" s="332"/>
      <c r="F7" s="332"/>
      <c r="G7" s="332"/>
      <c r="H7" s="332"/>
      <c r="I7" s="332"/>
      <c r="J7" s="332"/>
      <c r="K7" s="332"/>
      <c r="L7" s="332"/>
      <c r="M7" s="332"/>
      <c r="N7" s="332"/>
      <c r="O7" s="332"/>
      <c r="P7" s="332"/>
      <c r="Q7" s="332"/>
      <c r="R7" s="332"/>
      <c r="S7" s="332"/>
      <c r="T7" s="332"/>
      <c r="U7" s="332"/>
      <c r="V7" s="332"/>
      <c r="W7" s="332"/>
      <c r="X7" s="332"/>
      <c r="Y7" s="332"/>
      <c r="Z7" s="332"/>
      <c r="AA7" s="332"/>
      <c r="AB7" s="332"/>
      <c r="AC7" s="332"/>
      <c r="AD7" s="332"/>
      <c r="AE7" s="332"/>
      <c r="AF7" s="332"/>
      <c r="AG7" s="332"/>
      <c r="AH7" s="332"/>
      <c r="AI7" s="332"/>
      <c r="AJ7" s="332"/>
      <c r="AK7" s="332"/>
      <c r="AL7" s="332"/>
      <c r="AM7" s="332"/>
      <c r="AN7" s="332"/>
      <c r="AO7" s="332"/>
      <c r="AP7" s="332"/>
      <c r="AQ7" s="332"/>
      <c r="AR7" s="332"/>
      <c r="AS7" s="332"/>
      <c r="AT7" s="332"/>
      <c r="AU7" s="332"/>
      <c r="AV7" s="332"/>
      <c r="AW7" s="332"/>
      <c r="AX7" s="332"/>
      <c r="AY7" s="332"/>
      <c r="AZ7" s="332"/>
      <c r="BA7" s="332"/>
      <c r="BB7" s="332"/>
      <c r="BC7" s="333"/>
    </row>
    <row r="8" spans="1:65" s="317" customFormat="1" ht="36" customHeight="1">
      <c r="A8" s="334" t="s">
        <v>732</v>
      </c>
      <c r="B8" s="335"/>
      <c r="C8" s="335"/>
      <c r="D8" s="335"/>
      <c r="E8" s="335"/>
      <c r="F8" s="335"/>
      <c r="G8" s="335"/>
      <c r="H8" s="335"/>
      <c r="I8" s="335"/>
      <c r="J8" s="335"/>
      <c r="K8" s="335"/>
      <c r="L8" s="335"/>
      <c r="M8" s="335"/>
      <c r="N8" s="335"/>
      <c r="O8" s="335"/>
      <c r="P8" s="335"/>
      <c r="Q8" s="335"/>
      <c r="R8" s="335"/>
      <c r="S8" s="335"/>
      <c r="T8" s="335"/>
      <c r="U8" s="335"/>
      <c r="V8" s="335"/>
      <c r="W8" s="335"/>
      <c r="X8" s="335"/>
      <c r="Y8" s="335"/>
      <c r="Z8" s="335"/>
      <c r="AA8" s="335"/>
      <c r="AB8" s="335"/>
      <c r="AC8" s="335"/>
      <c r="AD8" s="335"/>
      <c r="AE8" s="335"/>
      <c r="AF8" s="335"/>
      <c r="AG8" s="335"/>
      <c r="AH8" s="335"/>
      <c r="AI8" s="335"/>
      <c r="AJ8" s="335"/>
      <c r="AK8" s="335"/>
      <c r="AL8" s="335"/>
      <c r="AM8" s="335"/>
      <c r="AN8" s="335"/>
      <c r="AO8" s="335"/>
      <c r="AP8" s="335"/>
      <c r="AQ8" s="335"/>
      <c r="AR8" s="335"/>
      <c r="AS8" s="335"/>
      <c r="AT8" s="335"/>
      <c r="AU8" s="335"/>
      <c r="AV8" s="335"/>
      <c r="AW8" s="335"/>
      <c r="AX8" s="335"/>
      <c r="AY8" s="335"/>
      <c r="AZ8" s="335"/>
      <c r="BA8" s="335"/>
      <c r="BB8" s="335"/>
      <c r="BC8" s="336"/>
    </row>
    <row r="9" spans="1:65" s="317" customFormat="1" ht="16.2" customHeight="1">
      <c r="A9" s="331"/>
      <c r="B9" s="332"/>
      <c r="C9" s="332"/>
      <c r="D9" s="332"/>
      <c r="E9" s="332"/>
      <c r="F9" s="332"/>
      <c r="G9" s="332"/>
      <c r="H9" s="332"/>
      <c r="I9" s="332"/>
      <c r="J9" s="332"/>
      <c r="K9" s="332"/>
      <c r="L9" s="332"/>
      <c r="M9" s="332"/>
      <c r="N9" s="332"/>
      <c r="O9" s="332"/>
      <c r="P9" s="332"/>
      <c r="Q9" s="332"/>
      <c r="R9" s="332"/>
      <c r="S9" s="332"/>
      <c r="T9" s="332"/>
      <c r="U9" s="332"/>
      <c r="V9" s="332"/>
      <c r="W9" s="332"/>
      <c r="X9" s="332"/>
      <c r="Y9" s="332"/>
      <c r="Z9" s="332"/>
      <c r="AA9" s="332"/>
      <c r="AB9" s="332"/>
      <c r="AC9" s="332"/>
      <c r="AD9" s="332"/>
      <c r="AE9" s="332"/>
      <c r="AF9" s="332"/>
      <c r="AG9" s="332"/>
      <c r="AH9" s="332"/>
      <c r="AI9" s="332"/>
      <c r="AJ9" s="332"/>
      <c r="AK9" s="332"/>
      <c r="AL9" s="332"/>
      <c r="AM9" s="332"/>
      <c r="AN9" s="332"/>
      <c r="AO9" s="332"/>
      <c r="AP9" s="332"/>
      <c r="AQ9" s="332"/>
      <c r="AR9" s="332"/>
      <c r="AS9" s="332"/>
      <c r="AT9" s="332"/>
      <c r="AU9" s="332"/>
      <c r="AV9" s="332"/>
      <c r="AW9" s="332"/>
      <c r="AX9" s="332"/>
      <c r="AY9" s="332"/>
      <c r="AZ9" s="332"/>
      <c r="BA9" s="332"/>
      <c r="BB9" s="332"/>
      <c r="BC9" s="333"/>
    </row>
    <row r="10" spans="1:65" s="317" customFormat="1" ht="15.75" customHeight="1">
      <c r="A10" s="331"/>
      <c r="B10" s="332"/>
      <c r="C10" s="332"/>
      <c r="D10" s="332"/>
      <c r="E10" s="332"/>
      <c r="F10" s="332"/>
      <c r="G10" s="332"/>
      <c r="H10" s="332"/>
      <c r="I10" s="332"/>
      <c r="J10" s="332"/>
      <c r="K10" s="332"/>
      <c r="L10" s="332"/>
      <c r="M10" s="332"/>
      <c r="N10" s="332"/>
      <c r="O10" s="332"/>
      <c r="P10" s="332"/>
      <c r="Q10" s="332"/>
      <c r="R10" s="332"/>
      <c r="S10" s="332"/>
      <c r="T10" s="332"/>
      <c r="U10" s="332"/>
      <c r="V10" s="332"/>
      <c r="W10" s="332"/>
      <c r="X10" s="332"/>
      <c r="Y10" s="332"/>
      <c r="Z10" s="332"/>
      <c r="AA10" s="332"/>
      <c r="AB10" s="332"/>
      <c r="AC10" s="332"/>
      <c r="AD10" s="332"/>
      <c r="AE10" s="332"/>
      <c r="AF10" s="332"/>
      <c r="AG10" s="332"/>
      <c r="AH10" s="332"/>
      <c r="AI10" s="332"/>
      <c r="AJ10" s="332"/>
      <c r="AK10" s="332"/>
      <c r="AL10" s="332"/>
      <c r="AM10" s="332"/>
      <c r="AN10" s="332"/>
      <c r="AO10" s="332"/>
      <c r="AP10" s="332"/>
      <c r="AQ10" s="332"/>
      <c r="AR10" s="332"/>
      <c r="AS10" s="332"/>
      <c r="AT10" s="332"/>
      <c r="AU10" s="332"/>
      <c r="AV10" s="332"/>
      <c r="AW10" s="332"/>
      <c r="AX10" s="332"/>
      <c r="AY10" s="332"/>
      <c r="AZ10" s="332"/>
      <c r="BA10" s="332"/>
      <c r="BB10" s="332"/>
      <c r="BC10" s="333"/>
    </row>
    <row r="11" spans="1:65" s="317" customFormat="1" ht="260.25" hidden="1" customHeight="1">
      <c r="A11" s="324"/>
      <c r="B11" s="325"/>
      <c r="C11" s="325"/>
      <c r="D11" s="325"/>
      <c r="E11" s="325"/>
      <c r="F11" s="325"/>
      <c r="G11" s="325"/>
      <c r="H11" s="325"/>
      <c r="I11" s="325"/>
      <c r="J11" s="325"/>
      <c r="K11" s="325"/>
      <c r="L11" s="325"/>
      <c r="M11" s="325"/>
      <c r="N11" s="325"/>
      <c r="O11" s="325"/>
      <c r="P11" s="325"/>
      <c r="Q11" s="325"/>
      <c r="R11" s="325"/>
      <c r="S11" s="325"/>
      <c r="T11" s="325"/>
      <c r="U11" s="325"/>
      <c r="V11" s="325"/>
      <c r="W11" s="325"/>
      <c r="X11" s="325"/>
      <c r="Y11" s="325"/>
      <c r="Z11" s="325"/>
      <c r="AA11" s="325"/>
      <c r="AB11" s="325"/>
      <c r="AC11" s="325"/>
      <c r="AD11" s="325"/>
      <c r="AE11" s="325"/>
      <c r="AF11" s="325"/>
      <c r="AG11" s="325"/>
      <c r="AH11" s="325"/>
      <c r="AI11" s="325"/>
      <c r="AJ11" s="325"/>
      <c r="AK11" s="325"/>
      <c r="AL11" s="325"/>
      <c r="AM11" s="325"/>
      <c r="AN11" s="325"/>
      <c r="AO11" s="325"/>
      <c r="AP11" s="325"/>
      <c r="AQ11" s="325"/>
      <c r="AR11" s="325"/>
      <c r="AS11" s="325"/>
      <c r="AT11" s="325"/>
      <c r="AU11" s="325"/>
      <c r="AV11" s="325"/>
      <c r="AW11" s="325"/>
      <c r="AX11" s="325"/>
      <c r="AY11" s="325"/>
      <c r="AZ11" s="325"/>
      <c r="BA11" s="325"/>
      <c r="BB11" s="325"/>
      <c r="BC11" s="326"/>
    </row>
    <row r="12" spans="1:65" s="317" customFormat="1" ht="22.95" customHeight="1">
      <c r="A12" s="324"/>
      <c r="B12" s="325"/>
      <c r="C12" s="325"/>
      <c r="D12" s="325"/>
      <c r="E12" s="325"/>
      <c r="F12" s="325"/>
      <c r="G12" s="325"/>
      <c r="H12" s="325"/>
      <c r="I12" s="325"/>
      <c r="J12" s="325"/>
      <c r="K12" s="325"/>
      <c r="L12" s="325"/>
      <c r="M12" s="325"/>
      <c r="N12" s="325"/>
      <c r="O12" s="325"/>
      <c r="P12" s="325"/>
      <c r="Q12" s="325"/>
      <c r="R12" s="325"/>
      <c r="S12" s="325"/>
      <c r="T12" s="325"/>
      <c r="U12" s="325"/>
      <c r="V12" s="325"/>
      <c r="W12" s="325"/>
      <c r="X12" s="325"/>
      <c r="Y12" s="325"/>
      <c r="Z12" s="325"/>
      <c r="AA12" s="325"/>
      <c r="AB12" s="325"/>
      <c r="AC12" s="325"/>
      <c r="AD12" s="325"/>
      <c r="AE12" s="325"/>
      <c r="AF12" s="325"/>
      <c r="AG12" s="325"/>
      <c r="AH12" s="325"/>
      <c r="AI12" s="325"/>
      <c r="AJ12" s="325"/>
      <c r="AK12" s="325"/>
      <c r="AL12" s="325"/>
      <c r="AM12" s="325"/>
      <c r="AN12" s="325"/>
      <c r="AO12" s="325"/>
      <c r="AP12" s="325"/>
      <c r="AQ12" s="325"/>
      <c r="AR12" s="325"/>
      <c r="AS12" s="325"/>
      <c r="AT12" s="325"/>
      <c r="AU12" s="325"/>
      <c r="AV12" s="325"/>
      <c r="AW12" s="325"/>
      <c r="AX12" s="325"/>
      <c r="AY12" s="325"/>
      <c r="AZ12" s="325"/>
      <c r="BA12" s="325"/>
      <c r="BB12" s="325"/>
      <c r="BC12" s="326"/>
    </row>
    <row r="13" spans="1:65" s="340" customFormat="1" ht="136.80000000000001">
      <c r="A13" s="337" t="s">
        <v>5</v>
      </c>
      <c r="B13" s="338"/>
      <c r="C13" s="338"/>
      <c r="D13" s="338"/>
      <c r="E13" s="338"/>
      <c r="F13" s="338"/>
      <c r="G13" s="338"/>
      <c r="H13" s="338"/>
      <c r="I13" s="338"/>
      <c r="J13" s="338"/>
      <c r="K13" s="338"/>
      <c r="L13" s="338"/>
      <c r="M13" s="338"/>
      <c r="N13" s="338"/>
      <c r="O13" s="338"/>
      <c r="P13" s="338"/>
      <c r="Q13" s="338"/>
      <c r="R13" s="338"/>
      <c r="S13" s="338"/>
      <c r="T13" s="338"/>
      <c r="U13" s="338"/>
      <c r="V13" s="338"/>
      <c r="W13" s="338"/>
      <c r="X13" s="338"/>
      <c r="Y13" s="338"/>
      <c r="Z13" s="338"/>
      <c r="AA13" s="338"/>
      <c r="AB13" s="338"/>
      <c r="AC13" s="338"/>
      <c r="AD13" s="338"/>
      <c r="AE13" s="338"/>
      <c r="AF13" s="338"/>
      <c r="AG13" s="338"/>
      <c r="AH13" s="338"/>
      <c r="AI13" s="338"/>
      <c r="AJ13" s="338"/>
      <c r="AK13" s="338"/>
      <c r="AL13" s="338"/>
      <c r="AM13" s="338"/>
      <c r="AN13" s="338"/>
      <c r="AO13" s="338"/>
      <c r="AP13" s="338"/>
      <c r="AQ13" s="338"/>
      <c r="AR13" s="338"/>
      <c r="AS13" s="338"/>
      <c r="AT13" s="338"/>
      <c r="AU13" s="338"/>
      <c r="AV13" s="338"/>
      <c r="AW13" s="338"/>
      <c r="AX13" s="338"/>
      <c r="AY13" s="338"/>
      <c r="AZ13" s="338"/>
      <c r="BA13" s="338"/>
      <c r="BB13" s="338"/>
      <c r="BC13" s="339"/>
      <c r="BD13" s="340" t="s">
        <v>733</v>
      </c>
    </row>
    <row r="14" spans="1:65" s="317" customFormat="1" ht="15">
      <c r="A14" s="321" t="s">
        <v>734</v>
      </c>
      <c r="B14" s="322"/>
      <c r="C14" s="322"/>
      <c r="D14" s="322"/>
      <c r="E14" s="322"/>
      <c r="F14" s="322"/>
      <c r="G14" s="322"/>
      <c r="H14" s="322"/>
      <c r="I14" s="322"/>
      <c r="J14" s="322"/>
      <c r="K14" s="322"/>
      <c r="L14" s="322"/>
      <c r="M14" s="322"/>
      <c r="N14" s="322"/>
      <c r="O14" s="322"/>
      <c r="P14" s="322"/>
      <c r="Q14" s="322"/>
      <c r="R14" s="322"/>
      <c r="S14" s="322"/>
      <c r="T14" s="322"/>
      <c r="U14" s="322"/>
      <c r="V14" s="322"/>
      <c r="W14" s="322"/>
      <c r="X14" s="322"/>
      <c r="Y14" s="322"/>
      <c r="Z14" s="322"/>
      <c r="AA14" s="322"/>
      <c r="AB14" s="322"/>
      <c r="AC14" s="322"/>
      <c r="AD14" s="322"/>
      <c r="AE14" s="322"/>
      <c r="AF14" s="322"/>
      <c r="AG14" s="322"/>
      <c r="AH14" s="322"/>
      <c r="AI14" s="322"/>
      <c r="AJ14" s="322"/>
      <c r="AK14" s="322"/>
      <c r="AL14" s="322"/>
      <c r="AM14" s="322"/>
      <c r="AN14" s="322"/>
      <c r="AO14" s="322"/>
      <c r="AP14" s="322"/>
      <c r="AQ14" s="322"/>
      <c r="AR14" s="322"/>
      <c r="AS14" s="322"/>
      <c r="AT14" s="322"/>
      <c r="AU14" s="322"/>
      <c r="AV14" s="322"/>
      <c r="AW14" s="322"/>
      <c r="AX14" s="322"/>
      <c r="AY14" s="322"/>
      <c r="AZ14" s="322"/>
      <c r="BA14" s="322"/>
      <c r="BB14" s="322"/>
      <c r="BC14" s="323"/>
    </row>
    <row r="15" spans="1:65" s="317" customFormat="1" ht="15">
      <c r="A15" s="324"/>
      <c r="B15" s="325"/>
      <c r="C15" s="325"/>
      <c r="D15" s="325"/>
      <c r="E15" s="325"/>
      <c r="F15" s="325"/>
      <c r="G15" s="325"/>
      <c r="H15" s="325"/>
      <c r="I15" s="325"/>
      <c r="J15" s="325"/>
      <c r="K15" s="325"/>
      <c r="L15" s="325"/>
      <c r="M15" s="325"/>
      <c r="N15" s="325"/>
      <c r="O15" s="325"/>
      <c r="P15" s="325"/>
      <c r="Q15" s="325"/>
      <c r="R15" s="325"/>
      <c r="S15" s="325"/>
      <c r="T15" s="325"/>
      <c r="U15" s="325"/>
      <c r="V15" s="325"/>
      <c r="W15" s="325"/>
      <c r="X15" s="325"/>
      <c r="Y15" s="325"/>
      <c r="Z15" s="325"/>
      <c r="AA15" s="325"/>
      <c r="AB15" s="325"/>
      <c r="AC15" s="325"/>
      <c r="AD15" s="325"/>
      <c r="AE15" s="325"/>
      <c r="AF15" s="325"/>
      <c r="AG15" s="325"/>
      <c r="AH15" s="325"/>
      <c r="AI15" s="325"/>
      <c r="AJ15" s="325"/>
      <c r="AK15" s="325"/>
      <c r="AL15" s="325"/>
      <c r="AM15" s="325"/>
      <c r="AN15" s="325"/>
      <c r="AO15" s="325"/>
      <c r="AP15" s="325"/>
      <c r="AQ15" s="325"/>
      <c r="AR15" s="325"/>
      <c r="AS15" s="325"/>
      <c r="AT15" s="325"/>
      <c r="AU15" s="325"/>
      <c r="AV15" s="325"/>
      <c r="AW15" s="325"/>
      <c r="AX15" s="325"/>
      <c r="AY15" s="325"/>
      <c r="AZ15" s="325"/>
      <c r="BA15" s="325"/>
      <c r="BB15" s="325"/>
      <c r="BC15" s="326"/>
    </row>
    <row r="16" spans="1:65" s="317" customFormat="1" ht="15">
      <c r="A16" s="341"/>
      <c r="BC16" s="342"/>
      <c r="BM16" s="343"/>
    </row>
    <row r="17" spans="1:55" s="317" customFormat="1" ht="53.25" customHeight="1">
      <c r="A17" s="341"/>
      <c r="BC17" s="342"/>
    </row>
    <row r="18" spans="1:55" s="317" customFormat="1" ht="53.25" customHeight="1">
      <c r="A18" s="341"/>
      <c r="BC18" s="342"/>
    </row>
    <row r="19" spans="1:55" s="317" customFormat="1" ht="53.25" customHeight="1">
      <c r="A19" s="341"/>
      <c r="BC19" s="342"/>
    </row>
    <row r="20" spans="1:55" s="317" customFormat="1" ht="53.25" customHeight="1">
      <c r="A20" s="341"/>
      <c r="BC20" s="342"/>
    </row>
    <row r="21" spans="1:55" s="330" customFormat="1" ht="53.25" customHeight="1">
      <c r="A21" s="341"/>
      <c r="B21" s="317"/>
      <c r="C21" s="317"/>
      <c r="D21" s="317"/>
      <c r="E21" s="317"/>
      <c r="F21" s="317"/>
      <c r="G21" s="317"/>
      <c r="H21" s="317"/>
      <c r="I21" s="317"/>
      <c r="J21" s="317"/>
      <c r="K21" s="317"/>
      <c r="L21" s="317"/>
      <c r="M21" s="317"/>
      <c r="N21" s="317"/>
      <c r="O21" s="317"/>
      <c r="P21" s="317"/>
      <c r="Q21" s="317"/>
      <c r="R21" s="317"/>
      <c r="S21" s="317"/>
      <c r="T21" s="317"/>
      <c r="U21" s="317"/>
      <c r="V21" s="317"/>
      <c r="W21" s="317"/>
      <c r="X21" s="317"/>
      <c r="Y21" s="317"/>
      <c r="Z21" s="317"/>
      <c r="AA21" s="317"/>
      <c r="AB21" s="317"/>
      <c r="AC21" s="317"/>
      <c r="AD21" s="317"/>
      <c r="AE21" s="317"/>
      <c r="AF21" s="317"/>
      <c r="AG21" s="317"/>
      <c r="AH21" s="317"/>
      <c r="AI21" s="317"/>
      <c r="AJ21" s="317"/>
      <c r="AK21" s="317"/>
      <c r="AL21" s="317"/>
      <c r="AM21" s="317"/>
      <c r="AN21" s="317"/>
      <c r="AO21" s="317"/>
      <c r="AP21" s="317"/>
      <c r="AQ21" s="317"/>
      <c r="AR21" s="317"/>
      <c r="AS21" s="317"/>
      <c r="AT21" s="317"/>
      <c r="AU21" s="317"/>
      <c r="AV21" s="317"/>
      <c r="AW21" s="317"/>
      <c r="AX21" s="317"/>
      <c r="AY21" s="317"/>
      <c r="AZ21" s="317"/>
      <c r="BA21" s="317"/>
      <c r="BB21" s="317"/>
      <c r="BC21" s="342"/>
    </row>
    <row r="22" spans="1:55" s="330" customFormat="1" ht="36" customHeight="1">
      <c r="A22" s="344"/>
      <c r="BC22" s="345"/>
    </row>
    <row r="23" spans="1:55" s="330" customFormat="1" ht="15.75" customHeight="1">
      <c r="A23" s="346"/>
      <c r="B23" s="347"/>
      <c r="C23" s="347"/>
      <c r="D23" s="347"/>
      <c r="E23" s="347"/>
      <c r="F23" s="347"/>
      <c r="G23" s="347"/>
      <c r="H23" s="347"/>
      <c r="I23" s="347"/>
      <c r="J23" s="347"/>
      <c r="K23" s="347"/>
      <c r="L23" s="347"/>
      <c r="M23" s="347"/>
      <c r="N23" s="347"/>
      <c r="O23" s="347"/>
      <c r="P23" s="347"/>
      <c r="Q23" s="347"/>
      <c r="R23" s="347"/>
      <c r="S23" s="347"/>
      <c r="T23" s="347"/>
      <c r="U23" s="347"/>
      <c r="V23" s="347"/>
      <c r="W23" s="347"/>
      <c r="X23" s="347"/>
      <c r="Y23" s="347"/>
      <c r="Z23" s="347"/>
      <c r="AA23" s="347"/>
      <c r="AB23" s="347"/>
      <c r="AC23" s="347"/>
      <c r="AD23" s="347"/>
      <c r="AE23" s="347"/>
      <c r="AF23" s="347"/>
      <c r="AG23" s="348"/>
      <c r="AH23" s="349"/>
      <c r="AI23" s="349"/>
      <c r="AJ23" s="349"/>
      <c r="AK23" s="349"/>
      <c r="AL23" s="349"/>
      <c r="AM23" s="349"/>
      <c r="AN23" s="349"/>
      <c r="AO23" s="349"/>
      <c r="AP23" s="350"/>
      <c r="AQ23" s="350"/>
      <c r="AR23" s="350"/>
      <c r="AS23" s="350"/>
      <c r="AT23" s="350"/>
      <c r="AU23" s="350"/>
      <c r="AV23" s="350"/>
      <c r="AW23" s="350"/>
      <c r="AX23" s="351"/>
      <c r="AY23" s="351"/>
      <c r="AZ23" s="351"/>
      <c r="BA23" s="351"/>
      <c r="BB23" s="351"/>
      <c r="BC23" s="345"/>
    </row>
    <row r="24" spans="1:55" s="330" customFormat="1">
      <c r="A24" s="352"/>
      <c r="B24" s="348"/>
      <c r="C24" s="348"/>
      <c r="D24" s="348"/>
      <c r="E24" s="348"/>
      <c r="F24" s="348"/>
      <c r="G24" s="348"/>
      <c r="H24" s="34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48"/>
      <c r="AE24" s="348"/>
      <c r="AF24" s="348"/>
      <c r="AG24" s="353"/>
      <c r="AH24" s="349"/>
      <c r="AI24" s="349"/>
      <c r="AJ24" s="349"/>
      <c r="AK24" s="349"/>
      <c r="AL24" s="349"/>
      <c r="AM24" s="349"/>
      <c r="AN24" s="349"/>
      <c r="AO24" s="349"/>
      <c r="AP24" s="354"/>
      <c r="AQ24" s="354"/>
      <c r="AR24" s="354"/>
      <c r="AS24" s="354"/>
      <c r="AT24" s="354"/>
      <c r="AU24" s="354"/>
      <c r="AV24" s="354"/>
      <c r="AW24" s="354"/>
      <c r="AX24" s="351"/>
      <c r="AY24" s="351"/>
      <c r="AZ24" s="351"/>
      <c r="BA24" s="351"/>
      <c r="BB24" s="351"/>
      <c r="BC24" s="345"/>
    </row>
    <row r="25" spans="1:55" s="330" customFormat="1">
      <c r="A25" s="346"/>
      <c r="B25" s="347"/>
      <c r="C25" s="347"/>
      <c r="D25" s="347"/>
      <c r="E25" s="347"/>
      <c r="F25" s="347"/>
      <c r="G25" s="347"/>
      <c r="H25" s="347"/>
      <c r="I25" s="347"/>
      <c r="J25" s="347"/>
      <c r="K25" s="347"/>
      <c r="L25" s="347"/>
      <c r="M25" s="347"/>
      <c r="N25" s="347"/>
      <c r="O25" s="347"/>
      <c r="P25" s="347"/>
      <c r="Q25" s="347"/>
      <c r="R25" s="347"/>
      <c r="S25" s="347"/>
      <c r="T25" s="347"/>
      <c r="U25" s="347"/>
      <c r="V25" s="347"/>
      <c r="W25" s="347"/>
      <c r="X25" s="347"/>
      <c r="Y25" s="347"/>
      <c r="Z25" s="347"/>
      <c r="AA25" s="347"/>
      <c r="AB25" s="347"/>
      <c r="AC25" s="347"/>
      <c r="AD25" s="347"/>
      <c r="AE25" s="347"/>
      <c r="AF25" s="347"/>
      <c r="AG25" s="348"/>
      <c r="AH25" s="349"/>
      <c r="AI25" s="349"/>
      <c r="AJ25" s="349"/>
      <c r="AK25" s="349"/>
      <c r="AL25" s="349"/>
      <c r="AM25" s="349"/>
      <c r="AN25" s="349"/>
      <c r="AO25" s="349"/>
      <c r="AP25" s="350"/>
      <c r="AQ25" s="350"/>
      <c r="AR25" s="350"/>
      <c r="AS25" s="350"/>
      <c r="AT25" s="350"/>
      <c r="AU25" s="350"/>
      <c r="AV25" s="350"/>
      <c r="AW25" s="350"/>
      <c r="AX25" s="351"/>
      <c r="AY25" s="351"/>
      <c r="AZ25" s="351"/>
      <c r="BA25" s="351"/>
      <c r="BB25" s="351"/>
      <c r="BC25" s="345"/>
    </row>
    <row r="26" spans="1:55" s="330" customFormat="1">
      <c r="A26" s="352"/>
      <c r="B26" s="348"/>
      <c r="C26" s="348"/>
      <c r="D26" s="348"/>
      <c r="E26" s="348"/>
      <c r="F26" s="348"/>
      <c r="G26" s="348"/>
      <c r="H26" s="348"/>
      <c r="I26" s="348"/>
      <c r="J26" s="348"/>
      <c r="K26" s="348"/>
      <c r="L26" s="348"/>
      <c r="M26" s="348"/>
      <c r="N26" s="348"/>
      <c r="O26" s="348"/>
      <c r="P26" s="348"/>
      <c r="Q26" s="348"/>
      <c r="R26" s="348"/>
      <c r="S26" s="348"/>
      <c r="T26" s="348"/>
      <c r="U26" s="348"/>
      <c r="V26" s="348"/>
      <c r="W26" s="348"/>
      <c r="X26" s="348"/>
      <c r="Y26" s="348"/>
      <c r="Z26" s="348"/>
      <c r="AA26" s="348"/>
      <c r="AB26" s="348"/>
      <c r="AC26" s="348"/>
      <c r="AD26" s="348"/>
      <c r="AE26" s="348"/>
      <c r="AF26" s="348"/>
      <c r="AG26" s="348"/>
      <c r="AH26" s="349"/>
      <c r="AI26" s="349"/>
      <c r="AJ26" s="349"/>
      <c r="AK26" s="349"/>
      <c r="AL26" s="349"/>
      <c r="AM26" s="349"/>
      <c r="AN26" s="349"/>
      <c r="AO26" s="349"/>
      <c r="AP26" s="354"/>
      <c r="AQ26" s="354"/>
      <c r="AR26" s="354"/>
      <c r="AS26" s="354"/>
      <c r="AT26" s="354"/>
      <c r="AU26" s="354"/>
      <c r="AV26" s="354"/>
      <c r="AW26" s="354"/>
      <c r="AX26" s="351"/>
      <c r="AY26" s="351"/>
      <c r="AZ26" s="351"/>
      <c r="BA26" s="351"/>
      <c r="BB26" s="351"/>
      <c r="BC26" s="345"/>
    </row>
    <row r="27" spans="1:55" s="330" customFormat="1">
      <c r="A27" s="352"/>
      <c r="B27" s="348"/>
      <c r="C27" s="348"/>
      <c r="D27" s="348"/>
      <c r="E27" s="348"/>
      <c r="F27" s="348"/>
      <c r="G27" s="348"/>
      <c r="H27" s="348"/>
      <c r="I27" s="348"/>
      <c r="J27" s="348"/>
      <c r="K27" s="348"/>
      <c r="L27" s="348"/>
      <c r="M27" s="348"/>
      <c r="N27" s="348"/>
      <c r="O27" s="348"/>
      <c r="P27" s="348"/>
      <c r="Q27" s="348"/>
      <c r="R27" s="348"/>
      <c r="S27" s="348"/>
      <c r="T27" s="348"/>
      <c r="U27" s="348"/>
      <c r="V27" s="348"/>
      <c r="W27" s="348"/>
      <c r="X27" s="348"/>
      <c r="Y27" s="348"/>
      <c r="Z27" s="348"/>
      <c r="AA27" s="348"/>
      <c r="AB27" s="348"/>
      <c r="AC27" s="348"/>
      <c r="AD27" s="348"/>
      <c r="AE27" s="348"/>
      <c r="AF27" s="348"/>
      <c r="AG27" s="353"/>
      <c r="AH27" s="349"/>
      <c r="AI27" s="349"/>
      <c r="AJ27" s="349"/>
      <c r="AK27" s="349"/>
      <c r="AL27" s="349"/>
      <c r="AM27" s="349"/>
      <c r="AN27" s="349"/>
      <c r="AO27" s="349"/>
      <c r="AP27" s="350"/>
      <c r="AQ27" s="350"/>
      <c r="AR27" s="350"/>
      <c r="AS27" s="350"/>
      <c r="AT27" s="350"/>
      <c r="AU27" s="350"/>
      <c r="AV27" s="350"/>
      <c r="AW27" s="350"/>
      <c r="AX27" s="351"/>
      <c r="AY27" s="351"/>
      <c r="AZ27" s="351"/>
      <c r="BA27" s="351"/>
      <c r="BB27" s="351"/>
      <c r="BC27" s="345"/>
    </row>
    <row r="28" spans="1:55">
      <c r="A28" s="352"/>
      <c r="B28" s="348"/>
      <c r="C28" s="348"/>
      <c r="D28" s="348"/>
      <c r="E28" s="348"/>
      <c r="F28" s="348"/>
      <c r="G28" s="348"/>
      <c r="H28" s="348"/>
      <c r="I28" s="348"/>
      <c r="J28" s="348"/>
      <c r="K28" s="348"/>
      <c r="L28" s="348"/>
      <c r="M28" s="348"/>
      <c r="N28" s="348"/>
      <c r="O28" s="348"/>
      <c r="P28" s="348"/>
      <c r="Q28" s="348"/>
      <c r="R28" s="348"/>
      <c r="S28" s="348"/>
      <c r="T28" s="348"/>
      <c r="U28" s="348"/>
      <c r="V28" s="348"/>
      <c r="W28" s="348"/>
      <c r="X28" s="348"/>
      <c r="Y28" s="348"/>
      <c r="Z28" s="348"/>
      <c r="AA28" s="348"/>
      <c r="AB28" s="348"/>
      <c r="AC28" s="348"/>
      <c r="AD28" s="348"/>
      <c r="AE28" s="348"/>
      <c r="AF28" s="348"/>
      <c r="AG28" s="348"/>
      <c r="AH28" s="348"/>
      <c r="AI28" s="348"/>
      <c r="AJ28" s="348"/>
      <c r="AK28" s="348"/>
      <c r="AL28" s="348"/>
      <c r="AM28" s="348"/>
      <c r="AN28" s="348"/>
      <c r="AO28" s="348"/>
      <c r="AP28" s="354"/>
      <c r="AQ28" s="354"/>
      <c r="AR28" s="354"/>
      <c r="AS28" s="354"/>
      <c r="AT28" s="354"/>
      <c r="AU28" s="354"/>
      <c r="AV28" s="354"/>
      <c r="AW28" s="354"/>
      <c r="AX28" s="351"/>
      <c r="AY28" s="351"/>
      <c r="AZ28" s="351"/>
      <c r="BA28" s="351"/>
      <c r="BB28" s="351"/>
      <c r="BC28" s="355"/>
    </row>
    <row r="29" spans="1:55" ht="17.399999999999999">
      <c r="A29" s="356" t="str">
        <f ca="1">"г. Москва  "&amp;TEXT(TODAY(),"ГГГГ")&amp;" г."</f>
        <v>г. Москва  2026 г.</v>
      </c>
      <c r="B29" s="357"/>
      <c r="C29" s="357"/>
      <c r="D29" s="357"/>
      <c r="E29" s="357"/>
      <c r="F29" s="357"/>
      <c r="G29" s="357"/>
      <c r="H29" s="357"/>
      <c r="I29" s="357"/>
      <c r="J29" s="357"/>
      <c r="K29" s="357"/>
      <c r="L29" s="357"/>
      <c r="M29" s="357"/>
      <c r="N29" s="357"/>
      <c r="O29" s="357"/>
      <c r="P29" s="357"/>
      <c r="Q29" s="357"/>
      <c r="R29" s="357"/>
      <c r="S29" s="357"/>
      <c r="T29" s="357"/>
      <c r="U29" s="357"/>
      <c r="V29" s="357"/>
      <c r="W29" s="357"/>
      <c r="X29" s="357"/>
      <c r="Y29" s="357"/>
      <c r="Z29" s="357"/>
      <c r="AA29" s="357"/>
      <c r="AB29" s="357"/>
      <c r="AC29" s="357"/>
      <c r="AD29" s="357"/>
      <c r="AE29" s="357"/>
      <c r="AF29" s="357"/>
      <c r="AG29" s="357"/>
      <c r="AH29" s="357"/>
      <c r="AI29" s="357"/>
      <c r="AJ29" s="357"/>
      <c r="AK29" s="357"/>
      <c r="AL29" s="357"/>
      <c r="AM29" s="357"/>
      <c r="AN29" s="357"/>
      <c r="AO29" s="357"/>
      <c r="AP29" s="357"/>
      <c r="AQ29" s="357"/>
      <c r="AR29" s="357"/>
      <c r="AS29" s="357"/>
      <c r="AT29" s="357"/>
      <c r="AU29" s="357"/>
      <c r="AV29" s="357"/>
      <c r="AW29" s="357"/>
      <c r="AX29" s="357"/>
      <c r="AY29" s="357"/>
      <c r="AZ29" s="357"/>
      <c r="BA29" s="357"/>
      <c r="BB29" s="357"/>
      <c r="BC29" s="358"/>
    </row>
    <row r="30" spans="1:55">
      <c r="A30" s="351"/>
      <c r="B30" s="351"/>
      <c r="C30" s="351"/>
      <c r="D30" s="351"/>
      <c r="E30" s="351"/>
      <c r="F30" s="351"/>
      <c r="G30" s="351"/>
      <c r="H30" s="351"/>
      <c r="I30" s="351"/>
      <c r="J30" s="351"/>
      <c r="K30" s="351"/>
      <c r="L30" s="351"/>
      <c r="M30" s="351"/>
      <c r="N30" s="351"/>
      <c r="O30" s="351"/>
      <c r="P30" s="351"/>
      <c r="Q30" s="351"/>
      <c r="R30" s="351"/>
      <c r="S30" s="351"/>
      <c r="T30" s="351"/>
      <c r="U30" s="351"/>
      <c r="V30" s="351"/>
      <c r="W30" s="351"/>
      <c r="X30" s="351"/>
      <c r="Y30" s="351"/>
      <c r="Z30" s="351"/>
      <c r="AA30" s="351"/>
      <c r="AB30" s="351"/>
      <c r="AC30" s="351"/>
      <c r="AD30" s="351"/>
      <c r="AE30" s="351"/>
      <c r="AF30" s="351"/>
      <c r="AG30" s="351"/>
      <c r="AH30" s="351"/>
      <c r="AI30" s="351"/>
      <c r="AJ30" s="351"/>
      <c r="AK30" s="351"/>
      <c r="AL30" s="351"/>
      <c r="AM30" s="351"/>
      <c r="AN30" s="351"/>
      <c r="AO30" s="351"/>
      <c r="AP30" s="351"/>
      <c r="AQ30" s="351"/>
      <c r="AR30" s="351"/>
      <c r="AS30" s="351"/>
      <c r="AT30" s="351"/>
      <c r="AU30" s="351"/>
      <c r="AV30" s="351"/>
      <c r="AW30" s="351"/>
      <c r="AX30" s="351"/>
      <c r="AY30" s="351"/>
      <c r="AZ30" s="351"/>
      <c r="BA30" s="351"/>
      <c r="BB30" s="351"/>
    </row>
  </sheetData>
  <sheetProtection selectLockedCells="1" selectUnlockedCells="1"/>
  <mergeCells count="16">
    <mergeCell ref="A13:BC13"/>
    <mergeCell ref="A14:BC14"/>
    <mergeCell ref="A15:BC15"/>
    <mergeCell ref="A29:BC29"/>
    <mergeCell ref="A7:BC7"/>
    <mergeCell ref="A8:BC8"/>
    <mergeCell ref="A9:BC9"/>
    <mergeCell ref="A10:BC10"/>
    <mergeCell ref="A11:BC11"/>
    <mergeCell ref="A12:BC12"/>
    <mergeCell ref="A1:BC1"/>
    <mergeCell ref="A2:BC2"/>
    <mergeCell ref="A3:BC3"/>
    <mergeCell ref="A4:BC4"/>
    <mergeCell ref="A5:BC5"/>
    <mergeCell ref="A6:BC6"/>
  </mergeCells>
  <pageMargins left="0.94488188976377963" right="0.19685039370078741" top="0.19685039370078741" bottom="0.19685039370078741" header="0.51181102362204722" footer="0.51181102362204722"/>
  <pageSetup paperSize="9" scale="88" firstPageNumber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pageSetUpPr fitToPage="1"/>
  </sheetPr>
  <dimension ref="A1:DH33"/>
  <sheetViews>
    <sheetView showWhiteSpace="0" view="pageBreakPreview" zoomScaleNormal="100" zoomScaleSheetLayoutView="100" workbookViewId="0">
      <pane xSplit="56" ySplit="3" topLeftCell="BE22" activePane="bottomRight" state="frozen"/>
      <selection activeCell="AF26" sqref="AF26"/>
      <selection pane="topRight" activeCell="AF26" sqref="AF26"/>
      <selection pane="bottomLeft" activeCell="AF26" sqref="AF26"/>
      <selection pane="bottomRight" activeCell="AM31" sqref="AM31"/>
    </sheetView>
  </sheetViews>
  <sheetFormatPr defaultColWidth="1.6640625" defaultRowHeight="16.8"/>
  <cols>
    <col min="1" max="40" width="1.6640625" style="277"/>
    <col min="41" max="41" width="3.6640625" style="277" customWidth="1"/>
    <col min="42" max="48" width="1.6640625" style="277"/>
    <col min="49" max="49" width="1.6640625" style="277" customWidth="1"/>
    <col min="50" max="55" width="1.6640625" style="277"/>
    <col min="56" max="56" width="8.109375" style="277" customWidth="1"/>
    <col min="57" max="57" width="17" style="277" customWidth="1"/>
    <col min="58" max="59" width="16.44140625" style="277" customWidth="1"/>
    <col min="60" max="60" width="12.44140625" style="277" customWidth="1"/>
    <col min="61" max="61" width="17" style="277" customWidth="1"/>
    <col min="62" max="62" width="16" style="277" customWidth="1"/>
    <col min="63" max="65" width="11.109375" style="277" customWidth="1"/>
    <col min="66" max="66" width="13.6640625" style="277" customWidth="1"/>
    <col min="67" max="69" width="3.6640625" style="277" customWidth="1"/>
    <col min="70" max="296" width="1.6640625" style="277"/>
    <col min="297" max="297" width="3.6640625" style="277" customWidth="1"/>
    <col min="298" max="311" width="1.6640625" style="277"/>
    <col min="312" max="312" width="8.109375" style="277" customWidth="1"/>
    <col min="313" max="313" width="17" style="277" customWidth="1"/>
    <col min="314" max="315" width="16.44140625" style="277" customWidth="1"/>
    <col min="316" max="316" width="12.44140625" style="277" customWidth="1"/>
    <col min="317" max="317" width="17" style="277" customWidth="1"/>
    <col min="318" max="318" width="16" style="277" customWidth="1"/>
    <col min="319" max="321" width="11.109375" style="277" customWidth="1"/>
    <col min="322" max="322" width="13.6640625" style="277" customWidth="1"/>
    <col min="323" max="325" width="3.6640625" style="277" customWidth="1"/>
    <col min="326" max="552" width="1.6640625" style="277"/>
    <col min="553" max="553" width="3.6640625" style="277" customWidth="1"/>
    <col min="554" max="567" width="1.6640625" style="277"/>
    <col min="568" max="568" width="8.109375" style="277" customWidth="1"/>
    <col min="569" max="569" width="17" style="277" customWidth="1"/>
    <col min="570" max="571" width="16.44140625" style="277" customWidth="1"/>
    <col min="572" max="572" width="12.44140625" style="277" customWidth="1"/>
    <col min="573" max="573" width="17" style="277" customWidth="1"/>
    <col min="574" max="574" width="16" style="277" customWidth="1"/>
    <col min="575" max="577" width="11.109375" style="277" customWidth="1"/>
    <col min="578" max="578" width="13.6640625" style="277" customWidth="1"/>
    <col min="579" max="581" width="3.6640625" style="277" customWidth="1"/>
    <col min="582" max="808" width="1.6640625" style="277"/>
    <col min="809" max="809" width="3.6640625" style="277" customWidth="1"/>
    <col min="810" max="823" width="1.6640625" style="277"/>
    <col min="824" max="824" width="8.109375" style="277" customWidth="1"/>
    <col min="825" max="825" width="17" style="277" customWidth="1"/>
    <col min="826" max="827" width="16.44140625" style="277" customWidth="1"/>
    <col min="828" max="828" width="12.44140625" style="277" customWidth="1"/>
    <col min="829" max="829" width="17" style="277" customWidth="1"/>
    <col min="830" max="830" width="16" style="277" customWidth="1"/>
    <col min="831" max="833" width="11.109375" style="277" customWidth="1"/>
    <col min="834" max="834" width="13.6640625" style="277" customWidth="1"/>
    <col min="835" max="837" width="3.6640625" style="277" customWidth="1"/>
    <col min="838" max="1064" width="1.6640625" style="277"/>
    <col min="1065" max="1065" width="3.6640625" style="277" customWidth="1"/>
    <col min="1066" max="1079" width="1.6640625" style="277"/>
    <col min="1080" max="1080" width="8.109375" style="277" customWidth="1"/>
    <col min="1081" max="1081" width="17" style="277" customWidth="1"/>
    <col min="1082" max="1083" width="16.44140625" style="277" customWidth="1"/>
    <col min="1084" max="1084" width="12.44140625" style="277" customWidth="1"/>
    <col min="1085" max="1085" width="17" style="277" customWidth="1"/>
    <col min="1086" max="1086" width="16" style="277" customWidth="1"/>
    <col min="1087" max="1089" width="11.109375" style="277" customWidth="1"/>
    <col min="1090" max="1090" width="13.6640625" style="277" customWidth="1"/>
    <col min="1091" max="1093" width="3.6640625" style="277" customWidth="1"/>
    <col min="1094" max="1320" width="1.6640625" style="277"/>
    <col min="1321" max="1321" width="3.6640625" style="277" customWidth="1"/>
    <col min="1322" max="1335" width="1.6640625" style="277"/>
    <col min="1336" max="1336" width="8.109375" style="277" customWidth="1"/>
    <col min="1337" max="1337" width="17" style="277" customWidth="1"/>
    <col min="1338" max="1339" width="16.44140625" style="277" customWidth="1"/>
    <col min="1340" max="1340" width="12.44140625" style="277" customWidth="1"/>
    <col min="1341" max="1341" width="17" style="277" customWidth="1"/>
    <col min="1342" max="1342" width="16" style="277" customWidth="1"/>
    <col min="1343" max="1345" width="11.109375" style="277" customWidth="1"/>
    <col min="1346" max="1346" width="13.6640625" style="277" customWidth="1"/>
    <col min="1347" max="1349" width="3.6640625" style="277" customWidth="1"/>
    <col min="1350" max="1576" width="1.6640625" style="277"/>
    <col min="1577" max="1577" width="3.6640625" style="277" customWidth="1"/>
    <col min="1578" max="1591" width="1.6640625" style="277"/>
    <col min="1592" max="1592" width="8.109375" style="277" customWidth="1"/>
    <col min="1593" max="1593" width="17" style="277" customWidth="1"/>
    <col min="1594" max="1595" width="16.44140625" style="277" customWidth="1"/>
    <col min="1596" max="1596" width="12.44140625" style="277" customWidth="1"/>
    <col min="1597" max="1597" width="17" style="277" customWidth="1"/>
    <col min="1598" max="1598" width="16" style="277" customWidth="1"/>
    <col min="1599" max="1601" width="11.109375" style="277" customWidth="1"/>
    <col min="1602" max="1602" width="13.6640625" style="277" customWidth="1"/>
    <col min="1603" max="1605" width="3.6640625" style="277" customWidth="1"/>
    <col min="1606" max="1832" width="1.6640625" style="277"/>
    <col min="1833" max="1833" width="3.6640625" style="277" customWidth="1"/>
    <col min="1834" max="1847" width="1.6640625" style="277"/>
    <col min="1848" max="1848" width="8.109375" style="277" customWidth="1"/>
    <col min="1849" max="1849" width="17" style="277" customWidth="1"/>
    <col min="1850" max="1851" width="16.44140625" style="277" customWidth="1"/>
    <col min="1852" max="1852" width="12.44140625" style="277" customWidth="1"/>
    <col min="1853" max="1853" width="17" style="277" customWidth="1"/>
    <col min="1854" max="1854" width="16" style="277" customWidth="1"/>
    <col min="1855" max="1857" width="11.109375" style="277" customWidth="1"/>
    <col min="1858" max="1858" width="13.6640625" style="277" customWidth="1"/>
    <col min="1859" max="1861" width="3.6640625" style="277" customWidth="1"/>
    <col min="1862" max="2088" width="1.6640625" style="277"/>
    <col min="2089" max="2089" width="3.6640625" style="277" customWidth="1"/>
    <col min="2090" max="2103" width="1.6640625" style="277"/>
    <col min="2104" max="2104" width="8.109375" style="277" customWidth="1"/>
    <col min="2105" max="2105" width="17" style="277" customWidth="1"/>
    <col min="2106" max="2107" width="16.44140625" style="277" customWidth="1"/>
    <col min="2108" max="2108" width="12.44140625" style="277" customWidth="1"/>
    <col min="2109" max="2109" width="17" style="277" customWidth="1"/>
    <col min="2110" max="2110" width="16" style="277" customWidth="1"/>
    <col min="2111" max="2113" width="11.109375" style="277" customWidth="1"/>
    <col min="2114" max="2114" width="13.6640625" style="277" customWidth="1"/>
    <col min="2115" max="2117" width="3.6640625" style="277" customWidth="1"/>
    <col min="2118" max="2344" width="1.6640625" style="277"/>
    <col min="2345" max="2345" width="3.6640625" style="277" customWidth="1"/>
    <col min="2346" max="2359" width="1.6640625" style="277"/>
    <col min="2360" max="2360" width="8.109375" style="277" customWidth="1"/>
    <col min="2361" max="2361" width="17" style="277" customWidth="1"/>
    <col min="2362" max="2363" width="16.44140625" style="277" customWidth="1"/>
    <col min="2364" max="2364" width="12.44140625" style="277" customWidth="1"/>
    <col min="2365" max="2365" width="17" style="277" customWidth="1"/>
    <col min="2366" max="2366" width="16" style="277" customWidth="1"/>
    <col min="2367" max="2369" width="11.109375" style="277" customWidth="1"/>
    <col min="2370" max="2370" width="13.6640625" style="277" customWidth="1"/>
    <col min="2371" max="2373" width="3.6640625" style="277" customWidth="1"/>
    <col min="2374" max="2600" width="1.6640625" style="277"/>
    <col min="2601" max="2601" width="3.6640625" style="277" customWidth="1"/>
    <col min="2602" max="2615" width="1.6640625" style="277"/>
    <col min="2616" max="2616" width="8.109375" style="277" customWidth="1"/>
    <col min="2617" max="2617" width="17" style="277" customWidth="1"/>
    <col min="2618" max="2619" width="16.44140625" style="277" customWidth="1"/>
    <col min="2620" max="2620" width="12.44140625" style="277" customWidth="1"/>
    <col min="2621" max="2621" width="17" style="277" customWidth="1"/>
    <col min="2622" max="2622" width="16" style="277" customWidth="1"/>
    <col min="2623" max="2625" width="11.109375" style="277" customWidth="1"/>
    <col min="2626" max="2626" width="13.6640625" style="277" customWidth="1"/>
    <col min="2627" max="2629" width="3.6640625" style="277" customWidth="1"/>
    <col min="2630" max="2856" width="1.6640625" style="277"/>
    <col min="2857" max="2857" width="3.6640625" style="277" customWidth="1"/>
    <col min="2858" max="2871" width="1.6640625" style="277"/>
    <col min="2872" max="2872" width="8.109375" style="277" customWidth="1"/>
    <col min="2873" max="2873" width="17" style="277" customWidth="1"/>
    <col min="2874" max="2875" width="16.44140625" style="277" customWidth="1"/>
    <col min="2876" max="2876" width="12.44140625" style="277" customWidth="1"/>
    <col min="2877" max="2877" width="17" style="277" customWidth="1"/>
    <col min="2878" max="2878" width="16" style="277" customWidth="1"/>
    <col min="2879" max="2881" width="11.109375" style="277" customWidth="1"/>
    <col min="2882" max="2882" width="13.6640625" style="277" customWidth="1"/>
    <col min="2883" max="2885" width="3.6640625" style="277" customWidth="1"/>
    <col min="2886" max="3112" width="1.6640625" style="277"/>
    <col min="3113" max="3113" width="3.6640625" style="277" customWidth="1"/>
    <col min="3114" max="3127" width="1.6640625" style="277"/>
    <col min="3128" max="3128" width="8.109375" style="277" customWidth="1"/>
    <col min="3129" max="3129" width="17" style="277" customWidth="1"/>
    <col min="3130" max="3131" width="16.44140625" style="277" customWidth="1"/>
    <col min="3132" max="3132" width="12.44140625" style="277" customWidth="1"/>
    <col min="3133" max="3133" width="17" style="277" customWidth="1"/>
    <col min="3134" max="3134" width="16" style="277" customWidth="1"/>
    <col min="3135" max="3137" width="11.109375" style="277" customWidth="1"/>
    <col min="3138" max="3138" width="13.6640625" style="277" customWidth="1"/>
    <col min="3139" max="3141" width="3.6640625" style="277" customWidth="1"/>
    <col min="3142" max="3368" width="1.6640625" style="277"/>
    <col min="3369" max="3369" width="3.6640625" style="277" customWidth="1"/>
    <col min="3370" max="3383" width="1.6640625" style="277"/>
    <col min="3384" max="3384" width="8.109375" style="277" customWidth="1"/>
    <col min="3385" max="3385" width="17" style="277" customWidth="1"/>
    <col min="3386" max="3387" width="16.44140625" style="277" customWidth="1"/>
    <col min="3388" max="3388" width="12.44140625" style="277" customWidth="1"/>
    <col min="3389" max="3389" width="17" style="277" customWidth="1"/>
    <col min="3390" max="3390" width="16" style="277" customWidth="1"/>
    <col min="3391" max="3393" width="11.109375" style="277" customWidth="1"/>
    <col min="3394" max="3394" width="13.6640625" style="277" customWidth="1"/>
    <col min="3395" max="3397" width="3.6640625" style="277" customWidth="1"/>
    <col min="3398" max="3624" width="1.6640625" style="277"/>
    <col min="3625" max="3625" width="3.6640625" style="277" customWidth="1"/>
    <col min="3626" max="3639" width="1.6640625" style="277"/>
    <col min="3640" max="3640" width="8.109375" style="277" customWidth="1"/>
    <col min="3641" max="3641" width="17" style="277" customWidth="1"/>
    <col min="3642" max="3643" width="16.44140625" style="277" customWidth="1"/>
    <col min="3644" max="3644" width="12.44140625" style="277" customWidth="1"/>
    <col min="3645" max="3645" width="17" style="277" customWidth="1"/>
    <col min="3646" max="3646" width="16" style="277" customWidth="1"/>
    <col min="3647" max="3649" width="11.109375" style="277" customWidth="1"/>
    <col min="3650" max="3650" width="13.6640625" style="277" customWidth="1"/>
    <col min="3651" max="3653" width="3.6640625" style="277" customWidth="1"/>
    <col min="3654" max="3880" width="1.6640625" style="277"/>
    <col min="3881" max="3881" width="3.6640625" style="277" customWidth="1"/>
    <col min="3882" max="3895" width="1.6640625" style="277"/>
    <col min="3896" max="3896" width="8.109375" style="277" customWidth="1"/>
    <col min="3897" max="3897" width="17" style="277" customWidth="1"/>
    <col min="3898" max="3899" width="16.44140625" style="277" customWidth="1"/>
    <col min="3900" max="3900" width="12.44140625" style="277" customWidth="1"/>
    <col min="3901" max="3901" width="17" style="277" customWidth="1"/>
    <col min="3902" max="3902" width="16" style="277" customWidth="1"/>
    <col min="3903" max="3905" width="11.109375" style="277" customWidth="1"/>
    <col min="3906" max="3906" width="13.6640625" style="277" customWidth="1"/>
    <col min="3907" max="3909" width="3.6640625" style="277" customWidth="1"/>
    <col min="3910" max="4136" width="1.6640625" style="277"/>
    <col min="4137" max="4137" width="3.6640625" style="277" customWidth="1"/>
    <col min="4138" max="4151" width="1.6640625" style="277"/>
    <col min="4152" max="4152" width="8.109375" style="277" customWidth="1"/>
    <col min="4153" max="4153" width="17" style="277" customWidth="1"/>
    <col min="4154" max="4155" width="16.44140625" style="277" customWidth="1"/>
    <col min="4156" max="4156" width="12.44140625" style="277" customWidth="1"/>
    <col min="4157" max="4157" width="17" style="277" customWidth="1"/>
    <col min="4158" max="4158" width="16" style="277" customWidth="1"/>
    <col min="4159" max="4161" width="11.109375" style="277" customWidth="1"/>
    <col min="4162" max="4162" width="13.6640625" style="277" customWidth="1"/>
    <col min="4163" max="4165" width="3.6640625" style="277" customWidth="1"/>
    <col min="4166" max="4392" width="1.6640625" style="277"/>
    <col min="4393" max="4393" width="3.6640625" style="277" customWidth="1"/>
    <col min="4394" max="4407" width="1.6640625" style="277"/>
    <col min="4408" max="4408" width="8.109375" style="277" customWidth="1"/>
    <col min="4409" max="4409" width="17" style="277" customWidth="1"/>
    <col min="4410" max="4411" width="16.44140625" style="277" customWidth="1"/>
    <col min="4412" max="4412" width="12.44140625" style="277" customWidth="1"/>
    <col min="4413" max="4413" width="17" style="277" customWidth="1"/>
    <col min="4414" max="4414" width="16" style="277" customWidth="1"/>
    <col min="4415" max="4417" width="11.109375" style="277" customWidth="1"/>
    <col min="4418" max="4418" width="13.6640625" style="277" customWidth="1"/>
    <col min="4419" max="4421" width="3.6640625" style="277" customWidth="1"/>
    <col min="4422" max="4648" width="1.6640625" style="277"/>
    <col min="4649" max="4649" width="3.6640625" style="277" customWidth="1"/>
    <col min="4650" max="4663" width="1.6640625" style="277"/>
    <col min="4664" max="4664" width="8.109375" style="277" customWidth="1"/>
    <col min="4665" max="4665" width="17" style="277" customWidth="1"/>
    <col min="4666" max="4667" width="16.44140625" style="277" customWidth="1"/>
    <col min="4668" max="4668" width="12.44140625" style="277" customWidth="1"/>
    <col min="4669" max="4669" width="17" style="277" customWidth="1"/>
    <col min="4670" max="4670" width="16" style="277" customWidth="1"/>
    <col min="4671" max="4673" width="11.109375" style="277" customWidth="1"/>
    <col min="4674" max="4674" width="13.6640625" style="277" customWidth="1"/>
    <col min="4675" max="4677" width="3.6640625" style="277" customWidth="1"/>
    <col min="4678" max="4904" width="1.6640625" style="277"/>
    <col min="4905" max="4905" width="3.6640625" style="277" customWidth="1"/>
    <col min="4906" max="4919" width="1.6640625" style="277"/>
    <col min="4920" max="4920" width="8.109375" style="277" customWidth="1"/>
    <col min="4921" max="4921" width="17" style="277" customWidth="1"/>
    <col min="4922" max="4923" width="16.44140625" style="277" customWidth="1"/>
    <col min="4924" max="4924" width="12.44140625" style="277" customWidth="1"/>
    <col min="4925" max="4925" width="17" style="277" customWidth="1"/>
    <col min="4926" max="4926" width="16" style="277" customWidth="1"/>
    <col min="4927" max="4929" width="11.109375" style="277" customWidth="1"/>
    <col min="4930" max="4930" width="13.6640625" style="277" customWidth="1"/>
    <col min="4931" max="4933" width="3.6640625" style="277" customWidth="1"/>
    <col min="4934" max="5160" width="1.6640625" style="277"/>
    <col min="5161" max="5161" width="3.6640625" style="277" customWidth="1"/>
    <col min="5162" max="5175" width="1.6640625" style="277"/>
    <col min="5176" max="5176" width="8.109375" style="277" customWidth="1"/>
    <col min="5177" max="5177" width="17" style="277" customWidth="1"/>
    <col min="5178" max="5179" width="16.44140625" style="277" customWidth="1"/>
    <col min="5180" max="5180" width="12.44140625" style="277" customWidth="1"/>
    <col min="5181" max="5181" width="17" style="277" customWidth="1"/>
    <col min="5182" max="5182" width="16" style="277" customWidth="1"/>
    <col min="5183" max="5185" width="11.109375" style="277" customWidth="1"/>
    <col min="5186" max="5186" width="13.6640625" style="277" customWidth="1"/>
    <col min="5187" max="5189" width="3.6640625" style="277" customWidth="1"/>
    <col min="5190" max="5416" width="1.6640625" style="277"/>
    <col min="5417" max="5417" width="3.6640625" style="277" customWidth="1"/>
    <col min="5418" max="5431" width="1.6640625" style="277"/>
    <col min="5432" max="5432" width="8.109375" style="277" customWidth="1"/>
    <col min="5433" max="5433" width="17" style="277" customWidth="1"/>
    <col min="5434" max="5435" width="16.44140625" style="277" customWidth="1"/>
    <col min="5436" max="5436" width="12.44140625" style="277" customWidth="1"/>
    <col min="5437" max="5437" width="17" style="277" customWidth="1"/>
    <col min="5438" max="5438" width="16" style="277" customWidth="1"/>
    <col min="5439" max="5441" width="11.109375" style="277" customWidth="1"/>
    <col min="5442" max="5442" width="13.6640625" style="277" customWidth="1"/>
    <col min="5443" max="5445" width="3.6640625" style="277" customWidth="1"/>
    <col min="5446" max="5672" width="1.6640625" style="277"/>
    <col min="5673" max="5673" width="3.6640625" style="277" customWidth="1"/>
    <col min="5674" max="5687" width="1.6640625" style="277"/>
    <col min="5688" max="5688" width="8.109375" style="277" customWidth="1"/>
    <col min="5689" max="5689" width="17" style="277" customWidth="1"/>
    <col min="5690" max="5691" width="16.44140625" style="277" customWidth="1"/>
    <col min="5692" max="5692" width="12.44140625" style="277" customWidth="1"/>
    <col min="5693" max="5693" width="17" style="277" customWidth="1"/>
    <col min="5694" max="5694" width="16" style="277" customWidth="1"/>
    <col min="5695" max="5697" width="11.109375" style="277" customWidth="1"/>
    <col min="5698" max="5698" width="13.6640625" style="277" customWidth="1"/>
    <col min="5699" max="5701" width="3.6640625" style="277" customWidth="1"/>
    <col min="5702" max="5928" width="1.6640625" style="277"/>
    <col min="5929" max="5929" width="3.6640625" style="277" customWidth="1"/>
    <col min="5930" max="5943" width="1.6640625" style="277"/>
    <col min="5944" max="5944" width="8.109375" style="277" customWidth="1"/>
    <col min="5945" max="5945" width="17" style="277" customWidth="1"/>
    <col min="5946" max="5947" width="16.44140625" style="277" customWidth="1"/>
    <col min="5948" max="5948" width="12.44140625" style="277" customWidth="1"/>
    <col min="5949" max="5949" width="17" style="277" customWidth="1"/>
    <col min="5950" max="5950" width="16" style="277" customWidth="1"/>
    <col min="5951" max="5953" width="11.109375" style="277" customWidth="1"/>
    <col min="5954" max="5954" width="13.6640625" style="277" customWidth="1"/>
    <col min="5955" max="5957" width="3.6640625" style="277" customWidth="1"/>
    <col min="5958" max="6184" width="1.6640625" style="277"/>
    <col min="6185" max="6185" width="3.6640625" style="277" customWidth="1"/>
    <col min="6186" max="6199" width="1.6640625" style="277"/>
    <col min="6200" max="6200" width="8.109375" style="277" customWidth="1"/>
    <col min="6201" max="6201" width="17" style="277" customWidth="1"/>
    <col min="6202" max="6203" width="16.44140625" style="277" customWidth="1"/>
    <col min="6204" max="6204" width="12.44140625" style="277" customWidth="1"/>
    <col min="6205" max="6205" width="17" style="277" customWidth="1"/>
    <col min="6206" max="6206" width="16" style="277" customWidth="1"/>
    <col min="6207" max="6209" width="11.109375" style="277" customWidth="1"/>
    <col min="6210" max="6210" width="13.6640625" style="277" customWidth="1"/>
    <col min="6211" max="6213" width="3.6640625" style="277" customWidth="1"/>
    <col min="6214" max="6440" width="1.6640625" style="277"/>
    <col min="6441" max="6441" width="3.6640625" style="277" customWidth="1"/>
    <col min="6442" max="6455" width="1.6640625" style="277"/>
    <col min="6456" max="6456" width="8.109375" style="277" customWidth="1"/>
    <col min="6457" max="6457" width="17" style="277" customWidth="1"/>
    <col min="6458" max="6459" width="16.44140625" style="277" customWidth="1"/>
    <col min="6460" max="6460" width="12.44140625" style="277" customWidth="1"/>
    <col min="6461" max="6461" width="17" style="277" customWidth="1"/>
    <col min="6462" max="6462" width="16" style="277" customWidth="1"/>
    <col min="6463" max="6465" width="11.109375" style="277" customWidth="1"/>
    <col min="6466" max="6466" width="13.6640625" style="277" customWidth="1"/>
    <col min="6467" max="6469" width="3.6640625" style="277" customWidth="1"/>
    <col min="6470" max="6696" width="1.6640625" style="277"/>
    <col min="6697" max="6697" width="3.6640625" style="277" customWidth="1"/>
    <col min="6698" max="6711" width="1.6640625" style="277"/>
    <col min="6712" max="6712" width="8.109375" style="277" customWidth="1"/>
    <col min="6713" max="6713" width="17" style="277" customWidth="1"/>
    <col min="6714" max="6715" width="16.44140625" style="277" customWidth="1"/>
    <col min="6716" max="6716" width="12.44140625" style="277" customWidth="1"/>
    <col min="6717" max="6717" width="17" style="277" customWidth="1"/>
    <col min="6718" max="6718" width="16" style="277" customWidth="1"/>
    <col min="6719" max="6721" width="11.109375" style="277" customWidth="1"/>
    <col min="6722" max="6722" width="13.6640625" style="277" customWidth="1"/>
    <col min="6723" max="6725" width="3.6640625" style="277" customWidth="1"/>
    <col min="6726" max="6952" width="1.6640625" style="277"/>
    <col min="6953" max="6953" width="3.6640625" style="277" customWidth="1"/>
    <col min="6954" max="6967" width="1.6640625" style="277"/>
    <col min="6968" max="6968" width="8.109375" style="277" customWidth="1"/>
    <col min="6969" max="6969" width="17" style="277" customWidth="1"/>
    <col min="6970" max="6971" width="16.44140625" style="277" customWidth="1"/>
    <col min="6972" max="6972" width="12.44140625" style="277" customWidth="1"/>
    <col min="6973" max="6973" width="17" style="277" customWidth="1"/>
    <col min="6974" max="6974" width="16" style="277" customWidth="1"/>
    <col min="6975" max="6977" width="11.109375" style="277" customWidth="1"/>
    <col min="6978" max="6978" width="13.6640625" style="277" customWidth="1"/>
    <col min="6979" max="6981" width="3.6640625" style="277" customWidth="1"/>
    <col min="6982" max="7208" width="1.6640625" style="277"/>
    <col min="7209" max="7209" width="3.6640625" style="277" customWidth="1"/>
    <col min="7210" max="7223" width="1.6640625" style="277"/>
    <col min="7224" max="7224" width="8.109375" style="277" customWidth="1"/>
    <col min="7225" max="7225" width="17" style="277" customWidth="1"/>
    <col min="7226" max="7227" width="16.44140625" style="277" customWidth="1"/>
    <col min="7228" max="7228" width="12.44140625" style="277" customWidth="1"/>
    <col min="7229" max="7229" width="17" style="277" customWidth="1"/>
    <col min="7230" max="7230" width="16" style="277" customWidth="1"/>
    <col min="7231" max="7233" width="11.109375" style="277" customWidth="1"/>
    <col min="7234" max="7234" width="13.6640625" style="277" customWidth="1"/>
    <col min="7235" max="7237" width="3.6640625" style="277" customWidth="1"/>
    <col min="7238" max="7464" width="1.6640625" style="277"/>
    <col min="7465" max="7465" width="3.6640625" style="277" customWidth="1"/>
    <col min="7466" max="7479" width="1.6640625" style="277"/>
    <col min="7480" max="7480" width="8.109375" style="277" customWidth="1"/>
    <col min="7481" max="7481" width="17" style="277" customWidth="1"/>
    <col min="7482" max="7483" width="16.44140625" style="277" customWidth="1"/>
    <col min="7484" max="7484" width="12.44140625" style="277" customWidth="1"/>
    <col min="7485" max="7485" width="17" style="277" customWidth="1"/>
    <col min="7486" max="7486" width="16" style="277" customWidth="1"/>
    <col min="7487" max="7489" width="11.109375" style="277" customWidth="1"/>
    <col min="7490" max="7490" width="13.6640625" style="277" customWidth="1"/>
    <col min="7491" max="7493" width="3.6640625" style="277" customWidth="1"/>
    <col min="7494" max="7720" width="1.6640625" style="277"/>
    <col min="7721" max="7721" width="3.6640625" style="277" customWidth="1"/>
    <col min="7722" max="7735" width="1.6640625" style="277"/>
    <col min="7736" max="7736" width="8.109375" style="277" customWidth="1"/>
    <col min="7737" max="7737" width="17" style="277" customWidth="1"/>
    <col min="7738" max="7739" width="16.44140625" style="277" customWidth="1"/>
    <col min="7740" max="7740" width="12.44140625" style="277" customWidth="1"/>
    <col min="7741" max="7741" width="17" style="277" customWidth="1"/>
    <col min="7742" max="7742" width="16" style="277" customWidth="1"/>
    <col min="7743" max="7745" width="11.109375" style="277" customWidth="1"/>
    <col min="7746" max="7746" width="13.6640625" style="277" customWidth="1"/>
    <col min="7747" max="7749" width="3.6640625" style="277" customWidth="1"/>
    <col min="7750" max="7976" width="1.6640625" style="277"/>
    <col min="7977" max="7977" width="3.6640625" style="277" customWidth="1"/>
    <col min="7978" max="7991" width="1.6640625" style="277"/>
    <col min="7992" max="7992" width="8.109375" style="277" customWidth="1"/>
    <col min="7993" max="7993" width="17" style="277" customWidth="1"/>
    <col min="7994" max="7995" width="16.44140625" style="277" customWidth="1"/>
    <col min="7996" max="7996" width="12.44140625" style="277" customWidth="1"/>
    <col min="7997" max="7997" width="17" style="277" customWidth="1"/>
    <col min="7998" max="7998" width="16" style="277" customWidth="1"/>
    <col min="7999" max="8001" width="11.109375" style="277" customWidth="1"/>
    <col min="8002" max="8002" width="13.6640625" style="277" customWidth="1"/>
    <col min="8003" max="8005" width="3.6640625" style="277" customWidth="1"/>
    <col min="8006" max="8232" width="1.6640625" style="277"/>
    <col min="8233" max="8233" width="3.6640625" style="277" customWidth="1"/>
    <col min="8234" max="8247" width="1.6640625" style="277"/>
    <col min="8248" max="8248" width="8.109375" style="277" customWidth="1"/>
    <col min="8249" max="8249" width="17" style="277" customWidth="1"/>
    <col min="8250" max="8251" width="16.44140625" style="277" customWidth="1"/>
    <col min="8252" max="8252" width="12.44140625" style="277" customWidth="1"/>
    <col min="8253" max="8253" width="17" style="277" customWidth="1"/>
    <col min="8254" max="8254" width="16" style="277" customWidth="1"/>
    <col min="8255" max="8257" width="11.109375" style="277" customWidth="1"/>
    <col min="8258" max="8258" width="13.6640625" style="277" customWidth="1"/>
    <col min="8259" max="8261" width="3.6640625" style="277" customWidth="1"/>
    <col min="8262" max="8488" width="1.6640625" style="277"/>
    <col min="8489" max="8489" width="3.6640625" style="277" customWidth="1"/>
    <col min="8490" max="8503" width="1.6640625" style="277"/>
    <col min="8504" max="8504" width="8.109375" style="277" customWidth="1"/>
    <col min="8505" max="8505" width="17" style="277" customWidth="1"/>
    <col min="8506" max="8507" width="16.44140625" style="277" customWidth="1"/>
    <col min="8508" max="8508" width="12.44140625" style="277" customWidth="1"/>
    <col min="8509" max="8509" width="17" style="277" customWidth="1"/>
    <col min="8510" max="8510" width="16" style="277" customWidth="1"/>
    <col min="8511" max="8513" width="11.109375" style="277" customWidth="1"/>
    <col min="8514" max="8514" width="13.6640625" style="277" customWidth="1"/>
    <col min="8515" max="8517" width="3.6640625" style="277" customWidth="1"/>
    <col min="8518" max="8744" width="1.6640625" style="277"/>
    <col min="8745" max="8745" width="3.6640625" style="277" customWidth="1"/>
    <col min="8746" max="8759" width="1.6640625" style="277"/>
    <col min="8760" max="8760" width="8.109375" style="277" customWidth="1"/>
    <col min="8761" max="8761" width="17" style="277" customWidth="1"/>
    <col min="8762" max="8763" width="16.44140625" style="277" customWidth="1"/>
    <col min="8764" max="8764" width="12.44140625" style="277" customWidth="1"/>
    <col min="8765" max="8765" width="17" style="277" customWidth="1"/>
    <col min="8766" max="8766" width="16" style="277" customWidth="1"/>
    <col min="8767" max="8769" width="11.109375" style="277" customWidth="1"/>
    <col min="8770" max="8770" width="13.6640625" style="277" customWidth="1"/>
    <col min="8771" max="8773" width="3.6640625" style="277" customWidth="1"/>
    <col min="8774" max="9000" width="1.6640625" style="277"/>
    <col min="9001" max="9001" width="3.6640625" style="277" customWidth="1"/>
    <col min="9002" max="9015" width="1.6640625" style="277"/>
    <col min="9016" max="9016" width="8.109375" style="277" customWidth="1"/>
    <col min="9017" max="9017" width="17" style="277" customWidth="1"/>
    <col min="9018" max="9019" width="16.44140625" style="277" customWidth="1"/>
    <col min="9020" max="9020" width="12.44140625" style="277" customWidth="1"/>
    <col min="9021" max="9021" width="17" style="277" customWidth="1"/>
    <col min="9022" max="9022" width="16" style="277" customWidth="1"/>
    <col min="9023" max="9025" width="11.109375" style="277" customWidth="1"/>
    <col min="9026" max="9026" width="13.6640625" style="277" customWidth="1"/>
    <col min="9027" max="9029" width="3.6640625" style="277" customWidth="1"/>
    <col min="9030" max="9256" width="1.6640625" style="277"/>
    <col min="9257" max="9257" width="3.6640625" style="277" customWidth="1"/>
    <col min="9258" max="9271" width="1.6640625" style="277"/>
    <col min="9272" max="9272" width="8.109375" style="277" customWidth="1"/>
    <col min="9273" max="9273" width="17" style="277" customWidth="1"/>
    <col min="9274" max="9275" width="16.44140625" style="277" customWidth="1"/>
    <col min="9276" max="9276" width="12.44140625" style="277" customWidth="1"/>
    <col min="9277" max="9277" width="17" style="277" customWidth="1"/>
    <col min="9278" max="9278" width="16" style="277" customWidth="1"/>
    <col min="9279" max="9281" width="11.109375" style="277" customWidth="1"/>
    <col min="9282" max="9282" width="13.6640625" style="277" customWidth="1"/>
    <col min="9283" max="9285" width="3.6640625" style="277" customWidth="1"/>
    <col min="9286" max="9512" width="1.6640625" style="277"/>
    <col min="9513" max="9513" width="3.6640625" style="277" customWidth="1"/>
    <col min="9514" max="9527" width="1.6640625" style="277"/>
    <col min="9528" max="9528" width="8.109375" style="277" customWidth="1"/>
    <col min="9529" max="9529" width="17" style="277" customWidth="1"/>
    <col min="9530" max="9531" width="16.44140625" style="277" customWidth="1"/>
    <col min="9532" max="9532" width="12.44140625" style="277" customWidth="1"/>
    <col min="9533" max="9533" width="17" style="277" customWidth="1"/>
    <col min="9534" max="9534" width="16" style="277" customWidth="1"/>
    <col min="9535" max="9537" width="11.109375" style="277" customWidth="1"/>
    <col min="9538" max="9538" width="13.6640625" style="277" customWidth="1"/>
    <col min="9539" max="9541" width="3.6640625" style="277" customWidth="1"/>
    <col min="9542" max="9768" width="1.6640625" style="277"/>
    <col min="9769" max="9769" width="3.6640625" style="277" customWidth="1"/>
    <col min="9770" max="9783" width="1.6640625" style="277"/>
    <col min="9784" max="9784" width="8.109375" style="277" customWidth="1"/>
    <col min="9785" max="9785" width="17" style="277" customWidth="1"/>
    <col min="9786" max="9787" width="16.44140625" style="277" customWidth="1"/>
    <col min="9788" max="9788" width="12.44140625" style="277" customWidth="1"/>
    <col min="9789" max="9789" width="17" style="277" customWidth="1"/>
    <col min="9790" max="9790" width="16" style="277" customWidth="1"/>
    <col min="9791" max="9793" width="11.109375" style="277" customWidth="1"/>
    <col min="9794" max="9794" width="13.6640625" style="277" customWidth="1"/>
    <col min="9795" max="9797" width="3.6640625" style="277" customWidth="1"/>
    <col min="9798" max="10024" width="1.6640625" style="277"/>
    <col min="10025" max="10025" width="3.6640625" style="277" customWidth="1"/>
    <col min="10026" max="10039" width="1.6640625" style="277"/>
    <col min="10040" max="10040" width="8.109375" style="277" customWidth="1"/>
    <col min="10041" max="10041" width="17" style="277" customWidth="1"/>
    <col min="10042" max="10043" width="16.44140625" style="277" customWidth="1"/>
    <col min="10044" max="10044" width="12.44140625" style="277" customWidth="1"/>
    <col min="10045" max="10045" width="17" style="277" customWidth="1"/>
    <col min="10046" max="10046" width="16" style="277" customWidth="1"/>
    <col min="10047" max="10049" width="11.109375" style="277" customWidth="1"/>
    <col min="10050" max="10050" width="13.6640625" style="277" customWidth="1"/>
    <col min="10051" max="10053" width="3.6640625" style="277" customWidth="1"/>
    <col min="10054" max="10280" width="1.6640625" style="277"/>
    <col min="10281" max="10281" width="3.6640625" style="277" customWidth="1"/>
    <col min="10282" max="10295" width="1.6640625" style="277"/>
    <col min="10296" max="10296" width="8.109375" style="277" customWidth="1"/>
    <col min="10297" max="10297" width="17" style="277" customWidth="1"/>
    <col min="10298" max="10299" width="16.44140625" style="277" customWidth="1"/>
    <col min="10300" max="10300" width="12.44140625" style="277" customWidth="1"/>
    <col min="10301" max="10301" width="17" style="277" customWidth="1"/>
    <col min="10302" max="10302" width="16" style="277" customWidth="1"/>
    <col min="10303" max="10305" width="11.109375" style="277" customWidth="1"/>
    <col min="10306" max="10306" width="13.6640625" style="277" customWidth="1"/>
    <col min="10307" max="10309" width="3.6640625" style="277" customWidth="1"/>
    <col min="10310" max="10536" width="1.6640625" style="277"/>
    <col min="10537" max="10537" width="3.6640625" style="277" customWidth="1"/>
    <col min="10538" max="10551" width="1.6640625" style="277"/>
    <col min="10552" max="10552" width="8.109375" style="277" customWidth="1"/>
    <col min="10553" max="10553" width="17" style="277" customWidth="1"/>
    <col min="10554" max="10555" width="16.44140625" style="277" customWidth="1"/>
    <col min="10556" max="10556" width="12.44140625" style="277" customWidth="1"/>
    <col min="10557" max="10557" width="17" style="277" customWidth="1"/>
    <col min="10558" max="10558" width="16" style="277" customWidth="1"/>
    <col min="10559" max="10561" width="11.109375" style="277" customWidth="1"/>
    <col min="10562" max="10562" width="13.6640625" style="277" customWidth="1"/>
    <col min="10563" max="10565" width="3.6640625" style="277" customWidth="1"/>
    <col min="10566" max="10792" width="1.6640625" style="277"/>
    <col min="10793" max="10793" width="3.6640625" style="277" customWidth="1"/>
    <col min="10794" max="10807" width="1.6640625" style="277"/>
    <col min="10808" max="10808" width="8.109375" style="277" customWidth="1"/>
    <col min="10809" max="10809" width="17" style="277" customWidth="1"/>
    <col min="10810" max="10811" width="16.44140625" style="277" customWidth="1"/>
    <col min="10812" max="10812" width="12.44140625" style="277" customWidth="1"/>
    <col min="10813" max="10813" width="17" style="277" customWidth="1"/>
    <col min="10814" max="10814" width="16" style="277" customWidth="1"/>
    <col min="10815" max="10817" width="11.109375" style="277" customWidth="1"/>
    <col min="10818" max="10818" width="13.6640625" style="277" customWidth="1"/>
    <col min="10819" max="10821" width="3.6640625" style="277" customWidth="1"/>
    <col min="10822" max="11048" width="1.6640625" style="277"/>
    <col min="11049" max="11049" width="3.6640625" style="277" customWidth="1"/>
    <col min="11050" max="11063" width="1.6640625" style="277"/>
    <col min="11064" max="11064" width="8.109375" style="277" customWidth="1"/>
    <col min="11065" max="11065" width="17" style="277" customWidth="1"/>
    <col min="11066" max="11067" width="16.44140625" style="277" customWidth="1"/>
    <col min="11068" max="11068" width="12.44140625" style="277" customWidth="1"/>
    <col min="11069" max="11069" width="17" style="277" customWidth="1"/>
    <col min="11070" max="11070" width="16" style="277" customWidth="1"/>
    <col min="11071" max="11073" width="11.109375" style="277" customWidth="1"/>
    <col min="11074" max="11074" width="13.6640625" style="277" customWidth="1"/>
    <col min="11075" max="11077" width="3.6640625" style="277" customWidth="1"/>
    <col min="11078" max="11304" width="1.6640625" style="277"/>
    <col min="11305" max="11305" width="3.6640625" style="277" customWidth="1"/>
    <col min="11306" max="11319" width="1.6640625" style="277"/>
    <col min="11320" max="11320" width="8.109375" style="277" customWidth="1"/>
    <col min="11321" max="11321" width="17" style="277" customWidth="1"/>
    <col min="11322" max="11323" width="16.44140625" style="277" customWidth="1"/>
    <col min="11324" max="11324" width="12.44140625" style="277" customWidth="1"/>
    <col min="11325" max="11325" width="17" style="277" customWidth="1"/>
    <col min="11326" max="11326" width="16" style="277" customWidth="1"/>
    <col min="11327" max="11329" width="11.109375" style="277" customWidth="1"/>
    <col min="11330" max="11330" width="13.6640625" style="277" customWidth="1"/>
    <col min="11331" max="11333" width="3.6640625" style="277" customWidth="1"/>
    <col min="11334" max="11560" width="1.6640625" style="277"/>
    <col min="11561" max="11561" width="3.6640625" style="277" customWidth="1"/>
    <col min="11562" max="11575" width="1.6640625" style="277"/>
    <col min="11576" max="11576" width="8.109375" style="277" customWidth="1"/>
    <col min="11577" max="11577" width="17" style="277" customWidth="1"/>
    <col min="11578" max="11579" width="16.44140625" style="277" customWidth="1"/>
    <col min="11580" max="11580" width="12.44140625" style="277" customWidth="1"/>
    <col min="11581" max="11581" width="17" style="277" customWidth="1"/>
    <col min="11582" max="11582" width="16" style="277" customWidth="1"/>
    <col min="11583" max="11585" width="11.109375" style="277" customWidth="1"/>
    <col min="11586" max="11586" width="13.6640625" style="277" customWidth="1"/>
    <col min="11587" max="11589" width="3.6640625" style="277" customWidth="1"/>
    <col min="11590" max="11816" width="1.6640625" style="277"/>
    <col min="11817" max="11817" width="3.6640625" style="277" customWidth="1"/>
    <col min="11818" max="11831" width="1.6640625" style="277"/>
    <col min="11832" max="11832" width="8.109375" style="277" customWidth="1"/>
    <col min="11833" max="11833" width="17" style="277" customWidth="1"/>
    <col min="11834" max="11835" width="16.44140625" style="277" customWidth="1"/>
    <col min="11836" max="11836" width="12.44140625" style="277" customWidth="1"/>
    <col min="11837" max="11837" width="17" style="277" customWidth="1"/>
    <col min="11838" max="11838" width="16" style="277" customWidth="1"/>
    <col min="11839" max="11841" width="11.109375" style="277" customWidth="1"/>
    <col min="11842" max="11842" width="13.6640625" style="277" customWidth="1"/>
    <col min="11843" max="11845" width="3.6640625" style="277" customWidth="1"/>
    <col min="11846" max="12072" width="1.6640625" style="277"/>
    <col min="12073" max="12073" width="3.6640625" style="277" customWidth="1"/>
    <col min="12074" max="12087" width="1.6640625" style="277"/>
    <col min="12088" max="12088" width="8.109375" style="277" customWidth="1"/>
    <col min="12089" max="12089" width="17" style="277" customWidth="1"/>
    <col min="12090" max="12091" width="16.44140625" style="277" customWidth="1"/>
    <col min="12092" max="12092" width="12.44140625" style="277" customWidth="1"/>
    <col min="12093" max="12093" width="17" style="277" customWidth="1"/>
    <col min="12094" max="12094" width="16" style="277" customWidth="1"/>
    <col min="12095" max="12097" width="11.109375" style="277" customWidth="1"/>
    <col min="12098" max="12098" width="13.6640625" style="277" customWidth="1"/>
    <col min="12099" max="12101" width="3.6640625" style="277" customWidth="1"/>
    <col min="12102" max="12328" width="1.6640625" style="277"/>
    <col min="12329" max="12329" width="3.6640625" style="277" customWidth="1"/>
    <col min="12330" max="12343" width="1.6640625" style="277"/>
    <col min="12344" max="12344" width="8.109375" style="277" customWidth="1"/>
    <col min="12345" max="12345" width="17" style="277" customWidth="1"/>
    <col min="12346" max="12347" width="16.44140625" style="277" customWidth="1"/>
    <col min="12348" max="12348" width="12.44140625" style="277" customWidth="1"/>
    <col min="12349" max="12349" width="17" style="277" customWidth="1"/>
    <col min="12350" max="12350" width="16" style="277" customWidth="1"/>
    <col min="12351" max="12353" width="11.109375" style="277" customWidth="1"/>
    <col min="12354" max="12354" width="13.6640625" style="277" customWidth="1"/>
    <col min="12355" max="12357" width="3.6640625" style="277" customWidth="1"/>
    <col min="12358" max="12584" width="1.6640625" style="277"/>
    <col min="12585" max="12585" width="3.6640625" style="277" customWidth="1"/>
    <col min="12586" max="12599" width="1.6640625" style="277"/>
    <col min="12600" max="12600" width="8.109375" style="277" customWidth="1"/>
    <col min="12601" max="12601" width="17" style="277" customWidth="1"/>
    <col min="12602" max="12603" width="16.44140625" style="277" customWidth="1"/>
    <col min="12604" max="12604" width="12.44140625" style="277" customWidth="1"/>
    <col min="12605" max="12605" width="17" style="277" customWidth="1"/>
    <col min="12606" max="12606" width="16" style="277" customWidth="1"/>
    <col min="12607" max="12609" width="11.109375" style="277" customWidth="1"/>
    <col min="12610" max="12610" width="13.6640625" style="277" customWidth="1"/>
    <col min="12611" max="12613" width="3.6640625" style="277" customWidth="1"/>
    <col min="12614" max="12840" width="1.6640625" style="277"/>
    <col min="12841" max="12841" width="3.6640625" style="277" customWidth="1"/>
    <col min="12842" max="12855" width="1.6640625" style="277"/>
    <col min="12856" max="12856" width="8.109375" style="277" customWidth="1"/>
    <col min="12857" max="12857" width="17" style="277" customWidth="1"/>
    <col min="12858" max="12859" width="16.44140625" style="277" customWidth="1"/>
    <col min="12860" max="12860" width="12.44140625" style="277" customWidth="1"/>
    <col min="12861" max="12861" width="17" style="277" customWidth="1"/>
    <col min="12862" max="12862" width="16" style="277" customWidth="1"/>
    <col min="12863" max="12865" width="11.109375" style="277" customWidth="1"/>
    <col min="12866" max="12866" width="13.6640625" style="277" customWidth="1"/>
    <col min="12867" max="12869" width="3.6640625" style="277" customWidth="1"/>
    <col min="12870" max="13096" width="1.6640625" style="277"/>
    <col min="13097" max="13097" width="3.6640625" style="277" customWidth="1"/>
    <col min="13098" max="13111" width="1.6640625" style="277"/>
    <col min="13112" max="13112" width="8.109375" style="277" customWidth="1"/>
    <col min="13113" max="13113" width="17" style="277" customWidth="1"/>
    <col min="13114" max="13115" width="16.44140625" style="277" customWidth="1"/>
    <col min="13116" max="13116" width="12.44140625" style="277" customWidth="1"/>
    <col min="13117" max="13117" width="17" style="277" customWidth="1"/>
    <col min="13118" max="13118" width="16" style="277" customWidth="1"/>
    <col min="13119" max="13121" width="11.109375" style="277" customWidth="1"/>
    <col min="13122" max="13122" width="13.6640625" style="277" customWidth="1"/>
    <col min="13123" max="13125" width="3.6640625" style="277" customWidth="1"/>
    <col min="13126" max="13352" width="1.6640625" style="277"/>
    <col min="13353" max="13353" width="3.6640625" style="277" customWidth="1"/>
    <col min="13354" max="13367" width="1.6640625" style="277"/>
    <col min="13368" max="13368" width="8.109375" style="277" customWidth="1"/>
    <col min="13369" max="13369" width="17" style="277" customWidth="1"/>
    <col min="13370" max="13371" width="16.44140625" style="277" customWidth="1"/>
    <col min="13372" max="13372" width="12.44140625" style="277" customWidth="1"/>
    <col min="13373" max="13373" width="17" style="277" customWidth="1"/>
    <col min="13374" max="13374" width="16" style="277" customWidth="1"/>
    <col min="13375" max="13377" width="11.109375" style="277" customWidth="1"/>
    <col min="13378" max="13378" width="13.6640625" style="277" customWidth="1"/>
    <col min="13379" max="13381" width="3.6640625" style="277" customWidth="1"/>
    <col min="13382" max="13608" width="1.6640625" style="277"/>
    <col min="13609" max="13609" width="3.6640625" style="277" customWidth="1"/>
    <col min="13610" max="13623" width="1.6640625" style="277"/>
    <col min="13624" max="13624" width="8.109375" style="277" customWidth="1"/>
    <col min="13625" max="13625" width="17" style="277" customWidth="1"/>
    <col min="13626" max="13627" width="16.44140625" style="277" customWidth="1"/>
    <col min="13628" max="13628" width="12.44140625" style="277" customWidth="1"/>
    <col min="13629" max="13629" width="17" style="277" customWidth="1"/>
    <col min="13630" max="13630" width="16" style="277" customWidth="1"/>
    <col min="13631" max="13633" width="11.109375" style="277" customWidth="1"/>
    <col min="13634" max="13634" width="13.6640625" style="277" customWidth="1"/>
    <col min="13635" max="13637" width="3.6640625" style="277" customWidth="1"/>
    <col min="13638" max="13864" width="1.6640625" style="277"/>
    <col min="13865" max="13865" width="3.6640625" style="277" customWidth="1"/>
    <col min="13866" max="13879" width="1.6640625" style="277"/>
    <col min="13880" max="13880" width="8.109375" style="277" customWidth="1"/>
    <col min="13881" max="13881" width="17" style="277" customWidth="1"/>
    <col min="13882" max="13883" width="16.44140625" style="277" customWidth="1"/>
    <col min="13884" max="13884" width="12.44140625" style="277" customWidth="1"/>
    <col min="13885" max="13885" width="17" style="277" customWidth="1"/>
    <col min="13886" max="13886" width="16" style="277" customWidth="1"/>
    <col min="13887" max="13889" width="11.109375" style="277" customWidth="1"/>
    <col min="13890" max="13890" width="13.6640625" style="277" customWidth="1"/>
    <col min="13891" max="13893" width="3.6640625" style="277" customWidth="1"/>
    <col min="13894" max="14120" width="1.6640625" style="277"/>
    <col min="14121" max="14121" width="3.6640625" style="277" customWidth="1"/>
    <col min="14122" max="14135" width="1.6640625" style="277"/>
    <col min="14136" max="14136" width="8.109375" style="277" customWidth="1"/>
    <col min="14137" max="14137" width="17" style="277" customWidth="1"/>
    <col min="14138" max="14139" width="16.44140625" style="277" customWidth="1"/>
    <col min="14140" max="14140" width="12.44140625" style="277" customWidth="1"/>
    <col min="14141" max="14141" width="17" style="277" customWidth="1"/>
    <col min="14142" max="14142" width="16" style="277" customWidth="1"/>
    <col min="14143" max="14145" width="11.109375" style="277" customWidth="1"/>
    <col min="14146" max="14146" width="13.6640625" style="277" customWidth="1"/>
    <col min="14147" max="14149" width="3.6640625" style="277" customWidth="1"/>
    <col min="14150" max="14376" width="1.6640625" style="277"/>
    <col min="14377" max="14377" width="3.6640625" style="277" customWidth="1"/>
    <col min="14378" max="14391" width="1.6640625" style="277"/>
    <col min="14392" max="14392" width="8.109375" style="277" customWidth="1"/>
    <col min="14393" max="14393" width="17" style="277" customWidth="1"/>
    <col min="14394" max="14395" width="16.44140625" style="277" customWidth="1"/>
    <col min="14396" max="14396" width="12.44140625" style="277" customWidth="1"/>
    <col min="14397" max="14397" width="17" style="277" customWidth="1"/>
    <col min="14398" max="14398" width="16" style="277" customWidth="1"/>
    <col min="14399" max="14401" width="11.109375" style="277" customWidth="1"/>
    <col min="14402" max="14402" width="13.6640625" style="277" customWidth="1"/>
    <col min="14403" max="14405" width="3.6640625" style="277" customWidth="1"/>
    <col min="14406" max="14632" width="1.6640625" style="277"/>
    <col min="14633" max="14633" width="3.6640625" style="277" customWidth="1"/>
    <col min="14634" max="14647" width="1.6640625" style="277"/>
    <col min="14648" max="14648" width="8.109375" style="277" customWidth="1"/>
    <col min="14649" max="14649" width="17" style="277" customWidth="1"/>
    <col min="14650" max="14651" width="16.44140625" style="277" customWidth="1"/>
    <col min="14652" max="14652" width="12.44140625" style="277" customWidth="1"/>
    <col min="14653" max="14653" width="17" style="277" customWidth="1"/>
    <col min="14654" max="14654" width="16" style="277" customWidth="1"/>
    <col min="14655" max="14657" width="11.109375" style="277" customWidth="1"/>
    <col min="14658" max="14658" width="13.6640625" style="277" customWidth="1"/>
    <col min="14659" max="14661" width="3.6640625" style="277" customWidth="1"/>
    <col min="14662" max="14888" width="1.6640625" style="277"/>
    <col min="14889" max="14889" width="3.6640625" style="277" customWidth="1"/>
    <col min="14890" max="14903" width="1.6640625" style="277"/>
    <col min="14904" max="14904" width="8.109375" style="277" customWidth="1"/>
    <col min="14905" max="14905" width="17" style="277" customWidth="1"/>
    <col min="14906" max="14907" width="16.44140625" style="277" customWidth="1"/>
    <col min="14908" max="14908" width="12.44140625" style="277" customWidth="1"/>
    <col min="14909" max="14909" width="17" style="277" customWidth="1"/>
    <col min="14910" max="14910" width="16" style="277" customWidth="1"/>
    <col min="14911" max="14913" width="11.109375" style="277" customWidth="1"/>
    <col min="14914" max="14914" width="13.6640625" style="277" customWidth="1"/>
    <col min="14915" max="14917" width="3.6640625" style="277" customWidth="1"/>
    <col min="14918" max="15144" width="1.6640625" style="277"/>
    <col min="15145" max="15145" width="3.6640625" style="277" customWidth="1"/>
    <col min="15146" max="15159" width="1.6640625" style="277"/>
    <col min="15160" max="15160" width="8.109375" style="277" customWidth="1"/>
    <col min="15161" max="15161" width="17" style="277" customWidth="1"/>
    <col min="15162" max="15163" width="16.44140625" style="277" customWidth="1"/>
    <col min="15164" max="15164" width="12.44140625" style="277" customWidth="1"/>
    <col min="15165" max="15165" width="17" style="277" customWidth="1"/>
    <col min="15166" max="15166" width="16" style="277" customWidth="1"/>
    <col min="15167" max="15169" width="11.109375" style="277" customWidth="1"/>
    <col min="15170" max="15170" width="13.6640625" style="277" customWidth="1"/>
    <col min="15171" max="15173" width="3.6640625" style="277" customWidth="1"/>
    <col min="15174" max="15400" width="1.6640625" style="277"/>
    <col min="15401" max="15401" width="3.6640625" style="277" customWidth="1"/>
    <col min="15402" max="15415" width="1.6640625" style="277"/>
    <col min="15416" max="15416" width="8.109375" style="277" customWidth="1"/>
    <col min="15417" max="15417" width="17" style="277" customWidth="1"/>
    <col min="15418" max="15419" width="16.44140625" style="277" customWidth="1"/>
    <col min="15420" max="15420" width="12.44140625" style="277" customWidth="1"/>
    <col min="15421" max="15421" width="17" style="277" customWidth="1"/>
    <col min="15422" max="15422" width="16" style="277" customWidth="1"/>
    <col min="15423" max="15425" width="11.109375" style="277" customWidth="1"/>
    <col min="15426" max="15426" width="13.6640625" style="277" customWidth="1"/>
    <col min="15427" max="15429" width="3.6640625" style="277" customWidth="1"/>
    <col min="15430" max="15656" width="1.6640625" style="277"/>
    <col min="15657" max="15657" width="3.6640625" style="277" customWidth="1"/>
    <col min="15658" max="15671" width="1.6640625" style="277"/>
    <col min="15672" max="15672" width="8.109375" style="277" customWidth="1"/>
    <col min="15673" max="15673" width="17" style="277" customWidth="1"/>
    <col min="15674" max="15675" width="16.44140625" style="277" customWidth="1"/>
    <col min="15676" max="15676" width="12.44140625" style="277" customWidth="1"/>
    <col min="15677" max="15677" width="17" style="277" customWidth="1"/>
    <col min="15678" max="15678" width="16" style="277" customWidth="1"/>
    <col min="15679" max="15681" width="11.109375" style="277" customWidth="1"/>
    <col min="15682" max="15682" width="13.6640625" style="277" customWidth="1"/>
    <col min="15683" max="15685" width="3.6640625" style="277" customWidth="1"/>
    <col min="15686" max="15912" width="1.6640625" style="277"/>
    <col min="15913" max="15913" width="3.6640625" style="277" customWidth="1"/>
    <col min="15914" max="15927" width="1.6640625" style="277"/>
    <col min="15928" max="15928" width="8.109375" style="277" customWidth="1"/>
    <col min="15929" max="15929" width="17" style="277" customWidth="1"/>
    <col min="15930" max="15931" width="16.44140625" style="277" customWidth="1"/>
    <col min="15932" max="15932" width="12.44140625" style="277" customWidth="1"/>
    <col min="15933" max="15933" width="17" style="277" customWidth="1"/>
    <col min="15934" max="15934" width="16" style="277" customWidth="1"/>
    <col min="15935" max="15937" width="11.109375" style="277" customWidth="1"/>
    <col min="15938" max="15938" width="13.6640625" style="277" customWidth="1"/>
    <col min="15939" max="15941" width="3.6640625" style="277" customWidth="1"/>
    <col min="15942" max="16168" width="1.6640625" style="277"/>
    <col min="16169" max="16169" width="3.6640625" style="277" customWidth="1"/>
    <col min="16170" max="16183" width="1.6640625" style="277"/>
    <col min="16184" max="16184" width="8.109375" style="277" customWidth="1"/>
    <col min="16185" max="16185" width="17" style="277" customWidth="1"/>
    <col min="16186" max="16187" width="16.44140625" style="277" customWidth="1"/>
    <col min="16188" max="16188" width="12.44140625" style="277" customWidth="1"/>
    <col min="16189" max="16189" width="17" style="277" customWidth="1"/>
    <col min="16190" max="16190" width="16" style="277" customWidth="1"/>
    <col min="16191" max="16193" width="11.109375" style="277" customWidth="1"/>
    <col min="16194" max="16194" width="13.6640625" style="277" customWidth="1"/>
    <col min="16195" max="16197" width="3.6640625" style="277" customWidth="1"/>
    <col min="16198" max="16384" width="1.6640625" style="277"/>
  </cols>
  <sheetData>
    <row r="1" spans="1:112" ht="21">
      <c r="A1" s="276" t="s">
        <v>683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  <c r="P1" s="276"/>
      <c r="Q1" s="276"/>
      <c r="R1" s="276"/>
      <c r="S1" s="276"/>
      <c r="T1" s="276"/>
      <c r="U1" s="276"/>
      <c r="V1" s="276"/>
      <c r="W1" s="276"/>
      <c r="X1" s="276"/>
      <c r="Y1" s="276"/>
      <c r="Z1" s="276"/>
      <c r="AA1" s="276"/>
      <c r="AB1" s="276"/>
      <c r="AC1" s="276"/>
      <c r="AD1" s="276"/>
      <c r="AE1" s="276"/>
      <c r="AF1" s="276"/>
      <c r="AG1" s="276"/>
      <c r="AH1" s="276"/>
      <c r="AI1" s="276"/>
      <c r="AJ1" s="276"/>
      <c r="AK1" s="276"/>
      <c r="AL1" s="276"/>
      <c r="AM1" s="276"/>
      <c r="AN1" s="276"/>
      <c r="AO1" s="276"/>
      <c r="AP1" s="276"/>
      <c r="AQ1" s="276"/>
      <c r="AR1" s="276"/>
      <c r="AS1" s="276"/>
      <c r="AT1" s="276"/>
      <c r="AU1" s="276"/>
      <c r="AV1" s="276"/>
      <c r="AW1" s="276"/>
      <c r="AX1" s="276"/>
      <c r="AY1" s="276"/>
      <c r="AZ1" s="276"/>
      <c r="BA1" s="276"/>
      <c r="BB1" s="276"/>
      <c r="BC1" s="276"/>
      <c r="BI1" s="278"/>
      <c r="BJ1" s="278"/>
    </row>
    <row r="2" spans="1:112" s="280" customFormat="1" ht="21.75" customHeight="1">
      <c r="A2" s="279" t="s">
        <v>684</v>
      </c>
      <c r="B2" s="279"/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279"/>
      <c r="Q2" s="279"/>
      <c r="R2" s="279"/>
      <c r="S2" s="279"/>
      <c r="T2" s="279"/>
      <c r="U2" s="279"/>
      <c r="V2" s="279"/>
      <c r="W2" s="279"/>
      <c r="X2" s="279"/>
      <c r="Y2" s="279"/>
      <c r="Z2" s="279"/>
      <c r="AA2" s="279"/>
      <c r="AB2" s="279"/>
      <c r="AC2" s="279"/>
      <c r="AD2" s="279"/>
      <c r="AE2" s="279"/>
      <c r="AF2" s="279"/>
      <c r="AG2" s="279"/>
      <c r="AH2" s="279"/>
      <c r="AI2" s="279"/>
      <c r="AJ2" s="279"/>
      <c r="AK2" s="279"/>
      <c r="AL2" s="279"/>
      <c r="AM2" s="279"/>
      <c r="AN2" s="279"/>
      <c r="AO2" s="279"/>
      <c r="AP2" s="279"/>
      <c r="AQ2" s="279"/>
      <c r="AR2" s="279"/>
      <c r="AS2" s="279"/>
      <c r="AT2" s="279"/>
      <c r="AU2" s="279"/>
      <c r="AV2" s="279"/>
      <c r="AW2" s="279"/>
      <c r="AX2" s="279"/>
      <c r="AY2" s="279"/>
      <c r="AZ2" s="279"/>
      <c r="BA2" s="279"/>
      <c r="BB2" s="279"/>
      <c r="BC2" s="279"/>
      <c r="BE2" s="278" t="s">
        <v>685</v>
      </c>
      <c r="BF2" s="278" t="s">
        <v>686</v>
      </c>
      <c r="BG2" s="278" t="s">
        <v>687</v>
      </c>
      <c r="BH2" s="278" t="s">
        <v>688</v>
      </c>
      <c r="BI2" s="278" t="s">
        <v>689</v>
      </c>
      <c r="BJ2" s="278" t="s">
        <v>690</v>
      </c>
      <c r="BK2" s="278" t="s">
        <v>691</v>
      </c>
    </row>
    <row r="3" spans="1:112" s="280" customFormat="1" ht="73.8" customHeight="1">
      <c r="A3" s="281" t="str">
        <f>'[2]ЛистСогл (ЗЭС на проверку)'!A4:D4</f>
        <v>Объект: Строительство МТП-63 10/0,4 кВ, ВЛЗ-10 кВ от ВЛЗ-10 кВ ф.Ананово РП-29 ПС-110 кВ №551 "Пернатово", ЛР-10 кВ, ВЛИ-0,4 кВ (ВЛ-10 кВ-0,08 км, ВЛ-0,4 кВ-0,14 км), в т.ч. ПИР, МО, Истринский р-н, с.п.Бужаровское, 50:08:0070345:550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1"/>
      <c r="T3" s="281"/>
      <c r="U3" s="281"/>
      <c r="V3" s="281"/>
      <c r="W3" s="281"/>
      <c r="X3" s="281"/>
      <c r="Y3" s="281"/>
      <c r="Z3" s="281"/>
      <c r="AA3" s="281"/>
      <c r="AB3" s="281"/>
      <c r="AC3" s="281"/>
      <c r="AD3" s="281"/>
      <c r="AE3" s="281"/>
      <c r="AF3" s="281"/>
      <c r="AG3" s="281"/>
      <c r="AH3" s="281"/>
      <c r="AI3" s="281"/>
      <c r="AJ3" s="281"/>
      <c r="AK3" s="281"/>
      <c r="AL3" s="281"/>
      <c r="AM3" s="281"/>
      <c r="AN3" s="281"/>
      <c r="AO3" s="281"/>
      <c r="AP3" s="281"/>
      <c r="AQ3" s="281"/>
      <c r="AR3" s="281"/>
      <c r="AS3" s="281"/>
      <c r="AT3" s="281"/>
      <c r="AU3" s="281"/>
      <c r="AV3" s="281"/>
      <c r="AW3" s="281"/>
      <c r="AX3" s="281"/>
      <c r="AY3" s="281"/>
      <c r="AZ3" s="281"/>
      <c r="BA3" s="281"/>
      <c r="BB3" s="281"/>
      <c r="BC3" s="281"/>
      <c r="BD3" s="282" t="s">
        <v>692</v>
      </c>
      <c r="BE3" s="283" t="b">
        <v>1</v>
      </c>
      <c r="BF3" s="283" t="b">
        <v>0</v>
      </c>
      <c r="BG3" s="283" t="b">
        <v>0</v>
      </c>
      <c r="BH3" s="283" t="b">
        <v>0</v>
      </c>
      <c r="BI3" s="283" t="b">
        <v>0</v>
      </c>
      <c r="BJ3" s="283" t="b">
        <v>0</v>
      </c>
      <c r="BK3" s="283" t="b">
        <v>0</v>
      </c>
    </row>
    <row r="4" spans="1:112" s="280" customFormat="1" ht="12" customHeight="1">
      <c r="A4" s="284"/>
      <c r="B4" s="284"/>
      <c r="C4" s="284"/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4"/>
      <c r="Q4" s="284"/>
      <c r="R4" s="284"/>
      <c r="S4" s="284"/>
      <c r="T4" s="284"/>
      <c r="U4" s="284"/>
      <c r="V4" s="284"/>
      <c r="W4" s="284"/>
      <c r="X4" s="284"/>
      <c r="Y4" s="284"/>
      <c r="Z4" s="284"/>
      <c r="AA4" s="284"/>
      <c r="AB4" s="284"/>
      <c r="AC4" s="284"/>
      <c r="AD4" s="284"/>
      <c r="AE4" s="284"/>
      <c r="AF4" s="284"/>
      <c r="AG4" s="284"/>
      <c r="AH4" s="284"/>
      <c r="AI4" s="284"/>
      <c r="AJ4" s="284"/>
      <c r="AK4" s="284"/>
      <c r="AL4" s="284"/>
      <c r="AM4" s="284"/>
      <c r="AN4" s="284"/>
      <c r="AO4" s="284"/>
      <c r="AP4" s="284"/>
      <c r="AQ4" s="284"/>
      <c r="AR4" s="284"/>
      <c r="AS4" s="284"/>
      <c r="AT4" s="284"/>
      <c r="AU4" s="284"/>
      <c r="AV4" s="284"/>
      <c r="AW4" s="284"/>
      <c r="AX4" s="284"/>
      <c r="AY4" s="284"/>
      <c r="AZ4" s="284"/>
      <c r="BA4" s="284"/>
      <c r="BB4" s="284"/>
      <c r="BC4" s="284"/>
    </row>
    <row r="5" spans="1:112" s="286" customFormat="1" ht="119.4" customHeight="1">
      <c r="A5" s="285" t="s">
        <v>693</v>
      </c>
      <c r="B5" s="285"/>
      <c r="C5" s="285"/>
      <c r="D5" s="285"/>
      <c r="E5" s="285"/>
      <c r="F5" s="285"/>
      <c r="G5" s="285"/>
      <c r="H5" s="285"/>
      <c r="I5" s="285"/>
      <c r="J5" s="285"/>
      <c r="K5" s="285"/>
      <c r="L5" s="285"/>
      <c r="M5" s="285"/>
      <c r="N5" s="285"/>
      <c r="O5" s="285"/>
      <c r="P5" s="285"/>
      <c r="Q5" s="285"/>
      <c r="R5" s="285"/>
      <c r="S5" s="285"/>
      <c r="T5" s="285"/>
      <c r="U5" s="285"/>
      <c r="V5" s="285"/>
      <c r="W5" s="285"/>
      <c r="X5" s="285"/>
      <c r="Y5" s="285"/>
      <c r="Z5" s="285"/>
      <c r="AA5" s="285"/>
      <c r="AB5" s="285"/>
      <c r="AC5" s="285"/>
      <c r="AD5" s="285"/>
      <c r="AE5" s="285"/>
      <c r="AF5" s="285"/>
      <c r="AG5" s="285"/>
      <c r="AH5" s="285"/>
      <c r="AI5" s="285"/>
      <c r="AJ5" s="285"/>
      <c r="AK5" s="285"/>
      <c r="AL5" s="285"/>
      <c r="AM5" s="285"/>
      <c r="AN5" s="285"/>
      <c r="AO5" s="285"/>
      <c r="AP5" s="285"/>
      <c r="AQ5" s="285"/>
      <c r="AR5" s="285"/>
      <c r="AS5" s="285"/>
      <c r="AT5" s="285"/>
      <c r="AU5" s="285"/>
      <c r="AV5" s="285"/>
      <c r="AW5" s="285"/>
      <c r="AX5" s="285"/>
      <c r="AY5" s="285"/>
      <c r="AZ5" s="285"/>
      <c r="BA5" s="285"/>
      <c r="BB5" s="285"/>
      <c r="BC5" s="285"/>
      <c r="BD5" s="286" t="s">
        <v>694</v>
      </c>
    </row>
    <row r="6" spans="1:112" s="286" customFormat="1" ht="41.4">
      <c r="A6" s="287" t="s">
        <v>695</v>
      </c>
      <c r="B6" s="287"/>
      <c r="C6" s="287"/>
      <c r="D6" s="287"/>
      <c r="E6" s="287"/>
      <c r="F6" s="287"/>
      <c r="G6" s="287"/>
      <c r="H6" s="287"/>
      <c r="I6" s="287"/>
      <c r="J6" s="287"/>
      <c r="K6" s="287"/>
      <c r="L6" s="287"/>
      <c r="M6" s="287"/>
      <c r="N6" s="287"/>
      <c r="O6" s="287"/>
      <c r="P6" s="287"/>
      <c r="Q6" s="287"/>
      <c r="R6" s="287"/>
      <c r="S6" s="287"/>
      <c r="T6" s="287"/>
      <c r="U6" s="287"/>
      <c r="V6" s="287"/>
      <c r="W6" s="287"/>
      <c r="X6" s="287"/>
      <c r="Y6" s="287"/>
      <c r="Z6" s="287"/>
      <c r="AA6" s="287"/>
      <c r="AB6" s="287"/>
      <c r="AC6" s="287"/>
      <c r="AD6" s="287"/>
      <c r="AE6" s="287"/>
      <c r="AF6" s="287"/>
      <c r="AG6" s="287"/>
      <c r="AH6" s="287"/>
      <c r="AI6" s="287"/>
      <c r="AJ6" s="287"/>
      <c r="AK6" s="287"/>
      <c r="AL6" s="287"/>
      <c r="AM6" s="287"/>
      <c r="AN6" s="287"/>
      <c r="AO6" s="287"/>
      <c r="AP6" s="287"/>
      <c r="AQ6" s="287"/>
      <c r="AR6" s="287"/>
      <c r="AS6" s="287"/>
      <c r="AT6" s="287"/>
      <c r="AU6" s="287"/>
      <c r="AV6" s="287"/>
      <c r="AW6" s="287"/>
      <c r="AX6" s="287"/>
      <c r="AY6" s="287"/>
      <c r="AZ6" s="287"/>
      <c r="BA6" s="287"/>
      <c r="BB6" s="287"/>
      <c r="BC6" s="287"/>
      <c r="BD6" s="288" t="s">
        <v>696</v>
      </c>
    </row>
    <row r="7" spans="1:112" s="286" customFormat="1" ht="55.2">
      <c r="A7" s="289" t="s">
        <v>697</v>
      </c>
      <c r="B7" s="289"/>
      <c r="C7" s="289"/>
      <c r="D7" s="289"/>
      <c r="E7" s="289"/>
      <c r="F7" s="289"/>
      <c r="G7" s="289"/>
      <c r="H7" s="289"/>
      <c r="I7" s="289"/>
      <c r="J7" s="289"/>
      <c r="K7" s="289"/>
      <c r="L7" s="289"/>
      <c r="M7" s="289"/>
      <c r="N7" s="289"/>
      <c r="O7" s="289"/>
      <c r="P7" s="289"/>
      <c r="Q7" s="289"/>
      <c r="R7" s="289"/>
      <c r="S7" s="289"/>
      <c r="T7" s="289"/>
      <c r="U7" s="289"/>
      <c r="V7" s="289"/>
      <c r="W7" s="289"/>
      <c r="X7" s="289"/>
      <c r="Y7" s="289"/>
      <c r="Z7" s="289"/>
      <c r="AA7" s="289"/>
      <c r="AB7" s="289"/>
      <c r="AC7" s="289"/>
      <c r="AD7" s="289"/>
      <c r="AE7" s="289"/>
      <c r="AF7" s="289"/>
      <c r="AG7" s="289"/>
      <c r="AH7" s="289"/>
      <c r="AI7" s="289"/>
      <c r="AJ7" s="289"/>
      <c r="AK7" s="289"/>
      <c r="AL7" s="289"/>
      <c r="AM7" s="289"/>
      <c r="AN7" s="289"/>
      <c r="AO7" s="289"/>
      <c r="AP7" s="289"/>
      <c r="AQ7" s="289"/>
      <c r="AR7" s="289"/>
      <c r="AS7" s="289"/>
      <c r="AT7" s="289"/>
      <c r="AU7" s="289"/>
      <c r="AV7" s="289"/>
      <c r="AW7" s="289"/>
      <c r="AX7" s="289"/>
      <c r="AY7" s="289"/>
      <c r="AZ7" s="289"/>
      <c r="BA7" s="289"/>
      <c r="BB7" s="289"/>
      <c r="BC7" s="289"/>
      <c r="BD7" s="288" t="s">
        <v>692</v>
      </c>
    </row>
    <row r="8" spans="1:112" s="286" customFormat="1" ht="41.4" hidden="1">
      <c r="A8" s="290" t="s">
        <v>698</v>
      </c>
      <c r="B8" s="290"/>
      <c r="C8" s="290"/>
      <c r="D8" s="290"/>
      <c r="E8" s="290"/>
      <c r="F8" s="290"/>
      <c r="G8" s="290"/>
      <c r="H8" s="290"/>
      <c r="I8" s="290"/>
      <c r="J8" s="290"/>
      <c r="K8" s="290"/>
      <c r="L8" s="290"/>
      <c r="M8" s="290"/>
      <c r="N8" s="290"/>
      <c r="O8" s="290"/>
      <c r="P8" s="290"/>
      <c r="Q8" s="290"/>
      <c r="R8" s="290"/>
      <c r="S8" s="290"/>
      <c r="T8" s="290"/>
      <c r="U8" s="290"/>
      <c r="V8" s="290"/>
      <c r="W8" s="290"/>
      <c r="X8" s="290"/>
      <c r="Y8" s="290"/>
      <c r="Z8" s="290"/>
      <c r="AA8" s="290"/>
      <c r="AB8" s="290"/>
      <c r="AC8" s="290"/>
      <c r="AD8" s="290"/>
      <c r="AE8" s="290"/>
      <c r="AF8" s="290"/>
      <c r="AG8" s="290"/>
      <c r="AH8" s="290"/>
      <c r="AI8" s="290"/>
      <c r="AJ8" s="290"/>
      <c r="AK8" s="290"/>
      <c r="AL8" s="290"/>
      <c r="AM8" s="290"/>
      <c r="AN8" s="290"/>
      <c r="AO8" s="290"/>
      <c r="AP8" s="290"/>
      <c r="AQ8" s="290"/>
      <c r="AR8" s="290"/>
      <c r="AS8" s="290"/>
      <c r="AT8" s="290"/>
      <c r="AU8" s="290"/>
      <c r="AV8" s="290"/>
      <c r="AW8" s="290"/>
      <c r="AX8" s="290"/>
      <c r="AY8" s="290"/>
      <c r="AZ8" s="290"/>
      <c r="BA8" s="290"/>
      <c r="BB8" s="290"/>
      <c r="BC8" s="290"/>
      <c r="BD8" s="286" t="s">
        <v>696</v>
      </c>
      <c r="BE8" s="286" t="b">
        <f>OR(BE9:BE14)</f>
        <v>0</v>
      </c>
    </row>
    <row r="9" spans="1:112" s="286" customFormat="1" ht="69" hidden="1">
      <c r="A9" s="290" t="s">
        <v>699</v>
      </c>
      <c r="B9" s="290"/>
      <c r="C9" s="290"/>
      <c r="D9" s="290"/>
      <c r="E9" s="290"/>
      <c r="F9" s="290"/>
      <c r="G9" s="290"/>
      <c r="H9" s="290"/>
      <c r="I9" s="290"/>
      <c r="J9" s="290"/>
      <c r="K9" s="290"/>
      <c r="L9" s="290"/>
      <c r="M9" s="290"/>
      <c r="N9" s="290"/>
      <c r="O9" s="290"/>
      <c r="P9" s="290"/>
      <c r="Q9" s="290"/>
      <c r="R9" s="290"/>
      <c r="S9" s="290"/>
      <c r="T9" s="290"/>
      <c r="U9" s="290"/>
      <c r="V9" s="290"/>
      <c r="W9" s="290"/>
      <c r="X9" s="290"/>
      <c r="Y9" s="290"/>
      <c r="Z9" s="290"/>
      <c r="AA9" s="290"/>
      <c r="AB9" s="290"/>
      <c r="AC9" s="290"/>
      <c r="AD9" s="290"/>
      <c r="AE9" s="290"/>
      <c r="AF9" s="290"/>
      <c r="AG9" s="290"/>
      <c r="AH9" s="290"/>
      <c r="AI9" s="290"/>
      <c r="AJ9" s="290"/>
      <c r="AK9" s="290"/>
      <c r="AL9" s="290"/>
      <c r="AM9" s="290"/>
      <c r="AN9" s="290"/>
      <c r="AO9" s="290"/>
      <c r="AP9" s="290"/>
      <c r="AQ9" s="290"/>
      <c r="AR9" s="290"/>
      <c r="AS9" s="290"/>
      <c r="AT9" s="290"/>
      <c r="AU9" s="290"/>
      <c r="AV9" s="290"/>
      <c r="AW9" s="290"/>
      <c r="AX9" s="290"/>
      <c r="AY9" s="290"/>
      <c r="AZ9" s="290"/>
      <c r="BA9" s="290"/>
      <c r="BB9" s="290"/>
      <c r="BC9" s="290"/>
      <c r="BD9" s="286" t="s">
        <v>700</v>
      </c>
      <c r="BE9" s="286" t="b">
        <f>BF3</f>
        <v>0</v>
      </c>
      <c r="BG9" s="286" t="s">
        <v>701</v>
      </c>
    </row>
    <row r="10" spans="1:112" s="286" customFormat="1" ht="69" hidden="1">
      <c r="A10" s="290" t="s">
        <v>702</v>
      </c>
      <c r="B10" s="290"/>
      <c r="C10" s="290"/>
      <c r="D10" s="290"/>
      <c r="E10" s="290"/>
      <c r="F10" s="290"/>
      <c r="G10" s="290"/>
      <c r="H10" s="290"/>
      <c r="I10" s="290"/>
      <c r="J10" s="290"/>
      <c r="K10" s="290"/>
      <c r="L10" s="290"/>
      <c r="M10" s="290"/>
      <c r="N10" s="290"/>
      <c r="O10" s="290"/>
      <c r="P10" s="290"/>
      <c r="Q10" s="290"/>
      <c r="R10" s="290"/>
      <c r="S10" s="290"/>
      <c r="T10" s="290"/>
      <c r="U10" s="290"/>
      <c r="V10" s="290"/>
      <c r="W10" s="290"/>
      <c r="X10" s="290"/>
      <c r="Y10" s="290"/>
      <c r="Z10" s="290"/>
      <c r="AA10" s="290"/>
      <c r="AB10" s="290"/>
      <c r="AC10" s="290"/>
      <c r="AD10" s="290"/>
      <c r="AE10" s="290"/>
      <c r="AF10" s="290"/>
      <c r="AG10" s="290"/>
      <c r="AH10" s="290"/>
      <c r="AI10" s="290"/>
      <c r="AJ10" s="290"/>
      <c r="AK10" s="290"/>
      <c r="AL10" s="290"/>
      <c r="AM10" s="290"/>
      <c r="AN10" s="290"/>
      <c r="AO10" s="290"/>
      <c r="AP10" s="290"/>
      <c r="AQ10" s="290"/>
      <c r="AR10" s="290"/>
      <c r="AS10" s="290"/>
      <c r="AT10" s="290"/>
      <c r="AU10" s="290"/>
      <c r="AV10" s="290"/>
      <c r="AW10" s="290"/>
      <c r="AX10" s="290"/>
      <c r="AY10" s="290"/>
      <c r="AZ10" s="290"/>
      <c r="BA10" s="290"/>
      <c r="BB10" s="290"/>
      <c r="BC10" s="290"/>
      <c r="BD10" s="286" t="s">
        <v>700</v>
      </c>
      <c r="BE10" s="286" t="b">
        <f>BG3</f>
        <v>0</v>
      </c>
    </row>
    <row r="11" spans="1:112" s="286" customFormat="1" ht="41.4" hidden="1">
      <c r="A11" s="290" t="s">
        <v>703</v>
      </c>
      <c r="B11" s="290"/>
      <c r="C11" s="290"/>
      <c r="D11" s="290"/>
      <c r="E11" s="290"/>
      <c r="F11" s="290"/>
      <c r="G11" s="290"/>
      <c r="H11" s="290"/>
      <c r="I11" s="290"/>
      <c r="J11" s="290"/>
      <c r="K11" s="290"/>
      <c r="L11" s="290"/>
      <c r="M11" s="290"/>
      <c r="N11" s="290"/>
      <c r="O11" s="290"/>
      <c r="P11" s="290"/>
      <c r="Q11" s="290"/>
      <c r="R11" s="290"/>
      <c r="S11" s="290"/>
      <c r="T11" s="290"/>
      <c r="U11" s="290"/>
      <c r="V11" s="290"/>
      <c r="W11" s="290"/>
      <c r="X11" s="290"/>
      <c r="Y11" s="290"/>
      <c r="Z11" s="290"/>
      <c r="AA11" s="290"/>
      <c r="AB11" s="290"/>
      <c r="AC11" s="290"/>
      <c r="AD11" s="290"/>
      <c r="AE11" s="290"/>
      <c r="AF11" s="290"/>
      <c r="AG11" s="290"/>
      <c r="AH11" s="290"/>
      <c r="AI11" s="290"/>
      <c r="AJ11" s="290"/>
      <c r="AK11" s="290"/>
      <c r="AL11" s="290"/>
      <c r="AM11" s="290"/>
      <c r="AN11" s="290"/>
      <c r="AO11" s="290"/>
      <c r="AP11" s="290"/>
      <c r="AQ11" s="290"/>
      <c r="AR11" s="290"/>
      <c r="AS11" s="290"/>
      <c r="AT11" s="290"/>
      <c r="AU11" s="290"/>
      <c r="AV11" s="290"/>
      <c r="AW11" s="290"/>
      <c r="AX11" s="290"/>
      <c r="AY11" s="290"/>
      <c r="AZ11" s="290"/>
      <c r="BA11" s="290"/>
      <c r="BB11" s="290"/>
      <c r="BC11" s="290"/>
      <c r="BD11" s="286" t="s">
        <v>704</v>
      </c>
      <c r="BE11" s="286" t="b">
        <f>BH3</f>
        <v>0</v>
      </c>
      <c r="BG11" s="286" t="s">
        <v>705</v>
      </c>
    </row>
    <row r="12" spans="1:112" s="286" customFormat="1" ht="55.2" hidden="1">
      <c r="A12" s="290" t="s">
        <v>706</v>
      </c>
      <c r="B12" s="290"/>
      <c r="C12" s="290"/>
      <c r="D12" s="290"/>
      <c r="E12" s="290"/>
      <c r="F12" s="290"/>
      <c r="G12" s="290"/>
      <c r="H12" s="290"/>
      <c r="I12" s="290"/>
      <c r="J12" s="290"/>
      <c r="K12" s="290"/>
      <c r="L12" s="290"/>
      <c r="M12" s="290"/>
      <c r="N12" s="290"/>
      <c r="O12" s="290"/>
      <c r="P12" s="290"/>
      <c r="Q12" s="290"/>
      <c r="R12" s="290"/>
      <c r="S12" s="290"/>
      <c r="T12" s="290"/>
      <c r="U12" s="290"/>
      <c r="V12" s="290"/>
      <c r="W12" s="290"/>
      <c r="X12" s="290"/>
      <c r="Y12" s="290"/>
      <c r="Z12" s="290"/>
      <c r="AA12" s="290"/>
      <c r="AB12" s="290"/>
      <c r="AC12" s="290"/>
      <c r="AD12" s="290"/>
      <c r="AE12" s="290"/>
      <c r="AF12" s="290"/>
      <c r="AG12" s="290"/>
      <c r="AH12" s="290"/>
      <c r="AI12" s="290"/>
      <c r="AJ12" s="290"/>
      <c r="AK12" s="290"/>
      <c r="AL12" s="290"/>
      <c r="AM12" s="290"/>
      <c r="AN12" s="290"/>
      <c r="AO12" s="290"/>
      <c r="AP12" s="290"/>
      <c r="AQ12" s="290"/>
      <c r="AR12" s="290"/>
      <c r="AS12" s="290"/>
      <c r="AT12" s="290"/>
      <c r="AU12" s="290"/>
      <c r="AV12" s="290"/>
      <c r="AW12" s="290"/>
      <c r="AX12" s="290"/>
      <c r="AY12" s="290"/>
      <c r="AZ12" s="290"/>
      <c r="BA12" s="290"/>
      <c r="BB12" s="290"/>
      <c r="BC12" s="290"/>
      <c r="BD12" s="286" t="s">
        <v>692</v>
      </c>
      <c r="BE12" s="286" t="b">
        <f>BI3</f>
        <v>0</v>
      </c>
      <c r="BG12" s="286" t="s">
        <v>707</v>
      </c>
    </row>
    <row r="13" spans="1:112" s="286" customFormat="1" ht="69" hidden="1">
      <c r="A13" s="290" t="s">
        <v>708</v>
      </c>
      <c r="B13" s="290"/>
      <c r="C13" s="290"/>
      <c r="D13" s="290"/>
      <c r="E13" s="290"/>
      <c r="F13" s="290"/>
      <c r="G13" s="290"/>
      <c r="H13" s="290"/>
      <c r="I13" s="290"/>
      <c r="J13" s="290"/>
      <c r="K13" s="290"/>
      <c r="L13" s="290"/>
      <c r="M13" s="290"/>
      <c r="N13" s="290"/>
      <c r="O13" s="290"/>
      <c r="P13" s="290"/>
      <c r="Q13" s="290"/>
      <c r="R13" s="290"/>
      <c r="S13" s="290"/>
      <c r="T13" s="290"/>
      <c r="U13" s="290"/>
      <c r="V13" s="290"/>
      <c r="W13" s="290"/>
      <c r="X13" s="290"/>
      <c r="Y13" s="290"/>
      <c r="Z13" s="290"/>
      <c r="AA13" s="290"/>
      <c r="AB13" s="290"/>
      <c r="AC13" s="290"/>
      <c r="AD13" s="290"/>
      <c r="AE13" s="290"/>
      <c r="AF13" s="290"/>
      <c r="AG13" s="290"/>
      <c r="AH13" s="290"/>
      <c r="AI13" s="290"/>
      <c r="AJ13" s="290"/>
      <c r="AK13" s="290"/>
      <c r="AL13" s="290"/>
      <c r="AM13" s="290"/>
      <c r="AN13" s="290"/>
      <c r="AO13" s="290"/>
      <c r="AP13" s="290"/>
      <c r="AQ13" s="290"/>
      <c r="AR13" s="290"/>
      <c r="AS13" s="290"/>
      <c r="AT13" s="290"/>
      <c r="AU13" s="290"/>
      <c r="AV13" s="290"/>
      <c r="AW13" s="290"/>
      <c r="AX13" s="290"/>
      <c r="AY13" s="290"/>
      <c r="AZ13" s="290"/>
      <c r="BA13" s="290"/>
      <c r="BB13" s="290"/>
      <c r="BC13" s="290"/>
      <c r="BD13" s="286" t="s">
        <v>700</v>
      </c>
      <c r="BE13" s="286" t="b">
        <f>BJ3</f>
        <v>0</v>
      </c>
      <c r="BG13" s="286" t="s">
        <v>709</v>
      </c>
    </row>
    <row r="14" spans="1:112" s="286" customFormat="1" ht="82.8" hidden="1">
      <c r="A14" s="290" t="s">
        <v>710</v>
      </c>
      <c r="B14" s="290"/>
      <c r="C14" s="290"/>
      <c r="D14" s="290"/>
      <c r="E14" s="290"/>
      <c r="F14" s="290"/>
      <c r="G14" s="290"/>
      <c r="H14" s="290"/>
      <c r="I14" s="290"/>
      <c r="J14" s="290"/>
      <c r="K14" s="290"/>
      <c r="L14" s="290"/>
      <c r="M14" s="290"/>
      <c r="N14" s="290"/>
      <c r="O14" s="290"/>
      <c r="P14" s="290"/>
      <c r="Q14" s="290"/>
      <c r="R14" s="290"/>
      <c r="S14" s="290"/>
      <c r="T14" s="290"/>
      <c r="U14" s="290"/>
      <c r="V14" s="290"/>
      <c r="W14" s="290"/>
      <c r="X14" s="290"/>
      <c r="Y14" s="290"/>
      <c r="Z14" s="290"/>
      <c r="AA14" s="290"/>
      <c r="AB14" s="290"/>
      <c r="AC14" s="290"/>
      <c r="AD14" s="290"/>
      <c r="AE14" s="290"/>
      <c r="AF14" s="290"/>
      <c r="AG14" s="290"/>
      <c r="AH14" s="290"/>
      <c r="AI14" s="290"/>
      <c r="AJ14" s="290"/>
      <c r="AK14" s="290"/>
      <c r="AL14" s="290"/>
      <c r="AM14" s="290"/>
      <c r="AN14" s="290"/>
      <c r="AO14" s="290"/>
      <c r="AP14" s="290"/>
      <c r="AQ14" s="290"/>
      <c r="AR14" s="290"/>
      <c r="AS14" s="290"/>
      <c r="AT14" s="290"/>
      <c r="AU14" s="290"/>
      <c r="AV14" s="290"/>
      <c r="AW14" s="290"/>
      <c r="AX14" s="290"/>
      <c r="AY14" s="290"/>
      <c r="AZ14" s="290"/>
      <c r="BA14" s="290"/>
      <c r="BB14" s="290"/>
      <c r="BC14" s="290"/>
      <c r="BD14" s="286" t="s">
        <v>711</v>
      </c>
      <c r="BE14" s="286" t="b">
        <f>BK3</f>
        <v>0</v>
      </c>
    </row>
    <row r="15" spans="1:112" s="292" customFormat="1" ht="96.6">
      <c r="A15" s="291" t="s">
        <v>712</v>
      </c>
      <c r="B15" s="291"/>
      <c r="C15" s="291"/>
      <c r="D15" s="291"/>
      <c r="E15" s="291"/>
      <c r="F15" s="291"/>
      <c r="G15" s="291"/>
      <c r="H15" s="291"/>
      <c r="I15" s="291"/>
      <c r="J15" s="291"/>
      <c r="K15" s="291"/>
      <c r="L15" s="291"/>
      <c r="M15" s="291"/>
      <c r="N15" s="291"/>
      <c r="O15" s="291"/>
      <c r="P15" s="291"/>
      <c r="Q15" s="291"/>
      <c r="R15" s="291"/>
      <c r="S15" s="291"/>
      <c r="T15" s="291"/>
      <c r="U15" s="291"/>
      <c r="V15" s="291"/>
      <c r="W15" s="291"/>
      <c r="X15" s="291"/>
      <c r="Y15" s="291"/>
      <c r="Z15" s="291"/>
      <c r="AA15" s="291"/>
      <c r="AB15" s="291"/>
      <c r="AC15" s="291"/>
      <c r="AD15" s="291"/>
      <c r="AE15" s="291"/>
      <c r="AF15" s="291"/>
      <c r="AG15" s="291"/>
      <c r="AH15" s="291"/>
      <c r="AI15" s="291"/>
      <c r="AJ15" s="291"/>
      <c r="AK15" s="291"/>
      <c r="AL15" s="291"/>
      <c r="AM15" s="291"/>
      <c r="AN15" s="291"/>
      <c r="AO15" s="291"/>
      <c r="AP15" s="291"/>
      <c r="AQ15" s="291"/>
      <c r="AR15" s="291"/>
      <c r="AS15" s="291"/>
      <c r="AT15" s="291"/>
      <c r="AU15" s="291"/>
      <c r="AV15" s="291"/>
      <c r="AW15" s="291"/>
      <c r="AX15" s="291"/>
      <c r="AY15" s="291"/>
      <c r="AZ15" s="291"/>
      <c r="BA15" s="291"/>
      <c r="BB15" s="291"/>
      <c r="BC15" s="291"/>
      <c r="BD15" s="288" t="s">
        <v>713</v>
      </c>
      <c r="BE15" s="286" t="b">
        <v>1</v>
      </c>
    </row>
    <row r="16" spans="1:112" s="286" customFormat="1" ht="41.4" customHeight="1">
      <c r="A16" s="293" t="s">
        <v>714</v>
      </c>
      <c r="B16" s="293"/>
      <c r="C16" s="293"/>
      <c r="D16" s="293"/>
      <c r="E16" s="293"/>
      <c r="F16" s="293"/>
      <c r="G16" s="293"/>
      <c r="H16" s="293"/>
      <c r="I16" s="293"/>
      <c r="J16" s="293"/>
      <c r="K16" s="293"/>
      <c r="L16" s="293"/>
      <c r="M16" s="293"/>
      <c r="N16" s="293"/>
      <c r="O16" s="293"/>
      <c r="P16" s="293"/>
      <c r="Q16" s="293"/>
      <c r="R16" s="293"/>
      <c r="S16" s="293"/>
      <c r="T16" s="293"/>
      <c r="U16" s="293"/>
      <c r="V16" s="293"/>
      <c r="W16" s="293"/>
      <c r="X16" s="293"/>
      <c r="Y16" s="293"/>
      <c r="Z16" s="293"/>
      <c r="AA16" s="293"/>
      <c r="AB16" s="293"/>
      <c r="AC16" s="293"/>
      <c r="AD16" s="293"/>
      <c r="AE16" s="293"/>
      <c r="AF16" s="293"/>
      <c r="AG16" s="293"/>
      <c r="AH16" s="293"/>
      <c r="AI16" s="293"/>
      <c r="AJ16" s="293"/>
      <c r="AK16" s="293"/>
      <c r="AL16" s="293"/>
      <c r="AM16" s="293"/>
      <c r="AN16" s="293"/>
      <c r="AO16" s="293"/>
      <c r="AP16" s="293"/>
      <c r="AQ16" s="293"/>
      <c r="AR16" s="293"/>
      <c r="AS16" s="293"/>
      <c r="AT16" s="293"/>
      <c r="AU16" s="293"/>
      <c r="AV16" s="293"/>
      <c r="AW16" s="293"/>
      <c r="AX16" s="293"/>
      <c r="AY16" s="293"/>
      <c r="AZ16" s="293"/>
      <c r="BA16" s="293"/>
      <c r="BB16" s="293"/>
      <c r="BC16" s="293"/>
      <c r="BD16" s="288" t="s">
        <v>696</v>
      </c>
      <c r="BE16" s="286" t="b">
        <v>1</v>
      </c>
      <c r="BF16" s="289" t="s">
        <v>715</v>
      </c>
      <c r="BG16" s="289"/>
      <c r="BH16" s="289"/>
      <c r="BI16" s="289"/>
      <c r="BJ16" s="289"/>
      <c r="BK16" s="289"/>
      <c r="BL16" s="289"/>
      <c r="BM16" s="289"/>
      <c r="BN16" s="289"/>
      <c r="BO16" s="289"/>
      <c r="BP16" s="289"/>
      <c r="BQ16" s="289"/>
      <c r="BR16" s="289"/>
      <c r="BS16" s="289"/>
      <c r="BT16" s="289"/>
      <c r="BU16" s="289"/>
      <c r="BV16" s="289"/>
      <c r="BW16" s="289"/>
      <c r="BX16" s="289"/>
      <c r="BY16" s="289"/>
      <c r="BZ16" s="289"/>
      <c r="CA16" s="289"/>
      <c r="CB16" s="289"/>
      <c r="CC16" s="289"/>
      <c r="CD16" s="289"/>
      <c r="CE16" s="289"/>
      <c r="CF16" s="289"/>
      <c r="CG16" s="289"/>
      <c r="CH16" s="289"/>
      <c r="CI16" s="289"/>
      <c r="CJ16" s="289"/>
      <c r="CK16" s="289"/>
      <c r="CL16" s="289"/>
      <c r="CM16" s="289"/>
      <c r="CN16" s="289"/>
      <c r="CO16" s="289"/>
      <c r="CP16" s="289"/>
      <c r="CQ16" s="289"/>
      <c r="CR16" s="289"/>
      <c r="CS16" s="289"/>
      <c r="CT16" s="289"/>
      <c r="CU16" s="289"/>
      <c r="CV16" s="289"/>
      <c r="CW16" s="289"/>
      <c r="CX16" s="289"/>
      <c r="CY16" s="289"/>
      <c r="CZ16" s="289"/>
      <c r="DA16" s="289"/>
      <c r="DB16" s="289"/>
      <c r="DC16" s="289"/>
      <c r="DD16" s="289"/>
      <c r="DE16" s="289"/>
      <c r="DF16" s="289"/>
      <c r="DG16" s="289"/>
      <c r="DH16" s="289"/>
    </row>
    <row r="17" spans="1:112" s="286" customFormat="1" ht="27.75" customHeight="1">
      <c r="A17" s="293" t="s">
        <v>716</v>
      </c>
      <c r="B17" s="293"/>
      <c r="C17" s="293"/>
      <c r="D17" s="293"/>
      <c r="E17" s="293"/>
      <c r="F17" s="293"/>
      <c r="G17" s="293"/>
      <c r="H17" s="293"/>
      <c r="I17" s="293"/>
      <c r="J17" s="293"/>
      <c r="K17" s="293"/>
      <c r="L17" s="293"/>
      <c r="M17" s="293"/>
      <c r="N17" s="293"/>
      <c r="O17" s="293"/>
      <c r="P17" s="293"/>
      <c r="Q17" s="293"/>
      <c r="R17" s="293"/>
      <c r="S17" s="293"/>
      <c r="T17" s="293"/>
      <c r="U17" s="293"/>
      <c r="V17" s="293"/>
      <c r="W17" s="293"/>
      <c r="X17" s="293"/>
      <c r="Y17" s="293"/>
      <c r="Z17" s="293"/>
      <c r="AA17" s="293"/>
      <c r="AB17" s="293"/>
      <c r="AC17" s="293"/>
      <c r="AD17" s="293"/>
      <c r="AE17" s="293"/>
      <c r="AF17" s="293"/>
      <c r="AG17" s="293"/>
      <c r="AH17" s="293"/>
      <c r="AI17" s="293"/>
      <c r="AJ17" s="293"/>
      <c r="AK17" s="293"/>
      <c r="AL17" s="293"/>
      <c r="AM17" s="293"/>
      <c r="AN17" s="293"/>
      <c r="AO17" s="293"/>
      <c r="AP17" s="293"/>
      <c r="AQ17" s="293"/>
      <c r="AR17" s="293"/>
      <c r="AS17" s="293"/>
      <c r="AT17" s="293"/>
      <c r="AU17" s="293"/>
      <c r="AV17" s="293"/>
      <c r="AW17" s="293"/>
      <c r="AX17" s="293"/>
      <c r="AY17" s="293"/>
      <c r="AZ17" s="293"/>
      <c r="BA17" s="293"/>
      <c r="BB17" s="293"/>
      <c r="BC17" s="293"/>
      <c r="BD17" s="288" t="s">
        <v>704</v>
      </c>
      <c r="BF17" s="289" t="s">
        <v>717</v>
      </c>
      <c r="BG17" s="289"/>
      <c r="BH17" s="289"/>
      <c r="BI17" s="289"/>
      <c r="BJ17" s="289"/>
      <c r="BK17" s="289"/>
      <c r="BL17" s="289"/>
      <c r="BM17" s="289"/>
      <c r="BN17" s="289"/>
      <c r="BO17" s="289"/>
      <c r="BP17" s="289"/>
      <c r="BQ17" s="289"/>
      <c r="BR17" s="289"/>
      <c r="BS17" s="289"/>
      <c r="BT17" s="289"/>
      <c r="BU17" s="289"/>
      <c r="BV17" s="289"/>
      <c r="BW17" s="289"/>
      <c r="BX17" s="289"/>
      <c r="BY17" s="289"/>
      <c r="BZ17" s="289"/>
      <c r="CA17" s="289"/>
      <c r="CB17" s="289"/>
      <c r="CC17" s="289"/>
      <c r="CD17" s="289"/>
      <c r="CE17" s="289"/>
      <c r="CF17" s="289"/>
      <c r="CG17" s="289"/>
      <c r="CH17" s="289"/>
      <c r="CI17" s="289"/>
      <c r="CJ17" s="289"/>
      <c r="CK17" s="289"/>
      <c r="CL17" s="289"/>
      <c r="CM17" s="289"/>
      <c r="CN17" s="289"/>
      <c r="CO17" s="289"/>
      <c r="CP17" s="289"/>
      <c r="CQ17" s="289"/>
      <c r="CR17" s="289"/>
      <c r="CS17" s="289"/>
      <c r="CT17" s="289"/>
      <c r="CU17" s="289"/>
      <c r="CV17" s="289"/>
      <c r="CW17" s="289"/>
      <c r="CX17" s="289"/>
      <c r="CY17" s="289"/>
      <c r="CZ17" s="289"/>
      <c r="DA17" s="289"/>
      <c r="DB17" s="289"/>
      <c r="DC17" s="289"/>
      <c r="DD17" s="289"/>
      <c r="DE17" s="289"/>
      <c r="DF17" s="289"/>
      <c r="DG17" s="289"/>
      <c r="DH17" s="289"/>
    </row>
    <row r="18" spans="1:112" s="286" customFormat="1" ht="60" hidden="1" customHeight="1">
      <c r="A18" s="294" t="e">
        <f>"    Изыскательские работы расчитаны по справочнику базовых цен на инженерные изыскания для строительства СБЦП 81-2001-07 в базовых ценах 2001 г и пересчитаны в текущие цены на "&amp;КварталПересчетаПИР&amp; " с коэффициентом Кгео = " &amp; КГЕО&amp;", "&amp; ПисьмоМинстроя&amp;"."</f>
        <v>#NAME?</v>
      </c>
      <c r="B18" s="294"/>
      <c r="C18" s="294"/>
      <c r="D18" s="294"/>
      <c r="E18" s="294"/>
      <c r="F18" s="294"/>
      <c r="G18" s="294"/>
      <c r="H18" s="294"/>
      <c r="I18" s="294"/>
      <c r="J18" s="294"/>
      <c r="K18" s="294"/>
      <c r="L18" s="294"/>
      <c r="M18" s="294"/>
      <c r="N18" s="294"/>
      <c r="O18" s="294"/>
      <c r="P18" s="294"/>
      <c r="Q18" s="294"/>
      <c r="R18" s="294"/>
      <c r="S18" s="294"/>
      <c r="T18" s="294"/>
      <c r="U18" s="294"/>
      <c r="V18" s="294"/>
      <c r="W18" s="294"/>
      <c r="X18" s="294"/>
      <c r="Y18" s="294"/>
      <c r="Z18" s="294"/>
      <c r="AA18" s="294"/>
      <c r="AB18" s="294"/>
      <c r="AC18" s="294"/>
      <c r="AD18" s="294"/>
      <c r="AE18" s="294"/>
      <c r="AF18" s="294"/>
      <c r="AG18" s="294"/>
      <c r="AH18" s="294"/>
      <c r="AI18" s="294"/>
      <c r="AJ18" s="294"/>
      <c r="AK18" s="294"/>
      <c r="AL18" s="294"/>
      <c r="AM18" s="294"/>
      <c r="AN18" s="294"/>
      <c r="AO18" s="294"/>
      <c r="AP18" s="294"/>
      <c r="AQ18" s="294"/>
      <c r="AR18" s="294"/>
      <c r="AS18" s="294"/>
      <c r="AT18" s="294"/>
      <c r="AU18" s="294"/>
      <c r="AV18" s="294"/>
      <c r="AW18" s="294"/>
      <c r="AX18" s="294"/>
      <c r="AY18" s="294"/>
      <c r="AZ18" s="294"/>
      <c r="BA18" s="294"/>
      <c r="BB18" s="294"/>
      <c r="BC18" s="294"/>
      <c r="BD18" s="288" t="s">
        <v>692</v>
      </c>
      <c r="BE18" s="286" t="e">
        <f>ГЕОНадо</f>
        <v>#NAME?</v>
      </c>
    </row>
    <row r="19" spans="1:112" s="286" customFormat="1" ht="90.75" customHeight="1">
      <c r="A19" s="294" t="s">
        <v>718</v>
      </c>
      <c r="B19" s="294"/>
      <c r="C19" s="294"/>
      <c r="D19" s="294"/>
      <c r="E19" s="294"/>
      <c r="F19" s="294"/>
      <c r="G19" s="294"/>
      <c r="H19" s="294"/>
      <c r="I19" s="294"/>
      <c r="J19" s="294"/>
      <c r="K19" s="294"/>
      <c r="L19" s="294"/>
      <c r="M19" s="294"/>
      <c r="N19" s="294"/>
      <c r="O19" s="294"/>
      <c r="P19" s="294"/>
      <c r="Q19" s="294"/>
      <c r="R19" s="294"/>
      <c r="S19" s="294"/>
      <c r="T19" s="294"/>
      <c r="U19" s="294"/>
      <c r="V19" s="294"/>
      <c r="W19" s="294"/>
      <c r="X19" s="294"/>
      <c r="Y19" s="294"/>
      <c r="Z19" s="294"/>
      <c r="AA19" s="294"/>
      <c r="AB19" s="294"/>
      <c r="AC19" s="294"/>
      <c r="AD19" s="294"/>
      <c r="AE19" s="294"/>
      <c r="AF19" s="294"/>
      <c r="AG19" s="294"/>
      <c r="AH19" s="294"/>
      <c r="AI19" s="294"/>
      <c r="AJ19" s="294"/>
      <c r="AK19" s="294"/>
      <c r="AL19" s="294"/>
      <c r="AM19" s="294"/>
      <c r="AN19" s="294"/>
      <c r="AO19" s="294"/>
      <c r="AP19" s="294"/>
      <c r="AQ19" s="294"/>
      <c r="AR19" s="294"/>
      <c r="AS19" s="294"/>
      <c r="AT19" s="294"/>
      <c r="AU19" s="294"/>
      <c r="AV19" s="294"/>
      <c r="AW19" s="294"/>
      <c r="AX19" s="294"/>
      <c r="AY19" s="294"/>
      <c r="AZ19" s="294"/>
      <c r="BA19" s="294"/>
      <c r="BB19" s="294"/>
      <c r="BC19" s="294"/>
      <c r="BD19" s="288" t="s">
        <v>711</v>
      </c>
      <c r="BF19" s="289" t="s">
        <v>719</v>
      </c>
      <c r="BG19" s="289"/>
      <c r="BH19" s="289"/>
      <c r="BI19" s="289"/>
      <c r="BJ19" s="289"/>
      <c r="BK19" s="289"/>
      <c r="BL19" s="289"/>
      <c r="BM19" s="289"/>
      <c r="BN19" s="289"/>
      <c r="BO19" s="289"/>
      <c r="BP19" s="289"/>
      <c r="BQ19" s="289"/>
      <c r="BR19" s="289"/>
      <c r="BS19" s="289"/>
      <c r="BT19" s="289"/>
      <c r="BU19" s="289"/>
      <c r="BV19" s="289"/>
      <c r="BW19" s="289"/>
      <c r="BX19" s="289"/>
      <c r="BY19" s="289"/>
      <c r="BZ19" s="289"/>
      <c r="CA19" s="289"/>
      <c r="CB19" s="289"/>
      <c r="CC19" s="289"/>
      <c r="CD19" s="289"/>
      <c r="CE19" s="289"/>
      <c r="CF19" s="289"/>
      <c r="CG19" s="289"/>
      <c r="CH19" s="289"/>
      <c r="CI19" s="289"/>
      <c r="CJ19" s="289"/>
      <c r="CK19" s="289"/>
      <c r="CL19" s="289"/>
      <c r="CM19" s="289"/>
      <c r="CN19" s="289"/>
      <c r="CO19" s="289"/>
      <c r="CP19" s="289"/>
      <c r="CQ19" s="289"/>
      <c r="CR19" s="289"/>
      <c r="CS19" s="289"/>
      <c r="CT19" s="289"/>
      <c r="CU19" s="289"/>
      <c r="CV19" s="289"/>
      <c r="CW19" s="289"/>
      <c r="CX19" s="289"/>
      <c r="CY19" s="289"/>
      <c r="CZ19" s="289"/>
      <c r="DA19" s="289"/>
      <c r="DB19" s="289"/>
      <c r="DC19" s="289"/>
      <c r="DD19" s="289"/>
      <c r="DE19" s="289"/>
      <c r="DF19" s="289"/>
      <c r="DG19" s="289"/>
      <c r="DH19" s="289"/>
    </row>
    <row r="20" spans="1:112" s="286" customFormat="1" ht="27.6">
      <c r="A20" s="289" t="s">
        <v>720</v>
      </c>
      <c r="B20" s="289"/>
      <c r="C20" s="289"/>
      <c r="D20" s="289"/>
      <c r="E20" s="289"/>
      <c r="F20" s="289"/>
      <c r="G20" s="289"/>
      <c r="H20" s="289"/>
      <c r="I20" s="289"/>
      <c r="J20" s="289"/>
      <c r="K20" s="289"/>
      <c r="L20" s="289"/>
      <c r="M20" s="289"/>
      <c r="N20" s="289"/>
      <c r="O20" s="289"/>
      <c r="P20" s="289"/>
      <c r="Q20" s="289"/>
      <c r="R20" s="289"/>
      <c r="S20" s="289"/>
      <c r="T20" s="289"/>
      <c r="U20" s="289"/>
      <c r="V20" s="289"/>
      <c r="W20" s="289"/>
      <c r="X20" s="289"/>
      <c r="Y20" s="289"/>
      <c r="Z20" s="289"/>
      <c r="AA20" s="289"/>
      <c r="AB20" s="289"/>
      <c r="AC20" s="289"/>
      <c r="AD20" s="289"/>
      <c r="AE20" s="289"/>
      <c r="AF20" s="289"/>
      <c r="AG20" s="289"/>
      <c r="AH20" s="289"/>
      <c r="AI20" s="289"/>
      <c r="AJ20" s="289"/>
      <c r="AK20" s="289"/>
      <c r="AL20" s="289"/>
      <c r="AM20" s="289"/>
      <c r="AN20" s="289"/>
      <c r="AO20" s="289"/>
      <c r="AP20" s="289"/>
      <c r="AQ20" s="289"/>
      <c r="AR20" s="289"/>
      <c r="AS20" s="289"/>
      <c r="AT20" s="289"/>
      <c r="AU20" s="289"/>
      <c r="AV20" s="289"/>
      <c r="AW20" s="289"/>
      <c r="AX20" s="289"/>
      <c r="AY20" s="289"/>
      <c r="AZ20" s="289"/>
      <c r="BA20" s="289"/>
      <c r="BB20" s="289"/>
      <c r="BC20" s="289"/>
      <c r="BD20" s="288" t="s">
        <v>704</v>
      </c>
      <c r="BE20" s="288"/>
      <c r="BF20" s="289" t="s">
        <v>721</v>
      </c>
      <c r="BG20" s="289"/>
      <c r="BH20" s="289"/>
      <c r="BI20" s="289"/>
      <c r="BJ20" s="289"/>
      <c r="BK20" s="289"/>
      <c r="BL20" s="289"/>
      <c r="BM20" s="289"/>
      <c r="BN20" s="289"/>
      <c r="BO20" s="289"/>
      <c r="BP20" s="289"/>
      <c r="BQ20" s="289"/>
      <c r="BR20" s="289"/>
      <c r="BS20" s="289"/>
      <c r="BT20" s="289"/>
      <c r="BU20" s="289"/>
      <c r="BV20" s="289"/>
      <c r="BW20" s="289"/>
      <c r="BX20" s="289"/>
      <c r="BY20" s="289"/>
      <c r="BZ20" s="289"/>
      <c r="CA20" s="289"/>
      <c r="CB20" s="289"/>
      <c r="CC20" s="289"/>
      <c r="CD20" s="289"/>
      <c r="CE20" s="289"/>
      <c r="CF20" s="289"/>
      <c r="CG20" s="289"/>
      <c r="CH20" s="289"/>
      <c r="CI20" s="289"/>
      <c r="CJ20" s="289"/>
      <c r="CK20" s="289"/>
      <c r="CL20" s="289"/>
      <c r="CM20" s="289"/>
      <c r="CN20" s="289"/>
      <c r="CO20" s="289"/>
      <c r="CP20" s="289"/>
      <c r="CQ20" s="289"/>
      <c r="CR20" s="289"/>
      <c r="CS20" s="289"/>
      <c r="CT20" s="289"/>
      <c r="CU20" s="289"/>
      <c r="CV20" s="289"/>
      <c r="CW20" s="289"/>
      <c r="CX20" s="289"/>
      <c r="CY20" s="289"/>
      <c r="CZ20" s="289"/>
      <c r="DA20" s="289"/>
      <c r="DB20" s="289"/>
      <c r="DC20" s="289"/>
      <c r="DD20" s="289"/>
      <c r="DE20" s="289"/>
      <c r="DF20" s="289"/>
      <c r="DG20" s="289"/>
      <c r="DH20" s="289"/>
    </row>
    <row r="21" spans="1:112" s="286" customFormat="1" ht="41.4">
      <c r="A21" s="289" t="s">
        <v>722</v>
      </c>
      <c r="B21" s="289"/>
      <c r="C21" s="289"/>
      <c r="D21" s="289"/>
      <c r="E21" s="289"/>
      <c r="F21" s="289"/>
      <c r="G21" s="289"/>
      <c r="H21" s="289"/>
      <c r="I21" s="289"/>
      <c r="J21" s="289"/>
      <c r="K21" s="289"/>
      <c r="L21" s="289"/>
      <c r="M21" s="289"/>
      <c r="N21" s="289"/>
      <c r="O21" s="289"/>
      <c r="P21" s="289"/>
      <c r="Q21" s="289"/>
      <c r="R21" s="289"/>
      <c r="S21" s="289"/>
      <c r="T21" s="289"/>
      <c r="U21" s="289"/>
      <c r="V21" s="289"/>
      <c r="W21" s="289"/>
      <c r="X21" s="289"/>
      <c r="Y21" s="289"/>
      <c r="Z21" s="289"/>
      <c r="AA21" s="289"/>
      <c r="AB21" s="289"/>
      <c r="AC21" s="289"/>
      <c r="AD21" s="289"/>
      <c r="AE21" s="289"/>
      <c r="AF21" s="289"/>
      <c r="AG21" s="289"/>
      <c r="AH21" s="289"/>
      <c r="AI21" s="289"/>
      <c r="AJ21" s="289"/>
      <c r="AK21" s="289"/>
      <c r="AL21" s="289"/>
      <c r="AM21" s="289"/>
      <c r="AN21" s="289"/>
      <c r="AO21" s="289"/>
      <c r="AP21" s="289"/>
      <c r="AQ21" s="289"/>
      <c r="AR21" s="289"/>
      <c r="AS21" s="289"/>
      <c r="AT21" s="289"/>
      <c r="AU21" s="289"/>
      <c r="AV21" s="289"/>
      <c r="AW21" s="289"/>
      <c r="AX21" s="289"/>
      <c r="AY21" s="289"/>
      <c r="AZ21" s="289"/>
      <c r="BA21" s="289"/>
      <c r="BB21" s="289"/>
      <c r="BC21" s="289"/>
      <c r="BD21" s="288" t="s">
        <v>696</v>
      </c>
      <c r="BE21" s="288"/>
      <c r="BO21" s="295"/>
    </row>
    <row r="22" spans="1:112" s="292" customFormat="1" ht="33" customHeight="1">
      <c r="A22" s="294" t="s">
        <v>723</v>
      </c>
      <c r="B22" s="294"/>
      <c r="C22" s="294"/>
      <c r="D22" s="294"/>
      <c r="E22" s="294"/>
      <c r="F22" s="294"/>
      <c r="G22" s="294"/>
      <c r="H22" s="294"/>
      <c r="I22" s="294"/>
      <c r="J22" s="294"/>
      <c r="K22" s="294"/>
      <c r="L22" s="294"/>
      <c r="M22" s="294"/>
      <c r="N22" s="294"/>
      <c r="O22" s="294"/>
      <c r="P22" s="294"/>
      <c r="Q22" s="294"/>
      <c r="R22" s="294"/>
      <c r="S22" s="294"/>
      <c r="T22" s="294"/>
      <c r="U22" s="294"/>
      <c r="V22" s="294"/>
      <c r="W22" s="294"/>
      <c r="X22" s="294"/>
      <c r="Y22" s="294"/>
      <c r="Z22" s="294"/>
      <c r="AA22" s="294"/>
      <c r="AB22" s="294"/>
      <c r="AC22" s="294"/>
      <c r="AD22" s="294"/>
      <c r="AE22" s="294"/>
      <c r="AF22" s="294"/>
      <c r="AG22" s="294"/>
      <c r="AH22" s="294"/>
      <c r="AI22" s="294"/>
      <c r="AJ22" s="294"/>
      <c r="AK22" s="294"/>
      <c r="AL22" s="294"/>
      <c r="AM22" s="294"/>
      <c r="AN22" s="294"/>
      <c r="AO22" s="294"/>
      <c r="AP22" s="294"/>
      <c r="AQ22" s="294"/>
      <c r="AR22" s="294"/>
      <c r="AS22" s="294"/>
      <c r="AT22" s="294"/>
      <c r="AU22" s="294"/>
      <c r="AV22" s="294"/>
      <c r="AW22" s="294"/>
      <c r="AX22" s="294"/>
      <c r="AY22" s="294"/>
      <c r="AZ22" s="294"/>
      <c r="BA22" s="294"/>
      <c r="BB22" s="294"/>
      <c r="BC22" s="294"/>
      <c r="BD22" s="288" t="s">
        <v>704</v>
      </c>
    </row>
    <row r="23" spans="1:112" s="297" customFormat="1" ht="15.75" customHeight="1">
      <c r="A23" s="296"/>
      <c r="B23" s="296"/>
      <c r="C23" s="296"/>
      <c r="D23" s="296"/>
      <c r="E23" s="296"/>
      <c r="F23" s="296"/>
      <c r="G23" s="296"/>
      <c r="H23" s="296"/>
      <c r="I23" s="296"/>
      <c r="J23" s="296"/>
      <c r="K23" s="296"/>
      <c r="L23" s="296"/>
      <c r="M23" s="296"/>
      <c r="N23" s="296"/>
      <c r="O23" s="296"/>
      <c r="P23" s="296"/>
      <c r="Q23" s="296"/>
      <c r="R23" s="296"/>
      <c r="S23" s="296"/>
      <c r="T23" s="296"/>
      <c r="U23" s="296"/>
      <c r="V23" s="296"/>
      <c r="W23" s="296"/>
      <c r="X23" s="296"/>
      <c r="Y23" s="296"/>
      <c r="Z23" s="296"/>
      <c r="AA23" s="296"/>
      <c r="AB23" s="296"/>
      <c r="AC23" s="296"/>
      <c r="AD23" s="296"/>
      <c r="AE23" s="296"/>
      <c r="AF23" s="296"/>
      <c r="AG23" s="296"/>
      <c r="AH23" s="296"/>
      <c r="AI23" s="296"/>
      <c r="AJ23" s="296"/>
      <c r="AK23" s="296"/>
      <c r="AL23" s="296"/>
      <c r="AM23" s="296"/>
      <c r="AN23" s="296"/>
      <c r="AO23" s="296"/>
      <c r="AP23" s="296"/>
      <c r="AQ23" s="296"/>
      <c r="AR23" s="296"/>
      <c r="AS23" s="296"/>
      <c r="AT23" s="296"/>
      <c r="AU23" s="296"/>
      <c r="AV23" s="296"/>
      <c r="AW23" s="296"/>
      <c r="AX23" s="296"/>
      <c r="AY23" s="296"/>
      <c r="AZ23" s="296"/>
      <c r="BA23" s="296"/>
      <c r="BB23" s="296"/>
      <c r="BC23" s="296"/>
    </row>
    <row r="24" spans="1:112" s="297" customFormat="1" ht="15.75" hidden="1" customHeight="1">
      <c r="A24" s="298" t="s">
        <v>724</v>
      </c>
      <c r="B24" s="298"/>
      <c r="C24" s="298"/>
      <c r="D24" s="298"/>
      <c r="E24" s="298"/>
      <c r="F24" s="298"/>
      <c r="G24" s="298"/>
      <c r="H24" s="298"/>
      <c r="I24" s="298"/>
      <c r="J24" s="298"/>
      <c r="K24" s="298"/>
      <c r="L24" s="298"/>
      <c r="M24" s="298"/>
      <c r="N24" s="298"/>
      <c r="O24" s="298"/>
      <c r="P24" s="298"/>
      <c r="Q24" s="298"/>
      <c r="R24" s="298"/>
      <c r="S24" s="298"/>
      <c r="T24" s="298"/>
      <c r="U24" s="298"/>
      <c r="V24" s="298"/>
      <c r="W24" s="298"/>
      <c r="X24" s="298"/>
      <c r="Y24" s="298"/>
      <c r="Z24" s="298"/>
      <c r="AA24" s="298"/>
      <c r="AB24" s="298"/>
      <c r="AC24" s="298"/>
      <c r="AD24" s="298"/>
      <c r="AE24" s="298"/>
      <c r="AF24" s="298"/>
      <c r="AG24" s="298"/>
      <c r="AH24" s="298"/>
      <c r="AI24" s="298"/>
      <c r="AJ24" s="298"/>
      <c r="AK24" s="298"/>
      <c r="AL24" s="299"/>
      <c r="AM24" s="300">
        <v>1.8317086885245903</v>
      </c>
      <c r="AN24" s="300"/>
      <c r="AO24" s="300"/>
      <c r="AP24" s="300"/>
      <c r="AQ24" s="300"/>
      <c r="AR24" s="300"/>
      <c r="AS24" s="300"/>
      <c r="AT24" s="300"/>
      <c r="AU24" s="300"/>
      <c r="AV24" s="301"/>
      <c r="AW24" s="301" t="s">
        <v>725</v>
      </c>
      <c r="AX24" s="302"/>
      <c r="AY24" s="302"/>
      <c r="AZ24" s="302"/>
      <c r="BA24" s="302"/>
      <c r="BB24" s="302"/>
      <c r="BC24" s="296"/>
    </row>
    <row r="25" spans="1:112" s="297" customFormat="1" ht="15" hidden="1">
      <c r="A25" s="302"/>
      <c r="B25" s="302"/>
      <c r="C25" s="302"/>
      <c r="D25" s="302"/>
      <c r="E25" s="302"/>
      <c r="F25" s="302"/>
      <c r="G25" s="302"/>
      <c r="H25" s="302"/>
      <c r="I25" s="302"/>
      <c r="J25" s="302"/>
      <c r="K25" s="302"/>
      <c r="L25" s="302"/>
      <c r="M25" s="302"/>
      <c r="N25" s="302"/>
      <c r="O25" s="302"/>
      <c r="P25" s="302"/>
      <c r="Q25" s="302"/>
      <c r="R25" s="302"/>
      <c r="S25" s="302"/>
      <c r="T25" s="302"/>
      <c r="U25" s="302"/>
      <c r="V25" s="302"/>
      <c r="W25" s="302"/>
      <c r="X25" s="302"/>
      <c r="Y25" s="302"/>
      <c r="Z25" s="302"/>
      <c r="AA25" s="302"/>
      <c r="AB25" s="302"/>
      <c r="AC25" s="302"/>
      <c r="AD25" s="302"/>
      <c r="AE25" s="302"/>
      <c r="AF25" s="302"/>
      <c r="AG25" s="303"/>
      <c r="AH25" s="299"/>
      <c r="AI25" s="299"/>
      <c r="AJ25" s="299"/>
      <c r="AK25" s="299"/>
      <c r="AL25" s="299"/>
      <c r="AM25" s="299"/>
      <c r="AN25" s="299"/>
      <c r="AO25" s="299"/>
      <c r="AP25" s="299"/>
      <c r="AQ25" s="299"/>
      <c r="AR25" s="299"/>
      <c r="AS25" s="299"/>
      <c r="AT25" s="296"/>
      <c r="AU25" s="304"/>
      <c r="AV25" s="304"/>
      <c r="AW25" s="304"/>
      <c r="AX25" s="302"/>
      <c r="AY25" s="302"/>
      <c r="AZ25" s="302"/>
      <c r="BA25" s="302"/>
      <c r="BB25" s="302"/>
      <c r="BC25" s="296"/>
    </row>
    <row r="26" spans="1:112" s="297" customFormat="1" ht="16.5" customHeight="1">
      <c r="A26" s="298" t="s">
        <v>726</v>
      </c>
      <c r="B26" s="298"/>
      <c r="C26" s="298"/>
      <c r="D26" s="298"/>
      <c r="E26" s="298"/>
      <c r="F26" s="298"/>
      <c r="G26" s="298"/>
      <c r="H26" s="298"/>
      <c r="I26" s="298"/>
      <c r="J26" s="298"/>
      <c r="K26" s="298"/>
      <c r="L26" s="298"/>
      <c r="M26" s="298"/>
      <c r="N26" s="298"/>
      <c r="O26" s="298"/>
      <c r="P26" s="298"/>
      <c r="Q26" s="298"/>
      <c r="R26" s="298"/>
      <c r="S26" s="298"/>
      <c r="T26" s="298"/>
      <c r="U26" s="298"/>
      <c r="V26" s="298"/>
      <c r="W26" s="298"/>
      <c r="X26" s="298"/>
      <c r="Y26" s="298"/>
      <c r="Z26" s="298"/>
      <c r="AA26" s="298"/>
      <c r="AB26" s="298"/>
      <c r="AC26" s="298"/>
      <c r="AD26" s="298"/>
      <c r="AE26" s="298"/>
      <c r="AF26" s="298"/>
      <c r="AG26" s="298"/>
      <c r="AH26" s="298"/>
      <c r="AI26" s="298"/>
      <c r="AJ26" s="298"/>
      <c r="AK26" s="298"/>
      <c r="AL26" s="299"/>
      <c r="AM26" s="300">
        <f>'ССР ТЦ'!H98</f>
        <v>1427.1278137264937</v>
      </c>
      <c r="AN26" s="300"/>
      <c r="AO26" s="300"/>
      <c r="AP26" s="300"/>
      <c r="AQ26" s="300"/>
      <c r="AR26" s="300"/>
      <c r="AS26" s="300"/>
      <c r="AT26" s="300"/>
      <c r="AU26" s="300"/>
      <c r="AV26" s="301"/>
      <c r="AW26" s="301" t="s">
        <v>725</v>
      </c>
      <c r="AX26" s="302"/>
      <c r="AY26" s="302"/>
      <c r="AZ26" s="302"/>
      <c r="BA26" s="302"/>
      <c r="BB26" s="302"/>
      <c r="BC26" s="296"/>
    </row>
    <row r="27" spans="1:112" s="297" customFormat="1" ht="15">
      <c r="A27" s="305"/>
      <c r="B27" s="305"/>
      <c r="C27" s="305"/>
      <c r="D27" s="305"/>
      <c r="E27" s="305"/>
      <c r="F27" s="305"/>
      <c r="G27" s="305"/>
      <c r="H27" s="305"/>
      <c r="I27" s="305"/>
      <c r="J27" s="305"/>
      <c r="K27" s="305"/>
      <c r="L27" s="305"/>
      <c r="M27" s="305"/>
      <c r="N27" s="305"/>
      <c r="O27" s="305"/>
      <c r="P27" s="305"/>
      <c r="Q27" s="305"/>
      <c r="R27" s="305"/>
      <c r="S27" s="305"/>
      <c r="T27" s="305"/>
      <c r="U27" s="305"/>
      <c r="V27" s="305"/>
      <c r="W27" s="305"/>
      <c r="X27" s="305"/>
      <c r="Y27" s="305"/>
      <c r="Z27" s="305"/>
      <c r="AA27" s="305"/>
      <c r="AB27" s="305"/>
      <c r="AC27" s="305"/>
      <c r="AD27" s="305"/>
      <c r="AE27" s="305"/>
      <c r="AF27" s="305"/>
      <c r="AG27" s="302"/>
      <c r="AH27" s="299"/>
      <c r="AI27" s="299"/>
      <c r="AJ27" s="299"/>
      <c r="AK27" s="299"/>
      <c r="AL27" s="299"/>
      <c r="AM27" s="299"/>
      <c r="AN27" s="299"/>
      <c r="AO27" s="299"/>
      <c r="AP27" s="299"/>
      <c r="AQ27" s="299"/>
      <c r="AR27" s="299"/>
      <c r="AS27" s="299"/>
      <c r="AT27" s="296"/>
      <c r="AU27" s="304"/>
      <c r="AV27" s="304"/>
      <c r="AW27" s="304"/>
      <c r="AX27" s="302"/>
      <c r="AY27" s="302"/>
      <c r="AZ27" s="302"/>
      <c r="BA27" s="302"/>
      <c r="BB27" s="302"/>
      <c r="BC27" s="296"/>
    </row>
    <row r="28" spans="1:112" s="297" customFormat="1" ht="15">
      <c r="A28" s="306" t="s">
        <v>727</v>
      </c>
      <c r="B28" s="306"/>
      <c r="C28" s="306"/>
      <c r="D28" s="306"/>
      <c r="E28" s="306"/>
      <c r="F28" s="306"/>
      <c r="G28" s="306"/>
      <c r="H28" s="306"/>
      <c r="I28" s="306"/>
      <c r="J28" s="306"/>
      <c r="K28" s="306"/>
      <c r="L28" s="306"/>
      <c r="M28" s="306"/>
      <c r="N28" s="306"/>
      <c r="O28" s="306"/>
      <c r="P28" s="306"/>
      <c r="Q28" s="306"/>
      <c r="R28" s="306"/>
      <c r="S28" s="306"/>
      <c r="T28" s="306"/>
      <c r="U28" s="306"/>
      <c r="V28" s="306"/>
      <c r="W28" s="306"/>
      <c r="X28" s="306"/>
      <c r="Y28" s="306"/>
      <c r="Z28" s="306"/>
      <c r="AA28" s="306"/>
      <c r="AB28" s="306"/>
      <c r="AC28" s="306"/>
      <c r="AD28" s="306"/>
      <c r="AE28" s="306"/>
      <c r="AF28" s="306"/>
      <c r="AG28" s="306"/>
      <c r="AH28" s="306"/>
      <c r="AI28" s="306"/>
      <c r="AJ28" s="306"/>
      <c r="AK28" s="306"/>
      <c r="AL28" s="299"/>
      <c r="AM28" s="300">
        <f>'ССР ТЦ'!H100</f>
        <v>313.96810901982866</v>
      </c>
      <c r="AN28" s="300"/>
      <c r="AO28" s="300"/>
      <c r="AP28" s="300"/>
      <c r="AQ28" s="300"/>
      <c r="AR28" s="300"/>
      <c r="AS28" s="300"/>
      <c r="AT28" s="300"/>
      <c r="AU28" s="300"/>
      <c r="AV28" s="301"/>
      <c r="AW28" s="301" t="s">
        <v>725</v>
      </c>
      <c r="AX28" s="302"/>
      <c r="AY28" s="302"/>
      <c r="AZ28" s="302"/>
      <c r="BA28" s="302"/>
      <c r="BB28" s="302"/>
      <c r="BC28" s="296"/>
    </row>
    <row r="29" spans="1:112" s="297" customFormat="1" ht="15">
      <c r="A29" s="302"/>
      <c r="B29" s="302"/>
      <c r="C29" s="302"/>
      <c r="D29" s="302"/>
      <c r="E29" s="302"/>
      <c r="F29" s="302"/>
      <c r="G29" s="302"/>
      <c r="H29" s="302"/>
      <c r="I29" s="302"/>
      <c r="J29" s="302"/>
      <c r="K29" s="302"/>
      <c r="L29" s="302"/>
      <c r="M29" s="302"/>
      <c r="N29" s="302"/>
      <c r="O29" s="302"/>
      <c r="P29" s="302"/>
      <c r="Q29" s="302"/>
      <c r="R29" s="302"/>
      <c r="S29" s="302"/>
      <c r="T29" s="302"/>
      <c r="U29" s="302"/>
      <c r="V29" s="302"/>
      <c r="W29" s="302"/>
      <c r="X29" s="302"/>
      <c r="Y29" s="302"/>
      <c r="Z29" s="302"/>
      <c r="AA29" s="302"/>
      <c r="AB29" s="302"/>
      <c r="AC29" s="302"/>
      <c r="AD29" s="302"/>
      <c r="AE29" s="302"/>
      <c r="AF29" s="302"/>
      <c r="AG29" s="302"/>
      <c r="AH29" s="302"/>
      <c r="AI29" s="302"/>
      <c r="AJ29" s="302"/>
      <c r="AK29" s="302"/>
      <c r="AL29" s="302"/>
      <c r="AM29" s="302"/>
      <c r="AN29" s="302"/>
      <c r="AO29" s="302"/>
      <c r="AP29" s="302"/>
      <c r="AQ29" s="302"/>
      <c r="AR29" s="302"/>
      <c r="AS29" s="302"/>
      <c r="AT29" s="296"/>
      <c r="AU29" s="304"/>
      <c r="AV29" s="304"/>
      <c r="AW29" s="304"/>
      <c r="AX29" s="302"/>
      <c r="AY29" s="302"/>
      <c r="AZ29" s="302"/>
      <c r="BA29" s="302"/>
      <c r="BB29" s="302"/>
      <c r="BC29" s="296"/>
    </row>
    <row r="30" spans="1:112" s="297" customFormat="1" ht="16.5" customHeight="1">
      <c r="A30" s="298" t="s">
        <v>728</v>
      </c>
      <c r="B30" s="298"/>
      <c r="C30" s="298"/>
      <c r="D30" s="298"/>
      <c r="E30" s="298"/>
      <c r="F30" s="298"/>
      <c r="G30" s="298"/>
      <c r="H30" s="298"/>
      <c r="I30" s="298"/>
      <c r="J30" s="298"/>
      <c r="K30" s="298"/>
      <c r="L30" s="298"/>
      <c r="M30" s="298"/>
      <c r="N30" s="298"/>
      <c r="O30" s="298"/>
      <c r="P30" s="298"/>
      <c r="Q30" s="298"/>
      <c r="R30" s="298"/>
      <c r="S30" s="298"/>
      <c r="T30" s="298"/>
      <c r="U30" s="298"/>
      <c r="V30" s="298"/>
      <c r="W30" s="298"/>
      <c r="X30" s="298"/>
      <c r="Y30" s="298"/>
      <c r="Z30" s="298"/>
      <c r="AA30" s="298"/>
      <c r="AB30" s="298"/>
      <c r="AC30" s="298"/>
      <c r="AD30" s="298"/>
      <c r="AE30" s="298"/>
      <c r="AF30" s="298"/>
      <c r="AG30" s="298"/>
      <c r="AH30" s="298"/>
      <c r="AI30" s="298"/>
      <c r="AJ30" s="298"/>
      <c r="AK30" s="298"/>
      <c r="AL30" s="299"/>
      <c r="AM30" s="300">
        <f>'ССР ТЦ'!H103</f>
        <v>1741.0959227463225</v>
      </c>
      <c r="AN30" s="300"/>
      <c r="AO30" s="300"/>
      <c r="AP30" s="300"/>
      <c r="AQ30" s="300"/>
      <c r="AR30" s="300"/>
      <c r="AS30" s="300"/>
      <c r="AT30" s="300"/>
      <c r="AU30" s="300"/>
      <c r="AV30" s="301"/>
      <c r="AW30" s="301" t="s">
        <v>725</v>
      </c>
      <c r="AX30" s="302"/>
      <c r="AY30" s="302"/>
      <c r="AZ30" s="302"/>
      <c r="BA30" s="302"/>
      <c r="BB30" s="302"/>
      <c r="BC30" s="296"/>
    </row>
    <row r="31" spans="1:112">
      <c r="A31" s="307"/>
      <c r="B31" s="307"/>
      <c r="C31" s="307"/>
      <c r="D31" s="307"/>
      <c r="E31" s="307"/>
      <c r="F31" s="307"/>
      <c r="G31" s="307"/>
      <c r="H31" s="307"/>
      <c r="I31" s="307"/>
      <c r="J31" s="307"/>
      <c r="K31" s="307"/>
      <c r="L31" s="307"/>
      <c r="M31" s="307"/>
      <c r="N31" s="307"/>
      <c r="O31" s="307"/>
      <c r="P31" s="307"/>
      <c r="Q31" s="307"/>
      <c r="R31" s="307"/>
      <c r="S31" s="307"/>
      <c r="T31" s="307"/>
      <c r="U31" s="307"/>
      <c r="V31" s="307"/>
      <c r="W31" s="307"/>
      <c r="X31" s="307"/>
      <c r="Y31" s="307"/>
      <c r="Z31" s="307"/>
      <c r="AA31" s="307"/>
      <c r="AB31" s="307"/>
      <c r="AC31" s="307"/>
      <c r="AD31" s="307"/>
      <c r="AE31" s="307"/>
      <c r="AF31" s="307"/>
      <c r="AG31" s="307"/>
      <c r="AH31" s="307"/>
      <c r="AI31" s="307"/>
      <c r="AJ31" s="307"/>
      <c r="AK31" s="307"/>
      <c r="AL31" s="307"/>
      <c r="AM31" s="307"/>
      <c r="AN31" s="307"/>
      <c r="AO31" s="307"/>
      <c r="AP31" s="307"/>
      <c r="AQ31" s="307"/>
      <c r="AR31" s="307"/>
      <c r="AS31" s="307"/>
      <c r="AT31" s="307"/>
      <c r="AU31" s="307"/>
      <c r="AV31" s="307"/>
      <c r="AW31" s="307"/>
      <c r="AX31" s="307"/>
      <c r="AY31" s="307"/>
      <c r="AZ31" s="307"/>
      <c r="BA31" s="307"/>
      <c r="BB31" s="307"/>
    </row>
    <row r="33" spans="1:38">
      <c r="A33" s="308" t="s">
        <v>729</v>
      </c>
      <c r="B33" s="308"/>
      <c r="C33" s="308"/>
      <c r="D33" s="308"/>
      <c r="E33" s="308"/>
      <c r="F33" s="308"/>
      <c r="G33" s="308"/>
      <c r="H33" s="308"/>
      <c r="I33" s="308"/>
      <c r="J33" s="308"/>
      <c r="K33" s="309"/>
      <c r="L33" s="309"/>
      <c r="M33" s="309"/>
      <c r="N33" s="309"/>
      <c r="O33" s="309"/>
      <c r="P33" s="309"/>
      <c r="Q33" s="309"/>
      <c r="R33" s="309"/>
      <c r="S33" s="309"/>
      <c r="T33" s="309"/>
      <c r="U33" s="309"/>
      <c r="V33" s="309"/>
      <c r="W33" s="309"/>
      <c r="X33" s="309"/>
      <c r="Y33" s="309"/>
      <c r="Z33" s="309"/>
      <c r="AA33" s="309"/>
      <c r="AB33" s="309"/>
      <c r="AC33" s="309"/>
      <c r="AD33" s="309"/>
      <c r="AE33" s="309"/>
      <c r="AF33" s="309"/>
      <c r="AG33" s="309"/>
      <c r="AH33" s="309"/>
      <c r="AI33" s="309"/>
      <c r="AJ33" s="309"/>
      <c r="AK33" s="309"/>
      <c r="AL33" s="277" t="e">
        <f>ПодрядчикФИО</f>
        <v>#NAME?</v>
      </c>
    </row>
  </sheetData>
  <sheetProtection formatCells="0" formatColumns="0" formatRows="0" autoFilter="0"/>
  <autoFilter ref="A5:BE22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1" showButton="0"/>
    <filterColumn colId="32" showButton="0"/>
    <filterColumn colId="33" showButton="0"/>
    <filterColumn colId="34" showButton="0"/>
    <filterColumn colId="35" showButton="0"/>
    <filterColumn colId="36" showButton="0"/>
    <filterColumn colId="37" showButton="0"/>
    <filterColumn colId="38" showButton="0"/>
    <filterColumn colId="39" showButton="0"/>
    <filterColumn colId="40" showButton="0"/>
    <filterColumn colId="41" showButton="0"/>
    <filterColumn colId="42" showButton="0"/>
    <filterColumn colId="43" showButton="0"/>
    <filterColumn colId="44" showButton="0"/>
    <filterColumn colId="45" showButton="0"/>
    <filterColumn colId="46" showButton="0"/>
    <filterColumn colId="47" showButton="0"/>
    <filterColumn colId="48" showButton="0"/>
    <filterColumn colId="49" showButton="0"/>
    <filterColumn colId="50" showButton="0"/>
    <filterColumn colId="51" showButton="0"/>
    <filterColumn colId="52" showButton="0"/>
    <filterColumn colId="53" showButton="0"/>
    <filterColumn colId="56">
      <filters blank="1">
        <filter val="ИСТИНА"/>
      </filters>
    </filterColumn>
  </autoFilter>
  <mergeCells count="36">
    <mergeCell ref="A28:AK28"/>
    <mergeCell ref="AM28:AU28"/>
    <mergeCell ref="A30:AK30"/>
    <mergeCell ref="AM30:AU30"/>
    <mergeCell ref="A33:J33"/>
    <mergeCell ref="A22:BC22"/>
    <mergeCell ref="A24:AK24"/>
    <mergeCell ref="AM24:AU24"/>
    <mergeCell ref="A26:AK26"/>
    <mergeCell ref="AM26:AU26"/>
    <mergeCell ref="A27:AF27"/>
    <mergeCell ref="A18:BC18"/>
    <mergeCell ref="A19:BC19"/>
    <mergeCell ref="BF19:DH19"/>
    <mergeCell ref="A20:BC20"/>
    <mergeCell ref="BF20:DH20"/>
    <mergeCell ref="A21:BC21"/>
    <mergeCell ref="A13:BC13"/>
    <mergeCell ref="A14:BC14"/>
    <mergeCell ref="A15:BC15"/>
    <mergeCell ref="A16:BC16"/>
    <mergeCell ref="BF16:DH16"/>
    <mergeCell ref="A17:BC17"/>
    <mergeCell ref="BF17:DH17"/>
    <mergeCell ref="A7:BC7"/>
    <mergeCell ref="A8:BC8"/>
    <mergeCell ref="A9:BC9"/>
    <mergeCell ref="A10:BC10"/>
    <mergeCell ref="A11:BC11"/>
    <mergeCell ref="A12:BC12"/>
    <mergeCell ref="A1:BC1"/>
    <mergeCell ref="A2:BC2"/>
    <mergeCell ref="A3:BC3"/>
    <mergeCell ref="A4:BC4"/>
    <mergeCell ref="A5:BC5"/>
    <mergeCell ref="A6:BC6"/>
  </mergeCells>
  <dataValidations count="1">
    <dataValidation type="list" allowBlank="1" showInputMessage="1" showErrorMessage="1" sqref="BE3:BK3 LA3:LG3 UW3:VC3 AES3:AEY3 AOO3:AOU3 AYK3:AYQ3 BIG3:BIM3 BSC3:BSI3 CBY3:CCE3 CLU3:CMA3 CVQ3:CVW3 DFM3:DFS3 DPI3:DPO3 DZE3:DZK3 EJA3:EJG3 ESW3:ETC3 FCS3:FCY3 FMO3:FMU3 FWK3:FWQ3 GGG3:GGM3 GQC3:GQI3 GZY3:HAE3 HJU3:HKA3 HTQ3:HTW3 IDM3:IDS3 INI3:INO3 IXE3:IXK3 JHA3:JHG3 JQW3:JRC3 KAS3:KAY3 KKO3:KKU3 KUK3:KUQ3 LEG3:LEM3 LOC3:LOI3 LXY3:LYE3 MHU3:MIA3 MRQ3:MRW3 NBM3:NBS3 NLI3:NLO3 NVE3:NVK3 OFA3:OFG3 OOW3:OPC3 OYS3:OYY3 PIO3:PIU3 PSK3:PSQ3 QCG3:QCM3 QMC3:QMI3 QVY3:QWE3 RFU3:RGA3 RPQ3:RPW3 RZM3:RZS3 SJI3:SJO3 STE3:STK3 TDA3:TDG3 TMW3:TNC3 TWS3:TWY3 UGO3:UGU3 UQK3:UQQ3 VAG3:VAM3 VKC3:VKI3 VTY3:VUE3 WDU3:WEA3 WNQ3:WNW3 WXM3:WXS3 BE65539:BK65539 LA65539:LG65539 UW65539:VC65539 AES65539:AEY65539 AOO65539:AOU65539 AYK65539:AYQ65539 BIG65539:BIM65539 BSC65539:BSI65539 CBY65539:CCE65539 CLU65539:CMA65539 CVQ65539:CVW65539 DFM65539:DFS65539 DPI65539:DPO65539 DZE65539:DZK65539 EJA65539:EJG65539 ESW65539:ETC65539 FCS65539:FCY65539 FMO65539:FMU65539 FWK65539:FWQ65539 GGG65539:GGM65539 GQC65539:GQI65539 GZY65539:HAE65539 HJU65539:HKA65539 HTQ65539:HTW65539 IDM65539:IDS65539 INI65539:INO65539 IXE65539:IXK65539 JHA65539:JHG65539 JQW65539:JRC65539 KAS65539:KAY65539 KKO65539:KKU65539 KUK65539:KUQ65539 LEG65539:LEM65539 LOC65539:LOI65539 LXY65539:LYE65539 MHU65539:MIA65539 MRQ65539:MRW65539 NBM65539:NBS65539 NLI65539:NLO65539 NVE65539:NVK65539 OFA65539:OFG65539 OOW65539:OPC65539 OYS65539:OYY65539 PIO65539:PIU65539 PSK65539:PSQ65539 QCG65539:QCM65539 QMC65539:QMI65539 QVY65539:QWE65539 RFU65539:RGA65539 RPQ65539:RPW65539 RZM65539:RZS65539 SJI65539:SJO65539 STE65539:STK65539 TDA65539:TDG65539 TMW65539:TNC65539 TWS65539:TWY65539 UGO65539:UGU65539 UQK65539:UQQ65539 VAG65539:VAM65539 VKC65539:VKI65539 VTY65539:VUE65539 WDU65539:WEA65539 WNQ65539:WNW65539 WXM65539:WXS65539 BE131075:BK131075 LA131075:LG131075 UW131075:VC131075 AES131075:AEY131075 AOO131075:AOU131075 AYK131075:AYQ131075 BIG131075:BIM131075 BSC131075:BSI131075 CBY131075:CCE131075 CLU131075:CMA131075 CVQ131075:CVW131075 DFM131075:DFS131075 DPI131075:DPO131075 DZE131075:DZK131075 EJA131075:EJG131075 ESW131075:ETC131075 FCS131075:FCY131075 FMO131075:FMU131075 FWK131075:FWQ131075 GGG131075:GGM131075 GQC131075:GQI131075 GZY131075:HAE131075 HJU131075:HKA131075 HTQ131075:HTW131075 IDM131075:IDS131075 INI131075:INO131075 IXE131075:IXK131075 JHA131075:JHG131075 JQW131075:JRC131075 KAS131075:KAY131075 KKO131075:KKU131075 KUK131075:KUQ131075 LEG131075:LEM131075 LOC131075:LOI131075 LXY131075:LYE131075 MHU131075:MIA131075 MRQ131075:MRW131075 NBM131075:NBS131075 NLI131075:NLO131075 NVE131075:NVK131075 OFA131075:OFG131075 OOW131075:OPC131075 OYS131075:OYY131075 PIO131075:PIU131075 PSK131075:PSQ131075 QCG131075:QCM131075 QMC131075:QMI131075 QVY131075:QWE131075 RFU131075:RGA131075 RPQ131075:RPW131075 RZM131075:RZS131075 SJI131075:SJO131075 STE131075:STK131075 TDA131075:TDG131075 TMW131075:TNC131075 TWS131075:TWY131075 UGO131075:UGU131075 UQK131075:UQQ131075 VAG131075:VAM131075 VKC131075:VKI131075 VTY131075:VUE131075 WDU131075:WEA131075 WNQ131075:WNW131075 WXM131075:WXS131075 BE196611:BK196611 LA196611:LG196611 UW196611:VC196611 AES196611:AEY196611 AOO196611:AOU196611 AYK196611:AYQ196611 BIG196611:BIM196611 BSC196611:BSI196611 CBY196611:CCE196611 CLU196611:CMA196611 CVQ196611:CVW196611 DFM196611:DFS196611 DPI196611:DPO196611 DZE196611:DZK196611 EJA196611:EJG196611 ESW196611:ETC196611 FCS196611:FCY196611 FMO196611:FMU196611 FWK196611:FWQ196611 GGG196611:GGM196611 GQC196611:GQI196611 GZY196611:HAE196611 HJU196611:HKA196611 HTQ196611:HTW196611 IDM196611:IDS196611 INI196611:INO196611 IXE196611:IXK196611 JHA196611:JHG196611 JQW196611:JRC196611 KAS196611:KAY196611 KKO196611:KKU196611 KUK196611:KUQ196611 LEG196611:LEM196611 LOC196611:LOI196611 LXY196611:LYE196611 MHU196611:MIA196611 MRQ196611:MRW196611 NBM196611:NBS196611 NLI196611:NLO196611 NVE196611:NVK196611 OFA196611:OFG196611 OOW196611:OPC196611 OYS196611:OYY196611 PIO196611:PIU196611 PSK196611:PSQ196611 QCG196611:QCM196611 QMC196611:QMI196611 QVY196611:QWE196611 RFU196611:RGA196611 RPQ196611:RPW196611 RZM196611:RZS196611 SJI196611:SJO196611 STE196611:STK196611 TDA196611:TDG196611 TMW196611:TNC196611 TWS196611:TWY196611 UGO196611:UGU196611 UQK196611:UQQ196611 VAG196611:VAM196611 VKC196611:VKI196611 VTY196611:VUE196611 WDU196611:WEA196611 WNQ196611:WNW196611 WXM196611:WXS196611 BE262147:BK262147 LA262147:LG262147 UW262147:VC262147 AES262147:AEY262147 AOO262147:AOU262147 AYK262147:AYQ262147 BIG262147:BIM262147 BSC262147:BSI262147 CBY262147:CCE262147 CLU262147:CMA262147 CVQ262147:CVW262147 DFM262147:DFS262147 DPI262147:DPO262147 DZE262147:DZK262147 EJA262147:EJG262147 ESW262147:ETC262147 FCS262147:FCY262147 FMO262147:FMU262147 FWK262147:FWQ262147 GGG262147:GGM262147 GQC262147:GQI262147 GZY262147:HAE262147 HJU262147:HKA262147 HTQ262147:HTW262147 IDM262147:IDS262147 INI262147:INO262147 IXE262147:IXK262147 JHA262147:JHG262147 JQW262147:JRC262147 KAS262147:KAY262147 KKO262147:KKU262147 KUK262147:KUQ262147 LEG262147:LEM262147 LOC262147:LOI262147 LXY262147:LYE262147 MHU262147:MIA262147 MRQ262147:MRW262147 NBM262147:NBS262147 NLI262147:NLO262147 NVE262147:NVK262147 OFA262147:OFG262147 OOW262147:OPC262147 OYS262147:OYY262147 PIO262147:PIU262147 PSK262147:PSQ262147 QCG262147:QCM262147 QMC262147:QMI262147 QVY262147:QWE262147 RFU262147:RGA262147 RPQ262147:RPW262147 RZM262147:RZS262147 SJI262147:SJO262147 STE262147:STK262147 TDA262147:TDG262147 TMW262147:TNC262147 TWS262147:TWY262147 UGO262147:UGU262147 UQK262147:UQQ262147 VAG262147:VAM262147 VKC262147:VKI262147 VTY262147:VUE262147 WDU262147:WEA262147 WNQ262147:WNW262147 WXM262147:WXS262147 BE327683:BK327683 LA327683:LG327683 UW327683:VC327683 AES327683:AEY327683 AOO327683:AOU327683 AYK327683:AYQ327683 BIG327683:BIM327683 BSC327683:BSI327683 CBY327683:CCE327683 CLU327683:CMA327683 CVQ327683:CVW327683 DFM327683:DFS327683 DPI327683:DPO327683 DZE327683:DZK327683 EJA327683:EJG327683 ESW327683:ETC327683 FCS327683:FCY327683 FMO327683:FMU327683 FWK327683:FWQ327683 GGG327683:GGM327683 GQC327683:GQI327683 GZY327683:HAE327683 HJU327683:HKA327683 HTQ327683:HTW327683 IDM327683:IDS327683 INI327683:INO327683 IXE327683:IXK327683 JHA327683:JHG327683 JQW327683:JRC327683 KAS327683:KAY327683 KKO327683:KKU327683 KUK327683:KUQ327683 LEG327683:LEM327683 LOC327683:LOI327683 LXY327683:LYE327683 MHU327683:MIA327683 MRQ327683:MRW327683 NBM327683:NBS327683 NLI327683:NLO327683 NVE327683:NVK327683 OFA327683:OFG327683 OOW327683:OPC327683 OYS327683:OYY327683 PIO327683:PIU327683 PSK327683:PSQ327683 QCG327683:QCM327683 QMC327683:QMI327683 QVY327683:QWE327683 RFU327683:RGA327683 RPQ327683:RPW327683 RZM327683:RZS327683 SJI327683:SJO327683 STE327683:STK327683 TDA327683:TDG327683 TMW327683:TNC327683 TWS327683:TWY327683 UGO327683:UGU327683 UQK327683:UQQ327683 VAG327683:VAM327683 VKC327683:VKI327683 VTY327683:VUE327683 WDU327683:WEA327683 WNQ327683:WNW327683 WXM327683:WXS327683 BE393219:BK393219 LA393219:LG393219 UW393219:VC393219 AES393219:AEY393219 AOO393219:AOU393219 AYK393219:AYQ393219 BIG393219:BIM393219 BSC393219:BSI393219 CBY393219:CCE393219 CLU393219:CMA393219 CVQ393219:CVW393219 DFM393219:DFS393219 DPI393219:DPO393219 DZE393219:DZK393219 EJA393219:EJG393219 ESW393219:ETC393219 FCS393219:FCY393219 FMO393219:FMU393219 FWK393219:FWQ393219 GGG393219:GGM393219 GQC393219:GQI393219 GZY393219:HAE393219 HJU393219:HKA393219 HTQ393219:HTW393219 IDM393219:IDS393219 INI393219:INO393219 IXE393219:IXK393219 JHA393219:JHG393219 JQW393219:JRC393219 KAS393219:KAY393219 KKO393219:KKU393219 KUK393219:KUQ393219 LEG393219:LEM393219 LOC393219:LOI393219 LXY393219:LYE393219 MHU393219:MIA393219 MRQ393219:MRW393219 NBM393219:NBS393219 NLI393219:NLO393219 NVE393219:NVK393219 OFA393219:OFG393219 OOW393219:OPC393219 OYS393219:OYY393219 PIO393219:PIU393219 PSK393219:PSQ393219 QCG393219:QCM393219 QMC393219:QMI393219 QVY393219:QWE393219 RFU393219:RGA393219 RPQ393219:RPW393219 RZM393219:RZS393219 SJI393219:SJO393219 STE393219:STK393219 TDA393219:TDG393219 TMW393219:TNC393219 TWS393219:TWY393219 UGO393219:UGU393219 UQK393219:UQQ393219 VAG393219:VAM393219 VKC393219:VKI393219 VTY393219:VUE393219 WDU393219:WEA393219 WNQ393219:WNW393219 WXM393219:WXS393219 BE458755:BK458755 LA458755:LG458755 UW458755:VC458755 AES458755:AEY458755 AOO458755:AOU458755 AYK458755:AYQ458755 BIG458755:BIM458755 BSC458755:BSI458755 CBY458755:CCE458755 CLU458755:CMA458755 CVQ458755:CVW458755 DFM458755:DFS458755 DPI458755:DPO458755 DZE458755:DZK458755 EJA458755:EJG458755 ESW458755:ETC458755 FCS458755:FCY458755 FMO458755:FMU458755 FWK458755:FWQ458755 GGG458755:GGM458755 GQC458755:GQI458755 GZY458755:HAE458755 HJU458755:HKA458755 HTQ458755:HTW458755 IDM458755:IDS458755 INI458755:INO458755 IXE458755:IXK458755 JHA458755:JHG458755 JQW458755:JRC458755 KAS458755:KAY458755 KKO458755:KKU458755 KUK458755:KUQ458755 LEG458755:LEM458755 LOC458755:LOI458755 LXY458755:LYE458755 MHU458755:MIA458755 MRQ458755:MRW458755 NBM458755:NBS458755 NLI458755:NLO458755 NVE458755:NVK458755 OFA458755:OFG458755 OOW458755:OPC458755 OYS458755:OYY458755 PIO458755:PIU458755 PSK458755:PSQ458755 QCG458755:QCM458755 QMC458755:QMI458755 QVY458755:QWE458755 RFU458755:RGA458755 RPQ458755:RPW458755 RZM458755:RZS458755 SJI458755:SJO458755 STE458755:STK458755 TDA458755:TDG458755 TMW458755:TNC458755 TWS458755:TWY458755 UGO458755:UGU458755 UQK458755:UQQ458755 VAG458755:VAM458755 VKC458755:VKI458755 VTY458755:VUE458755 WDU458755:WEA458755 WNQ458755:WNW458755 WXM458755:WXS458755 BE524291:BK524291 LA524291:LG524291 UW524291:VC524291 AES524291:AEY524291 AOO524291:AOU524291 AYK524291:AYQ524291 BIG524291:BIM524291 BSC524291:BSI524291 CBY524291:CCE524291 CLU524291:CMA524291 CVQ524291:CVW524291 DFM524291:DFS524291 DPI524291:DPO524291 DZE524291:DZK524291 EJA524291:EJG524291 ESW524291:ETC524291 FCS524291:FCY524291 FMO524291:FMU524291 FWK524291:FWQ524291 GGG524291:GGM524291 GQC524291:GQI524291 GZY524291:HAE524291 HJU524291:HKA524291 HTQ524291:HTW524291 IDM524291:IDS524291 INI524291:INO524291 IXE524291:IXK524291 JHA524291:JHG524291 JQW524291:JRC524291 KAS524291:KAY524291 KKO524291:KKU524291 KUK524291:KUQ524291 LEG524291:LEM524291 LOC524291:LOI524291 LXY524291:LYE524291 MHU524291:MIA524291 MRQ524291:MRW524291 NBM524291:NBS524291 NLI524291:NLO524291 NVE524291:NVK524291 OFA524291:OFG524291 OOW524291:OPC524291 OYS524291:OYY524291 PIO524291:PIU524291 PSK524291:PSQ524291 QCG524291:QCM524291 QMC524291:QMI524291 QVY524291:QWE524291 RFU524291:RGA524291 RPQ524291:RPW524291 RZM524291:RZS524291 SJI524291:SJO524291 STE524291:STK524291 TDA524291:TDG524291 TMW524291:TNC524291 TWS524291:TWY524291 UGO524291:UGU524291 UQK524291:UQQ524291 VAG524291:VAM524291 VKC524291:VKI524291 VTY524291:VUE524291 WDU524291:WEA524291 WNQ524291:WNW524291 WXM524291:WXS524291 BE589827:BK589827 LA589827:LG589827 UW589827:VC589827 AES589827:AEY589827 AOO589827:AOU589827 AYK589827:AYQ589827 BIG589827:BIM589827 BSC589827:BSI589827 CBY589827:CCE589827 CLU589827:CMA589827 CVQ589827:CVW589827 DFM589827:DFS589827 DPI589827:DPO589827 DZE589827:DZK589827 EJA589827:EJG589827 ESW589827:ETC589827 FCS589827:FCY589827 FMO589827:FMU589827 FWK589827:FWQ589827 GGG589827:GGM589827 GQC589827:GQI589827 GZY589827:HAE589827 HJU589827:HKA589827 HTQ589827:HTW589827 IDM589827:IDS589827 INI589827:INO589827 IXE589827:IXK589827 JHA589827:JHG589827 JQW589827:JRC589827 KAS589827:KAY589827 KKO589827:KKU589827 KUK589827:KUQ589827 LEG589827:LEM589827 LOC589827:LOI589827 LXY589827:LYE589827 MHU589827:MIA589827 MRQ589827:MRW589827 NBM589827:NBS589827 NLI589827:NLO589827 NVE589827:NVK589827 OFA589827:OFG589827 OOW589827:OPC589827 OYS589827:OYY589827 PIO589827:PIU589827 PSK589827:PSQ589827 QCG589827:QCM589827 QMC589827:QMI589827 QVY589827:QWE589827 RFU589827:RGA589827 RPQ589827:RPW589827 RZM589827:RZS589827 SJI589827:SJO589827 STE589827:STK589827 TDA589827:TDG589827 TMW589827:TNC589827 TWS589827:TWY589827 UGO589827:UGU589827 UQK589827:UQQ589827 VAG589827:VAM589827 VKC589827:VKI589827 VTY589827:VUE589827 WDU589827:WEA589827 WNQ589827:WNW589827 WXM589827:WXS589827 BE655363:BK655363 LA655363:LG655363 UW655363:VC655363 AES655363:AEY655363 AOO655363:AOU655363 AYK655363:AYQ655363 BIG655363:BIM655363 BSC655363:BSI655363 CBY655363:CCE655363 CLU655363:CMA655363 CVQ655363:CVW655363 DFM655363:DFS655363 DPI655363:DPO655363 DZE655363:DZK655363 EJA655363:EJG655363 ESW655363:ETC655363 FCS655363:FCY655363 FMO655363:FMU655363 FWK655363:FWQ655363 GGG655363:GGM655363 GQC655363:GQI655363 GZY655363:HAE655363 HJU655363:HKA655363 HTQ655363:HTW655363 IDM655363:IDS655363 INI655363:INO655363 IXE655363:IXK655363 JHA655363:JHG655363 JQW655363:JRC655363 KAS655363:KAY655363 KKO655363:KKU655363 KUK655363:KUQ655363 LEG655363:LEM655363 LOC655363:LOI655363 LXY655363:LYE655363 MHU655363:MIA655363 MRQ655363:MRW655363 NBM655363:NBS655363 NLI655363:NLO655363 NVE655363:NVK655363 OFA655363:OFG655363 OOW655363:OPC655363 OYS655363:OYY655363 PIO655363:PIU655363 PSK655363:PSQ655363 QCG655363:QCM655363 QMC655363:QMI655363 QVY655363:QWE655363 RFU655363:RGA655363 RPQ655363:RPW655363 RZM655363:RZS655363 SJI655363:SJO655363 STE655363:STK655363 TDA655363:TDG655363 TMW655363:TNC655363 TWS655363:TWY655363 UGO655363:UGU655363 UQK655363:UQQ655363 VAG655363:VAM655363 VKC655363:VKI655363 VTY655363:VUE655363 WDU655363:WEA655363 WNQ655363:WNW655363 WXM655363:WXS655363 BE720899:BK720899 LA720899:LG720899 UW720899:VC720899 AES720899:AEY720899 AOO720899:AOU720899 AYK720899:AYQ720899 BIG720899:BIM720899 BSC720899:BSI720899 CBY720899:CCE720899 CLU720899:CMA720899 CVQ720899:CVW720899 DFM720899:DFS720899 DPI720899:DPO720899 DZE720899:DZK720899 EJA720899:EJG720899 ESW720899:ETC720899 FCS720899:FCY720899 FMO720899:FMU720899 FWK720899:FWQ720899 GGG720899:GGM720899 GQC720899:GQI720899 GZY720899:HAE720899 HJU720899:HKA720899 HTQ720899:HTW720899 IDM720899:IDS720899 INI720899:INO720899 IXE720899:IXK720899 JHA720899:JHG720899 JQW720899:JRC720899 KAS720899:KAY720899 KKO720899:KKU720899 KUK720899:KUQ720899 LEG720899:LEM720899 LOC720899:LOI720899 LXY720899:LYE720899 MHU720899:MIA720899 MRQ720899:MRW720899 NBM720899:NBS720899 NLI720899:NLO720899 NVE720899:NVK720899 OFA720899:OFG720899 OOW720899:OPC720899 OYS720899:OYY720899 PIO720899:PIU720899 PSK720899:PSQ720899 QCG720899:QCM720899 QMC720899:QMI720899 QVY720899:QWE720899 RFU720899:RGA720899 RPQ720899:RPW720899 RZM720899:RZS720899 SJI720899:SJO720899 STE720899:STK720899 TDA720899:TDG720899 TMW720899:TNC720899 TWS720899:TWY720899 UGO720899:UGU720899 UQK720899:UQQ720899 VAG720899:VAM720899 VKC720899:VKI720899 VTY720899:VUE720899 WDU720899:WEA720899 WNQ720899:WNW720899 WXM720899:WXS720899 BE786435:BK786435 LA786435:LG786435 UW786435:VC786435 AES786435:AEY786435 AOO786435:AOU786435 AYK786435:AYQ786435 BIG786435:BIM786435 BSC786435:BSI786435 CBY786435:CCE786435 CLU786435:CMA786435 CVQ786435:CVW786435 DFM786435:DFS786435 DPI786435:DPO786435 DZE786435:DZK786435 EJA786435:EJG786435 ESW786435:ETC786435 FCS786435:FCY786435 FMO786435:FMU786435 FWK786435:FWQ786435 GGG786435:GGM786435 GQC786435:GQI786435 GZY786435:HAE786435 HJU786435:HKA786435 HTQ786435:HTW786435 IDM786435:IDS786435 INI786435:INO786435 IXE786435:IXK786435 JHA786435:JHG786435 JQW786435:JRC786435 KAS786435:KAY786435 KKO786435:KKU786435 KUK786435:KUQ786435 LEG786435:LEM786435 LOC786435:LOI786435 LXY786435:LYE786435 MHU786435:MIA786435 MRQ786435:MRW786435 NBM786435:NBS786435 NLI786435:NLO786435 NVE786435:NVK786435 OFA786435:OFG786435 OOW786435:OPC786435 OYS786435:OYY786435 PIO786435:PIU786435 PSK786435:PSQ786435 QCG786435:QCM786435 QMC786435:QMI786435 QVY786435:QWE786435 RFU786435:RGA786435 RPQ786435:RPW786435 RZM786435:RZS786435 SJI786435:SJO786435 STE786435:STK786435 TDA786435:TDG786435 TMW786435:TNC786435 TWS786435:TWY786435 UGO786435:UGU786435 UQK786435:UQQ786435 VAG786435:VAM786435 VKC786435:VKI786435 VTY786435:VUE786435 WDU786435:WEA786435 WNQ786435:WNW786435 WXM786435:WXS786435 BE851971:BK851971 LA851971:LG851971 UW851971:VC851971 AES851971:AEY851971 AOO851971:AOU851971 AYK851971:AYQ851971 BIG851971:BIM851971 BSC851971:BSI851971 CBY851971:CCE851971 CLU851971:CMA851971 CVQ851971:CVW851971 DFM851971:DFS851971 DPI851971:DPO851971 DZE851971:DZK851971 EJA851971:EJG851971 ESW851971:ETC851971 FCS851971:FCY851971 FMO851971:FMU851971 FWK851971:FWQ851971 GGG851971:GGM851971 GQC851971:GQI851971 GZY851971:HAE851971 HJU851971:HKA851971 HTQ851971:HTW851971 IDM851971:IDS851971 INI851971:INO851971 IXE851971:IXK851971 JHA851971:JHG851971 JQW851971:JRC851971 KAS851971:KAY851971 KKO851971:KKU851971 KUK851971:KUQ851971 LEG851971:LEM851971 LOC851971:LOI851971 LXY851971:LYE851971 MHU851971:MIA851971 MRQ851971:MRW851971 NBM851971:NBS851971 NLI851971:NLO851971 NVE851971:NVK851971 OFA851971:OFG851971 OOW851971:OPC851971 OYS851971:OYY851971 PIO851971:PIU851971 PSK851971:PSQ851971 QCG851971:QCM851971 QMC851971:QMI851971 QVY851971:QWE851971 RFU851971:RGA851971 RPQ851971:RPW851971 RZM851971:RZS851971 SJI851971:SJO851971 STE851971:STK851971 TDA851971:TDG851971 TMW851971:TNC851971 TWS851971:TWY851971 UGO851971:UGU851971 UQK851971:UQQ851971 VAG851971:VAM851971 VKC851971:VKI851971 VTY851971:VUE851971 WDU851971:WEA851971 WNQ851971:WNW851971 WXM851971:WXS851971 BE917507:BK917507 LA917507:LG917507 UW917507:VC917507 AES917507:AEY917507 AOO917507:AOU917507 AYK917507:AYQ917507 BIG917507:BIM917507 BSC917507:BSI917507 CBY917507:CCE917507 CLU917507:CMA917507 CVQ917507:CVW917507 DFM917507:DFS917507 DPI917507:DPO917507 DZE917507:DZK917507 EJA917507:EJG917507 ESW917507:ETC917507 FCS917507:FCY917507 FMO917507:FMU917507 FWK917507:FWQ917507 GGG917507:GGM917507 GQC917507:GQI917507 GZY917507:HAE917507 HJU917507:HKA917507 HTQ917507:HTW917507 IDM917507:IDS917507 INI917507:INO917507 IXE917507:IXK917507 JHA917507:JHG917507 JQW917507:JRC917507 KAS917507:KAY917507 KKO917507:KKU917507 KUK917507:KUQ917507 LEG917507:LEM917507 LOC917507:LOI917507 LXY917507:LYE917507 MHU917507:MIA917507 MRQ917507:MRW917507 NBM917507:NBS917507 NLI917507:NLO917507 NVE917507:NVK917507 OFA917507:OFG917507 OOW917507:OPC917507 OYS917507:OYY917507 PIO917507:PIU917507 PSK917507:PSQ917507 QCG917507:QCM917507 QMC917507:QMI917507 QVY917507:QWE917507 RFU917507:RGA917507 RPQ917507:RPW917507 RZM917507:RZS917507 SJI917507:SJO917507 STE917507:STK917507 TDA917507:TDG917507 TMW917507:TNC917507 TWS917507:TWY917507 UGO917507:UGU917507 UQK917507:UQQ917507 VAG917507:VAM917507 VKC917507:VKI917507 VTY917507:VUE917507 WDU917507:WEA917507 WNQ917507:WNW917507 WXM917507:WXS917507 BE983043:BK983043 LA983043:LG983043 UW983043:VC983043 AES983043:AEY983043 AOO983043:AOU983043 AYK983043:AYQ983043 BIG983043:BIM983043 BSC983043:BSI983043 CBY983043:CCE983043 CLU983043:CMA983043 CVQ983043:CVW983043 DFM983043:DFS983043 DPI983043:DPO983043 DZE983043:DZK983043 EJA983043:EJG983043 ESW983043:ETC983043 FCS983043:FCY983043 FMO983043:FMU983043 FWK983043:FWQ983043 GGG983043:GGM983043 GQC983043:GQI983043 GZY983043:HAE983043 HJU983043:HKA983043 HTQ983043:HTW983043 IDM983043:IDS983043 INI983043:INO983043 IXE983043:IXK983043 JHA983043:JHG983043 JQW983043:JRC983043 KAS983043:KAY983043 KKO983043:KKU983043 KUK983043:KUQ983043 LEG983043:LEM983043 LOC983043:LOI983043 LXY983043:LYE983043 MHU983043:MIA983043 MRQ983043:MRW983043 NBM983043:NBS983043 NLI983043:NLO983043 NVE983043:NVK983043 OFA983043:OFG983043 OOW983043:OPC983043 OYS983043:OYY983043 PIO983043:PIU983043 PSK983043:PSQ983043 QCG983043:QCM983043 QMC983043:QMI983043 QVY983043:QWE983043 RFU983043:RGA983043 RPQ983043:RPW983043 RZM983043:RZS983043 SJI983043:SJO983043 STE983043:STK983043 TDA983043:TDG983043 TMW983043:TNC983043 TWS983043:TWY983043 UGO983043:UGU983043 UQK983043:UQQ983043 VAG983043:VAM983043 VKC983043:VKI983043 VTY983043:VUE983043 WDU983043:WEA983043 WNQ983043:WNW983043 WXM983043:WXS983043">
      <formula1>данет</formula1>
    </dataValidation>
  </dataValidations>
  <pageMargins left="0.78740157480314965" right="0.39370078740157483" top="0.59055118110236227" bottom="0.39370078740157483" header="0.51181102362204722" footer="0.51181102362204722"/>
  <pageSetup paperSize="9" scale="95" firstPageNumber="0" orientation="portrait" copies="2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110"/>
  <sheetViews>
    <sheetView tabSelected="1" view="pageBreakPreview" topLeftCell="D84" zoomScale="90" zoomScaleNormal="80" zoomScaleSheetLayoutView="90" workbookViewId="0">
      <selection activeCell="H101" sqref="H101"/>
    </sheetView>
  </sheetViews>
  <sheetFormatPr defaultColWidth="8.77734375" defaultRowHeight="14.4"/>
  <cols>
    <col min="1" max="1" width="5.21875" style="275" customWidth="1"/>
    <col min="2" max="2" width="29.109375" style="275" customWidth="1"/>
    <col min="3" max="3" width="41.6640625" style="275" customWidth="1"/>
    <col min="4" max="4" width="15.5546875" style="275" customWidth="1"/>
    <col min="5" max="5" width="13.88671875" style="275" customWidth="1"/>
    <col min="6" max="6" width="16.33203125" style="275" customWidth="1"/>
    <col min="7" max="7" width="13.5546875" style="275" customWidth="1"/>
    <col min="8" max="8" width="16.5546875" style="275" customWidth="1"/>
    <col min="9" max="9" width="16.88671875" style="275" customWidth="1"/>
    <col min="10" max="10" width="19.5546875" style="275" customWidth="1"/>
    <col min="11" max="11" width="23.21875" style="205" customWidth="1"/>
    <col min="12" max="16384" width="8.77734375" style="275"/>
  </cols>
  <sheetData>
    <row r="1" spans="1:11" s="175" customFormat="1" ht="15.6">
      <c r="B1" s="176" t="s">
        <v>595</v>
      </c>
      <c r="C1" s="176"/>
      <c r="D1" s="176"/>
      <c r="E1" s="176"/>
      <c r="F1" s="177"/>
      <c r="G1" s="176"/>
      <c r="H1" s="176"/>
      <c r="K1" s="178"/>
    </row>
    <row r="2" spans="1:11" s="175" customFormat="1" ht="4.05" customHeight="1">
      <c r="B2" s="179"/>
      <c r="C2" s="179"/>
      <c r="D2" s="179"/>
      <c r="E2" s="179"/>
      <c r="F2" s="180"/>
      <c r="G2" s="179"/>
      <c r="H2" s="179"/>
      <c r="K2" s="178"/>
    </row>
    <row r="3" spans="1:11" s="175" customFormat="1" ht="15" customHeight="1">
      <c r="B3" s="181" t="s">
        <v>596</v>
      </c>
      <c r="C3" s="181"/>
      <c r="D3" s="181"/>
      <c r="E3" s="181"/>
      <c r="F3" s="182"/>
      <c r="G3" s="183"/>
      <c r="H3" s="183"/>
      <c r="K3" s="178"/>
    </row>
    <row r="4" spans="1:11" s="175" customFormat="1" ht="21" customHeight="1">
      <c r="B4" s="181"/>
      <c r="C4" s="181"/>
      <c r="D4" s="181"/>
      <c r="E4" s="181"/>
      <c r="F4" s="180"/>
      <c r="G4" s="179"/>
      <c r="H4" s="179"/>
      <c r="K4" s="178"/>
    </row>
    <row r="5" spans="1:11" s="175" customFormat="1" ht="22.65" customHeight="1">
      <c r="B5" s="179" t="s">
        <v>597</v>
      </c>
      <c r="C5" s="179"/>
      <c r="D5" s="179"/>
      <c r="E5" s="179"/>
      <c r="F5" s="180"/>
      <c r="G5" s="179"/>
      <c r="H5" s="179"/>
      <c r="K5" s="178"/>
    </row>
    <row r="6" spans="1:11" s="175" customFormat="1" ht="17.55" customHeight="1">
      <c r="B6" s="184" t="s">
        <v>598</v>
      </c>
      <c r="C6" s="184"/>
      <c r="D6" s="184"/>
      <c r="E6" s="184"/>
      <c r="F6" s="185"/>
      <c r="G6" s="184"/>
      <c r="H6" s="184"/>
      <c r="K6" s="178"/>
    </row>
    <row r="7" spans="1:11" s="175" customFormat="1" ht="15.6">
      <c r="B7" s="186" t="s">
        <v>599</v>
      </c>
      <c r="F7" s="186"/>
      <c r="K7" s="178"/>
    </row>
    <row r="8" spans="1:11" s="175" customFormat="1" ht="15.6" hidden="1">
      <c r="B8" s="186"/>
      <c r="F8" s="186"/>
      <c r="K8" s="178"/>
    </row>
    <row r="9" spans="1:11" s="175" customFormat="1" ht="21">
      <c r="B9" s="187" t="s">
        <v>600</v>
      </c>
      <c r="C9" s="187"/>
      <c r="D9" s="187"/>
      <c r="E9" s="187"/>
      <c r="F9" s="187"/>
      <c r="G9" s="187"/>
      <c r="H9" s="187"/>
      <c r="K9" s="178"/>
    </row>
    <row r="10" spans="1:11" s="175" customFormat="1" ht="15.6" hidden="1">
      <c r="B10" s="186"/>
      <c r="F10" s="186"/>
      <c r="K10" s="178"/>
    </row>
    <row r="11" spans="1:11" s="175" customFormat="1" ht="42" customHeight="1">
      <c r="A11" s="185"/>
      <c r="B11" s="188" t="s">
        <v>5</v>
      </c>
      <c r="C11" s="188"/>
      <c r="D11" s="188"/>
      <c r="E11" s="188"/>
      <c r="F11" s="188"/>
      <c r="G11" s="188"/>
      <c r="H11" s="188"/>
      <c r="K11" s="178"/>
    </row>
    <row r="12" spans="1:11" s="175" customFormat="1" ht="15" customHeight="1">
      <c r="A12" s="182"/>
      <c r="B12" s="189" t="s">
        <v>601</v>
      </c>
      <c r="C12" s="189"/>
      <c r="D12" s="189"/>
      <c r="E12" s="189"/>
      <c r="F12" s="189"/>
      <c r="G12" s="189"/>
      <c r="H12" s="189"/>
      <c r="K12" s="178"/>
    </row>
    <row r="13" spans="1:11" s="175" customFormat="1" ht="1.5" customHeight="1">
      <c r="D13" s="190"/>
      <c r="E13" s="190"/>
      <c r="F13" s="190"/>
      <c r="K13" s="178"/>
    </row>
    <row r="14" spans="1:11" s="175" customFormat="1" ht="21" hidden="1">
      <c r="A14" s="191"/>
      <c r="B14" s="192"/>
      <c r="C14" s="192"/>
      <c r="D14" s="192"/>
      <c r="E14" s="192"/>
      <c r="F14" s="192"/>
      <c r="G14" s="192"/>
      <c r="H14" s="192"/>
      <c r="K14" s="178"/>
    </row>
    <row r="15" spans="1:11" s="175" customFormat="1" ht="21">
      <c r="A15" s="191" t="s">
        <v>602</v>
      </c>
      <c r="C15" s="193"/>
      <c r="D15" s="194" t="s">
        <v>603</v>
      </c>
      <c r="E15" s="192"/>
      <c r="F15" s="192"/>
      <c r="G15" s="192"/>
      <c r="H15" s="192"/>
      <c r="K15" s="178"/>
    </row>
    <row r="16" spans="1:11" s="198" customFormat="1" ht="22.65" customHeight="1">
      <c r="A16" s="195" t="s">
        <v>449</v>
      </c>
      <c r="B16" s="195" t="s">
        <v>604</v>
      </c>
      <c r="C16" s="195" t="s">
        <v>605</v>
      </c>
      <c r="D16" s="195" t="s">
        <v>606</v>
      </c>
      <c r="E16" s="195"/>
      <c r="F16" s="195"/>
      <c r="G16" s="195"/>
      <c r="H16" s="195" t="s">
        <v>607</v>
      </c>
      <c r="I16" s="196"/>
      <c r="J16" s="196"/>
      <c r="K16" s="197"/>
    </row>
    <row r="17" spans="1:11" s="198" customFormat="1" ht="33" customHeight="1">
      <c r="A17" s="195"/>
      <c r="B17" s="195"/>
      <c r="C17" s="195"/>
      <c r="D17" s="199" t="s">
        <v>608</v>
      </c>
      <c r="E17" s="199" t="s">
        <v>609</v>
      </c>
      <c r="F17" s="199" t="s">
        <v>610</v>
      </c>
      <c r="G17" s="199" t="s">
        <v>611</v>
      </c>
      <c r="H17" s="195"/>
      <c r="K17" s="197"/>
    </row>
    <row r="18" spans="1:11" s="197" customFormat="1" ht="11.25" customHeight="1">
      <c r="A18" s="200">
        <v>1</v>
      </c>
      <c r="B18" s="200">
        <v>2</v>
      </c>
      <c r="C18" s="200">
        <v>3</v>
      </c>
      <c r="D18" s="201">
        <v>4</v>
      </c>
      <c r="E18" s="201">
        <v>5</v>
      </c>
      <c r="F18" s="201">
        <v>6</v>
      </c>
      <c r="G18" s="201">
        <v>7</v>
      </c>
      <c r="H18" s="201">
        <v>8</v>
      </c>
    </row>
    <row r="19" spans="1:11" s="205" customFormat="1" ht="20.100000000000001" customHeight="1">
      <c r="A19" s="202"/>
      <c r="B19" s="203" t="s">
        <v>612</v>
      </c>
      <c r="C19" s="203"/>
      <c r="D19" s="203"/>
      <c r="E19" s="203"/>
      <c r="F19" s="203"/>
      <c r="G19" s="203"/>
      <c r="H19" s="204"/>
    </row>
    <row r="20" spans="1:11" s="205" customFormat="1" ht="13.95" customHeight="1">
      <c r="A20" s="206">
        <v>1</v>
      </c>
      <c r="B20" s="207" t="s">
        <v>613</v>
      </c>
      <c r="C20" s="208" t="s">
        <v>614</v>
      </c>
      <c r="D20" s="209"/>
      <c r="E20" s="209"/>
      <c r="F20" s="209"/>
      <c r="G20" s="209"/>
      <c r="H20" s="209">
        <f>D20+E20+F20+G20</f>
        <v>0</v>
      </c>
    </row>
    <row r="21" spans="1:11" s="205" customFormat="1" ht="16.2" customHeight="1">
      <c r="A21" s="206">
        <v>2</v>
      </c>
      <c r="B21" s="207" t="s">
        <v>615</v>
      </c>
      <c r="C21" s="210"/>
      <c r="D21" s="209"/>
      <c r="E21" s="209">
        <v>0</v>
      </c>
      <c r="F21" s="209"/>
      <c r="G21" s="209"/>
      <c r="H21" s="209">
        <f>D21+E21+F21+G21</f>
        <v>0</v>
      </c>
    </row>
    <row r="22" spans="1:11" s="215" customFormat="1">
      <c r="A22" s="211" t="s">
        <v>616</v>
      </c>
      <c r="B22" s="212"/>
      <c r="C22" s="213"/>
      <c r="D22" s="214">
        <f>D20+D21</f>
        <v>0</v>
      </c>
      <c r="E22" s="214">
        <f>E20+E21</f>
        <v>0</v>
      </c>
      <c r="F22" s="214">
        <f>F20+F21</f>
        <v>0</v>
      </c>
      <c r="G22" s="214">
        <f>G20+G21</f>
        <v>0</v>
      </c>
      <c r="H22" s="214">
        <f>H20+H21</f>
        <v>0</v>
      </c>
    </row>
    <row r="23" spans="1:11" s="205" customFormat="1" ht="13.95" customHeight="1">
      <c r="A23" s="202"/>
      <c r="B23" s="203" t="s">
        <v>617</v>
      </c>
      <c r="C23" s="203"/>
      <c r="D23" s="203"/>
      <c r="E23" s="203"/>
      <c r="F23" s="203"/>
      <c r="G23" s="203"/>
      <c r="H23" s="204"/>
    </row>
    <row r="24" spans="1:11" s="205" customFormat="1" hidden="1">
      <c r="A24" s="206">
        <v>2</v>
      </c>
      <c r="B24" s="207" t="s">
        <v>15</v>
      </c>
      <c r="C24" s="210" t="s">
        <v>618</v>
      </c>
      <c r="D24" s="209">
        <v>0</v>
      </c>
      <c r="E24" s="209">
        <v>0</v>
      </c>
      <c r="F24" s="209">
        <v>0</v>
      </c>
      <c r="G24" s="209"/>
      <c r="H24" s="209">
        <f>D24+E24+F24+G24</f>
        <v>0</v>
      </c>
    </row>
    <row r="25" spans="1:11" s="205" customFormat="1" hidden="1">
      <c r="A25" s="206">
        <v>3</v>
      </c>
      <c r="B25" s="207" t="s">
        <v>77</v>
      </c>
      <c r="C25" s="210" t="s">
        <v>619</v>
      </c>
      <c r="D25" s="209">
        <v>0</v>
      </c>
      <c r="E25" s="209">
        <v>0</v>
      </c>
      <c r="F25" s="209">
        <v>0</v>
      </c>
      <c r="G25" s="209"/>
      <c r="H25" s="209">
        <f>D25+E25+F25+G25</f>
        <v>0</v>
      </c>
    </row>
    <row r="26" spans="1:11" s="205" customFormat="1" ht="17.7" customHeight="1">
      <c r="A26" s="206">
        <v>4</v>
      </c>
      <c r="B26" s="216" t="s">
        <v>15</v>
      </c>
      <c r="C26" s="217" t="s">
        <v>620</v>
      </c>
      <c r="D26" s="209"/>
      <c r="E26" s="209"/>
      <c r="F26" s="209"/>
      <c r="G26" s="209"/>
      <c r="H26" s="209">
        <f>D26+E26+F26+G26</f>
        <v>0</v>
      </c>
      <c r="I26" s="218"/>
    </row>
    <row r="27" spans="1:11" s="205" customFormat="1" ht="16.5" customHeight="1">
      <c r="A27" s="206">
        <v>2</v>
      </c>
      <c r="B27" s="216" t="s">
        <v>77</v>
      </c>
      <c r="C27" s="219" t="s">
        <v>621</v>
      </c>
      <c r="D27" s="209"/>
      <c r="E27" s="209"/>
      <c r="F27" s="209"/>
      <c r="G27" s="209"/>
      <c r="H27" s="209">
        <f>D27+E27+F27</f>
        <v>0</v>
      </c>
      <c r="I27" s="218"/>
      <c r="J27" s="218"/>
    </row>
    <row r="28" spans="1:11" s="205" customFormat="1" ht="14.55" customHeight="1">
      <c r="A28" s="206">
        <v>3</v>
      </c>
      <c r="B28" s="220" t="s">
        <v>80</v>
      </c>
      <c r="C28" s="219" t="s">
        <v>622</v>
      </c>
      <c r="D28" s="209">
        <v>15.6227</v>
      </c>
      <c r="E28" s="209"/>
      <c r="F28" s="221">
        <v>732.93804</v>
      </c>
      <c r="G28" s="209"/>
      <c r="H28" s="209">
        <f>D28+E28+F28</f>
        <v>748.56074000000001</v>
      </c>
      <c r="I28" s="218"/>
      <c r="J28" s="218"/>
    </row>
    <row r="29" spans="1:11" s="205" customFormat="1" ht="15.6" hidden="1" customHeight="1">
      <c r="A29" s="206">
        <v>4</v>
      </c>
      <c r="B29" s="207" t="s">
        <v>80</v>
      </c>
      <c r="C29" s="222" t="s">
        <v>619</v>
      </c>
      <c r="D29" s="209"/>
      <c r="E29" s="209"/>
      <c r="F29" s="209"/>
      <c r="G29" s="209"/>
      <c r="H29" s="209">
        <f>D29+E29+F29</f>
        <v>0</v>
      </c>
      <c r="I29" s="218">
        <f>D29+D30</f>
        <v>151.15741</v>
      </c>
    </row>
    <row r="30" spans="1:11" s="205" customFormat="1" ht="13.95" customHeight="1">
      <c r="A30" s="206">
        <v>5</v>
      </c>
      <c r="B30" s="207" t="s">
        <v>195</v>
      </c>
      <c r="C30" s="219" t="s">
        <v>623</v>
      </c>
      <c r="D30" s="209">
        <v>151.15741</v>
      </c>
      <c r="E30" s="209"/>
      <c r="F30" s="209">
        <v>234.53100000000001</v>
      </c>
      <c r="G30" s="209"/>
      <c r="H30" s="209">
        <f>D30+E30+F30</f>
        <v>385.68840999999998</v>
      </c>
    </row>
    <row r="31" spans="1:11" s="215" customFormat="1">
      <c r="A31" s="211" t="s">
        <v>624</v>
      </c>
      <c r="B31" s="212"/>
      <c r="C31" s="213"/>
      <c r="D31" s="214">
        <f>D26+D30+D27+D28</f>
        <v>166.78011000000001</v>
      </c>
      <c r="E31" s="214">
        <f>E25+E26+E27+E28+E29+E30</f>
        <v>0</v>
      </c>
      <c r="F31" s="223">
        <f>F26+F27+F28+F30</f>
        <v>967.46903999999995</v>
      </c>
      <c r="G31" s="214">
        <f>G24+G25+G26+G28</f>
        <v>0</v>
      </c>
      <c r="H31" s="214">
        <f>SUM(H24:H30)</f>
        <v>1134.2491500000001</v>
      </c>
      <c r="I31" s="224"/>
    </row>
    <row r="32" spans="1:11" s="215" customFormat="1">
      <c r="A32" s="225" t="s">
        <v>625</v>
      </c>
      <c r="B32" s="226"/>
      <c r="C32" s="227"/>
      <c r="D32" s="228">
        <f>D22+D31</f>
        <v>166.78011000000001</v>
      </c>
      <c r="E32" s="228">
        <f>E31+E22</f>
        <v>0</v>
      </c>
      <c r="F32" s="228">
        <f>F31</f>
        <v>967.46903999999995</v>
      </c>
      <c r="G32" s="229">
        <f>G22+G31</f>
        <v>0</v>
      </c>
      <c r="H32" s="228">
        <f>H22+H31</f>
        <v>1134.2491500000001</v>
      </c>
      <c r="I32" s="224"/>
    </row>
    <row r="33" spans="1:10" s="215" customFormat="1" ht="0.6" customHeight="1">
      <c r="A33" s="230"/>
      <c r="B33" s="231" t="s">
        <v>626</v>
      </c>
      <c r="C33" s="231"/>
      <c r="D33" s="231"/>
      <c r="E33" s="231"/>
      <c r="F33" s="231"/>
      <c r="G33" s="232"/>
      <c r="H33" s="233"/>
      <c r="I33" s="224"/>
      <c r="J33" s="224"/>
    </row>
    <row r="34" spans="1:10" s="215" customFormat="1" hidden="1">
      <c r="A34" s="206">
        <v>3</v>
      </c>
      <c r="B34" s="206"/>
      <c r="C34" s="206"/>
      <c r="D34" s="234"/>
      <c r="E34" s="234"/>
      <c r="F34" s="234"/>
      <c r="G34" s="234"/>
      <c r="H34" s="235">
        <f>SUM(D34:G34)</f>
        <v>0</v>
      </c>
    </row>
    <row r="35" spans="1:10" s="215" customFormat="1" hidden="1">
      <c r="A35" s="206">
        <v>7</v>
      </c>
      <c r="B35" s="206"/>
      <c r="C35" s="206"/>
      <c r="D35" s="234"/>
      <c r="E35" s="234"/>
      <c r="F35" s="234"/>
      <c r="G35" s="234"/>
      <c r="H35" s="235">
        <f>SUM(D35:G35)</f>
        <v>0</v>
      </c>
    </row>
    <row r="36" spans="1:10" s="215" customFormat="1" hidden="1">
      <c r="A36" s="206">
        <v>8</v>
      </c>
      <c r="B36" s="206"/>
      <c r="C36" s="206"/>
      <c r="D36" s="234"/>
      <c r="E36" s="234"/>
      <c r="F36" s="234"/>
      <c r="G36" s="234"/>
      <c r="H36" s="235">
        <f>SUM(D36:G36)</f>
        <v>0</v>
      </c>
    </row>
    <row r="37" spans="1:10" s="215" customFormat="1" hidden="1">
      <c r="A37" s="211" t="s">
        <v>627</v>
      </c>
      <c r="B37" s="212"/>
      <c r="C37" s="213"/>
      <c r="D37" s="236">
        <f>SUM(D34:D36)</f>
        <v>0</v>
      </c>
      <c r="E37" s="236">
        <f>SUM(E34:E36)</f>
        <v>0</v>
      </c>
      <c r="F37" s="236">
        <f>SUM(F34:F36)</f>
        <v>0</v>
      </c>
      <c r="G37" s="236">
        <f>SUM(G34:G36)</f>
        <v>0</v>
      </c>
      <c r="H37" s="236">
        <f>SUM(H34:H36)</f>
        <v>0</v>
      </c>
    </row>
    <row r="38" spans="1:10" s="215" customFormat="1" ht="12.45" hidden="1" customHeight="1">
      <c r="A38" s="225" t="s">
        <v>628</v>
      </c>
      <c r="B38" s="226"/>
      <c r="C38" s="227"/>
      <c r="D38" s="228">
        <f>D32+D37</f>
        <v>166.78011000000001</v>
      </c>
      <c r="E38" s="228">
        <f>E32+E37</f>
        <v>0</v>
      </c>
      <c r="F38" s="228">
        <f>F32+F37</f>
        <v>967.46903999999995</v>
      </c>
      <c r="G38" s="228">
        <f>G32+G37</f>
        <v>0</v>
      </c>
      <c r="H38" s="228">
        <f>H32+H37</f>
        <v>1134.2491500000001</v>
      </c>
    </row>
    <row r="39" spans="1:10" s="215" customFormat="1" ht="0.6" hidden="1" customHeight="1">
      <c r="A39" s="230"/>
      <c r="B39" s="231" t="s">
        <v>629</v>
      </c>
      <c r="C39" s="231"/>
      <c r="D39" s="231"/>
      <c r="E39" s="231"/>
      <c r="F39" s="231"/>
      <c r="G39" s="232"/>
      <c r="H39" s="233"/>
    </row>
    <row r="40" spans="1:10" s="215" customFormat="1" hidden="1">
      <c r="A40" s="206">
        <v>4</v>
      </c>
      <c r="B40" s="206"/>
      <c r="C40" s="206"/>
      <c r="D40" s="234"/>
      <c r="E40" s="234"/>
      <c r="F40" s="234"/>
      <c r="G40" s="234"/>
      <c r="H40" s="235">
        <f>SUM(D40:G40)</f>
        <v>0</v>
      </c>
    </row>
    <row r="41" spans="1:10" s="215" customFormat="1" hidden="1">
      <c r="A41" s="206">
        <v>10</v>
      </c>
      <c r="B41" s="206"/>
      <c r="C41" s="206"/>
      <c r="D41" s="234"/>
      <c r="E41" s="234"/>
      <c r="F41" s="234"/>
      <c r="G41" s="234"/>
      <c r="H41" s="235">
        <f>SUM(D41:G41)</f>
        <v>0</v>
      </c>
    </row>
    <row r="42" spans="1:10" s="215" customFormat="1" hidden="1">
      <c r="A42" s="206">
        <v>11</v>
      </c>
      <c r="B42" s="206"/>
      <c r="C42" s="206"/>
      <c r="D42" s="234"/>
      <c r="E42" s="234"/>
      <c r="F42" s="234"/>
      <c r="G42" s="234"/>
      <c r="H42" s="235">
        <f>SUM(D42:G42)</f>
        <v>0</v>
      </c>
    </row>
    <row r="43" spans="1:10" s="215" customFormat="1" hidden="1">
      <c r="A43" s="211" t="s">
        <v>630</v>
      </c>
      <c r="B43" s="212"/>
      <c r="C43" s="213"/>
      <c r="D43" s="236">
        <f>SUM(D40:D42)</f>
        <v>0</v>
      </c>
      <c r="E43" s="236">
        <f>SUM(E40:E42)</f>
        <v>0</v>
      </c>
      <c r="F43" s="236">
        <f>SUM(F40:F42)</f>
        <v>0</v>
      </c>
      <c r="G43" s="236">
        <f>SUM(G40:G42)</f>
        <v>0</v>
      </c>
      <c r="H43" s="236">
        <f>SUM(H40:H42)</f>
        <v>0</v>
      </c>
    </row>
    <row r="44" spans="1:10" s="215" customFormat="1" hidden="1">
      <c r="A44" s="225" t="s">
        <v>631</v>
      </c>
      <c r="B44" s="226"/>
      <c r="C44" s="227"/>
      <c r="D44" s="228">
        <f>D38+D43</f>
        <v>166.78011000000001</v>
      </c>
      <c r="E44" s="228">
        <f>E38+E43</f>
        <v>0</v>
      </c>
      <c r="F44" s="228">
        <f>F38+F43</f>
        <v>967.46903999999995</v>
      </c>
      <c r="G44" s="228">
        <f>G38+G43</f>
        <v>0</v>
      </c>
      <c r="H44" s="228">
        <f>H38+H43</f>
        <v>1134.2491500000001</v>
      </c>
    </row>
    <row r="45" spans="1:10" s="215" customFormat="1" ht="16.649999999999999" hidden="1" customHeight="1">
      <c r="A45" s="230"/>
      <c r="B45" s="231" t="s">
        <v>632</v>
      </c>
      <c r="C45" s="231"/>
      <c r="D45" s="231"/>
      <c r="E45" s="231"/>
      <c r="F45" s="231"/>
      <c r="G45" s="232"/>
      <c r="H45" s="233"/>
    </row>
    <row r="46" spans="1:10" s="215" customFormat="1" hidden="1">
      <c r="A46" s="206">
        <v>5</v>
      </c>
      <c r="B46" s="206"/>
      <c r="C46" s="206"/>
      <c r="D46" s="234"/>
      <c r="E46" s="234"/>
      <c r="F46" s="234"/>
      <c r="G46" s="234"/>
      <c r="H46" s="235">
        <f>SUM(D46:G46)</f>
        <v>0</v>
      </c>
    </row>
    <row r="47" spans="1:10" s="215" customFormat="1" hidden="1">
      <c r="A47" s="206">
        <v>13</v>
      </c>
      <c r="B47" s="206"/>
      <c r="C47" s="206"/>
      <c r="D47" s="234"/>
      <c r="E47" s="234"/>
      <c r="F47" s="234"/>
      <c r="G47" s="234"/>
      <c r="H47" s="235">
        <f>SUM(D47:G47)</f>
        <v>0</v>
      </c>
    </row>
    <row r="48" spans="1:10" s="215" customFormat="1" hidden="1">
      <c r="A48" s="206">
        <v>14</v>
      </c>
      <c r="B48" s="206"/>
      <c r="C48" s="206"/>
      <c r="D48" s="234"/>
      <c r="E48" s="234"/>
      <c r="F48" s="234"/>
      <c r="G48" s="234"/>
      <c r="H48" s="235">
        <f>SUM(D48:G48)</f>
        <v>0</v>
      </c>
    </row>
    <row r="49" spans="1:8" s="215" customFormat="1" hidden="1">
      <c r="A49" s="211" t="s">
        <v>633</v>
      </c>
      <c r="B49" s="212"/>
      <c r="C49" s="213"/>
      <c r="D49" s="236">
        <f>SUM(D46:D48)</f>
        <v>0</v>
      </c>
      <c r="E49" s="236">
        <f>SUM(E46:E48)</f>
        <v>0</v>
      </c>
      <c r="F49" s="236">
        <f>SUM(F46:F48)</f>
        <v>0</v>
      </c>
      <c r="G49" s="236">
        <f>SUM(G46:G48)</f>
        <v>0</v>
      </c>
      <c r="H49" s="236">
        <f>SUM(H46:H48)</f>
        <v>0</v>
      </c>
    </row>
    <row r="50" spans="1:8" s="215" customFormat="1" ht="9.75" hidden="1" customHeight="1">
      <c r="A50" s="225" t="s">
        <v>634</v>
      </c>
      <c r="B50" s="226"/>
      <c r="C50" s="227"/>
      <c r="D50" s="228">
        <f>D44+D49</f>
        <v>166.78011000000001</v>
      </c>
      <c r="E50" s="228">
        <f>E44+E49</f>
        <v>0</v>
      </c>
      <c r="F50" s="228">
        <f>F44+F49</f>
        <v>967.46903999999995</v>
      </c>
      <c r="G50" s="228">
        <f>G44+G49</f>
        <v>0</v>
      </c>
      <c r="H50" s="228">
        <f>H44+H49</f>
        <v>1134.2491500000001</v>
      </c>
    </row>
    <row r="51" spans="1:8" s="215" customFormat="1" ht="16.649999999999999" hidden="1" customHeight="1">
      <c r="A51" s="230"/>
      <c r="B51" s="231" t="s">
        <v>635</v>
      </c>
      <c r="C51" s="231"/>
      <c r="D51" s="231"/>
      <c r="E51" s="231"/>
      <c r="F51" s="231"/>
      <c r="G51" s="232"/>
      <c r="H51" s="233"/>
    </row>
    <row r="52" spans="1:8" s="215" customFormat="1" hidden="1">
      <c r="A52" s="206">
        <v>6</v>
      </c>
      <c r="B52" s="206"/>
      <c r="C52" s="206"/>
      <c r="D52" s="234"/>
      <c r="E52" s="234"/>
      <c r="F52" s="234"/>
      <c r="G52" s="234"/>
      <c r="H52" s="235">
        <f>SUM(D52:G52)</f>
        <v>0</v>
      </c>
    </row>
    <row r="53" spans="1:8" s="215" customFormat="1" hidden="1">
      <c r="A53" s="206">
        <v>16</v>
      </c>
      <c r="B53" s="206"/>
      <c r="C53" s="206"/>
      <c r="D53" s="234"/>
      <c r="E53" s="234"/>
      <c r="F53" s="234"/>
      <c r="G53" s="234"/>
      <c r="H53" s="235">
        <f>SUM(D53:G53)</f>
        <v>0</v>
      </c>
    </row>
    <row r="54" spans="1:8" s="215" customFormat="1" hidden="1">
      <c r="A54" s="206">
        <v>17</v>
      </c>
      <c r="B54" s="206"/>
      <c r="C54" s="206"/>
      <c r="D54" s="234"/>
      <c r="E54" s="234"/>
      <c r="F54" s="234"/>
      <c r="G54" s="234"/>
      <c r="H54" s="235">
        <f>SUM(D54:G54)</f>
        <v>0</v>
      </c>
    </row>
    <row r="55" spans="1:8" s="215" customFormat="1" ht="1.05" hidden="1" customHeight="1">
      <c r="A55" s="211" t="s">
        <v>636</v>
      </c>
      <c r="B55" s="212"/>
      <c r="C55" s="213"/>
      <c r="D55" s="236">
        <f>SUM(D52:D54)</f>
        <v>0</v>
      </c>
      <c r="E55" s="236">
        <f>SUM(E52:E54)</f>
        <v>0</v>
      </c>
      <c r="F55" s="236">
        <f>SUM(F52:F54)</f>
        <v>0</v>
      </c>
      <c r="G55" s="236">
        <f>SUM(G52:G54)</f>
        <v>0</v>
      </c>
      <c r="H55" s="236">
        <f>SUM(H52:H54)</f>
        <v>0</v>
      </c>
    </row>
    <row r="56" spans="1:8" s="215" customFormat="1" hidden="1">
      <c r="A56" s="225" t="s">
        <v>637</v>
      </c>
      <c r="B56" s="226"/>
      <c r="C56" s="227"/>
      <c r="D56" s="228">
        <f>D50+D55</f>
        <v>166.78011000000001</v>
      </c>
      <c r="E56" s="228">
        <f>E50+E55</f>
        <v>0</v>
      </c>
      <c r="F56" s="228">
        <f>F50+F55</f>
        <v>967.46903999999995</v>
      </c>
      <c r="G56" s="228">
        <f>G50+G55</f>
        <v>0</v>
      </c>
      <c r="H56" s="228">
        <f>H50+H55</f>
        <v>1134.2491500000001</v>
      </c>
    </row>
    <row r="57" spans="1:8" s="215" customFormat="1" ht="19.350000000000001" hidden="1" customHeight="1">
      <c r="A57" s="230"/>
      <c r="B57" s="231" t="s">
        <v>638</v>
      </c>
      <c r="C57" s="231"/>
      <c r="D57" s="231"/>
      <c r="E57" s="231"/>
      <c r="F57" s="231"/>
      <c r="G57" s="232"/>
      <c r="H57" s="233"/>
    </row>
    <row r="58" spans="1:8" s="215" customFormat="1" hidden="1">
      <c r="A58" s="206">
        <v>7</v>
      </c>
      <c r="B58" s="206"/>
      <c r="C58" s="206"/>
      <c r="D58" s="234"/>
      <c r="E58" s="234"/>
      <c r="F58" s="234"/>
      <c r="G58" s="234"/>
      <c r="H58" s="235">
        <f>SUM(D58:G58)</f>
        <v>0</v>
      </c>
    </row>
    <row r="59" spans="1:8" s="215" customFormat="1" hidden="1">
      <c r="A59" s="206">
        <v>19</v>
      </c>
      <c r="B59" s="206"/>
      <c r="C59" s="206"/>
      <c r="D59" s="234"/>
      <c r="E59" s="234"/>
      <c r="F59" s="234"/>
      <c r="G59" s="234"/>
      <c r="H59" s="235">
        <f>SUM(D59:G59)</f>
        <v>0</v>
      </c>
    </row>
    <row r="60" spans="1:8" s="215" customFormat="1" hidden="1">
      <c r="A60" s="206">
        <v>20</v>
      </c>
      <c r="B60" s="206"/>
      <c r="C60" s="206"/>
      <c r="D60" s="234"/>
      <c r="E60" s="234"/>
      <c r="F60" s="234"/>
      <c r="G60" s="234"/>
      <c r="H60" s="235">
        <f>SUM(D60:G60)</f>
        <v>0</v>
      </c>
    </row>
    <row r="61" spans="1:8" s="215" customFormat="1" hidden="1">
      <c r="A61" s="211" t="s">
        <v>639</v>
      </c>
      <c r="B61" s="212"/>
      <c r="C61" s="213"/>
      <c r="D61" s="236">
        <f>SUM(D58:D60)</f>
        <v>0</v>
      </c>
      <c r="E61" s="236">
        <f>SUM(E58:E60)</f>
        <v>0</v>
      </c>
      <c r="F61" s="236">
        <f>SUM(F58:F60)</f>
        <v>0</v>
      </c>
      <c r="G61" s="236">
        <f>SUM(G58:G60)</f>
        <v>0</v>
      </c>
      <c r="H61" s="236">
        <f>SUM(H58:H60)</f>
        <v>0</v>
      </c>
    </row>
    <row r="62" spans="1:8" s="215" customFormat="1" hidden="1">
      <c r="A62" s="225" t="s">
        <v>640</v>
      </c>
      <c r="B62" s="226"/>
      <c r="C62" s="227"/>
      <c r="D62" s="228">
        <f>D56+D61</f>
        <v>166.78011000000001</v>
      </c>
      <c r="E62" s="228">
        <f>E56+E61</f>
        <v>0</v>
      </c>
      <c r="F62" s="228">
        <f>F56+F61</f>
        <v>967.46903999999995</v>
      </c>
      <c r="G62" s="228">
        <f>G56+G61</f>
        <v>0</v>
      </c>
      <c r="H62" s="228">
        <f>H56+H61</f>
        <v>1134.2491500000001</v>
      </c>
    </row>
    <row r="63" spans="1:8" s="205" customFormat="1" ht="17.55" customHeight="1">
      <c r="A63" s="237"/>
      <c r="B63" s="231" t="s">
        <v>641</v>
      </c>
      <c r="C63" s="231"/>
      <c r="D63" s="231"/>
      <c r="E63" s="231"/>
      <c r="F63" s="231"/>
      <c r="G63" s="231"/>
      <c r="H63" s="204"/>
    </row>
    <row r="64" spans="1:8" s="205" customFormat="1" ht="43.5" customHeight="1">
      <c r="A64" s="206">
        <v>8</v>
      </c>
      <c r="B64" s="238" t="s">
        <v>642</v>
      </c>
      <c r="C64" s="239" t="s">
        <v>643</v>
      </c>
      <c r="D64" s="240">
        <v>0</v>
      </c>
      <c r="E64" s="240">
        <v>0</v>
      </c>
      <c r="F64" s="234"/>
      <c r="G64" s="234"/>
      <c r="H64" s="209">
        <f>SUM(D64:G64)</f>
        <v>0</v>
      </c>
    </row>
    <row r="65" spans="1:9" s="205" customFormat="1">
      <c r="A65" s="211" t="s">
        <v>644</v>
      </c>
      <c r="B65" s="212"/>
      <c r="C65" s="213"/>
      <c r="D65" s="214">
        <f>SUM(D64:D64)</f>
        <v>0</v>
      </c>
      <c r="E65" s="214">
        <f>SUM(E64:E64)</f>
        <v>0</v>
      </c>
      <c r="F65" s="214">
        <f>SUM(F64:F64)</f>
        <v>0</v>
      </c>
      <c r="G65" s="214">
        <f>SUM(G64:G64)</f>
        <v>0</v>
      </c>
      <c r="H65" s="214">
        <f>SUM(H64:H64)</f>
        <v>0</v>
      </c>
    </row>
    <row r="66" spans="1:9" s="205" customFormat="1">
      <c r="A66" s="225" t="s">
        <v>645</v>
      </c>
      <c r="B66" s="226"/>
      <c r="C66" s="227"/>
      <c r="D66" s="228">
        <f>D62+D65</f>
        <v>166.78011000000001</v>
      </c>
      <c r="E66" s="228">
        <f>E62+E65</f>
        <v>0</v>
      </c>
      <c r="F66" s="228">
        <f>F62+F65</f>
        <v>967.46903999999995</v>
      </c>
      <c r="G66" s="228">
        <f>G62+G65</f>
        <v>0</v>
      </c>
      <c r="H66" s="228">
        <f>H62+H65</f>
        <v>1134.2491500000001</v>
      </c>
    </row>
    <row r="67" spans="1:9" s="205" customFormat="1" ht="18" customHeight="1">
      <c r="A67" s="237"/>
      <c r="B67" s="231" t="s">
        <v>646</v>
      </c>
      <c r="C67" s="231"/>
      <c r="D67" s="231"/>
      <c r="E67" s="231"/>
      <c r="F67" s="231"/>
      <c r="G67" s="231"/>
      <c r="H67" s="204"/>
    </row>
    <row r="68" spans="1:9" s="205" customFormat="1" hidden="1">
      <c r="A68" s="206">
        <v>22</v>
      </c>
      <c r="B68" s="207" t="s">
        <v>205</v>
      </c>
      <c r="C68" s="241" t="s">
        <v>647</v>
      </c>
      <c r="D68" s="209"/>
      <c r="E68" s="209"/>
      <c r="F68" s="209"/>
      <c r="G68" s="209">
        <v>0</v>
      </c>
      <c r="H68" s="209">
        <f>D68+E68+F68+G68</f>
        <v>0</v>
      </c>
    </row>
    <row r="69" spans="1:9" s="205" customFormat="1" ht="18.3" customHeight="1">
      <c r="A69" s="242">
        <v>23</v>
      </c>
      <c r="B69" s="216" t="s">
        <v>205</v>
      </c>
      <c r="C69" s="243" t="s">
        <v>648</v>
      </c>
      <c r="D69" s="209"/>
      <c r="E69" s="209"/>
      <c r="F69" s="209"/>
      <c r="G69" s="209">
        <v>17.306920000000002</v>
      </c>
      <c r="H69" s="209">
        <f>D69+E69+F69+G69</f>
        <v>17.306920000000002</v>
      </c>
    </row>
    <row r="70" spans="1:9" s="205" customFormat="1" ht="18.899999999999999" customHeight="1">
      <c r="A70" s="242">
        <v>9</v>
      </c>
      <c r="B70" s="216" t="s">
        <v>230</v>
      </c>
      <c r="C70" s="244" t="s">
        <v>649</v>
      </c>
      <c r="D70" s="209"/>
      <c r="E70" s="209"/>
      <c r="F70" s="209"/>
      <c r="G70" s="209">
        <v>9.0999599999999994</v>
      </c>
      <c r="H70" s="209">
        <f>D70+E70+F70+G70</f>
        <v>9.0999599999999994</v>
      </c>
    </row>
    <row r="71" spans="1:9" s="205" customFormat="1" ht="15" customHeight="1">
      <c r="A71" s="242"/>
      <c r="B71" s="216" t="s">
        <v>242</v>
      </c>
      <c r="C71" s="245" t="s">
        <v>650</v>
      </c>
      <c r="D71" s="209"/>
      <c r="E71" s="209"/>
      <c r="F71" s="209"/>
      <c r="G71" s="209">
        <v>127.13059</v>
      </c>
      <c r="H71" s="209">
        <f>G71</f>
        <v>127.13059</v>
      </c>
    </row>
    <row r="72" spans="1:9" s="205" customFormat="1" ht="15" customHeight="1">
      <c r="A72" s="242"/>
      <c r="B72" s="246" t="s">
        <v>263</v>
      </c>
      <c r="C72" s="244" t="s">
        <v>651</v>
      </c>
      <c r="D72" s="209"/>
      <c r="E72" s="209"/>
      <c r="F72" s="209"/>
      <c r="G72" s="209">
        <v>14.98137</v>
      </c>
      <c r="H72" s="209">
        <f>G72</f>
        <v>14.98137</v>
      </c>
    </row>
    <row r="73" spans="1:9" s="205" customFormat="1" ht="16.2" hidden="1" customHeight="1">
      <c r="A73" s="242"/>
      <c r="B73" s="247" t="s">
        <v>242</v>
      </c>
      <c r="C73" s="248" t="s">
        <v>650</v>
      </c>
      <c r="D73" s="209"/>
      <c r="E73" s="209"/>
      <c r="F73" s="209"/>
      <c r="G73" s="209"/>
      <c r="H73" s="209">
        <f>G73</f>
        <v>0</v>
      </c>
    </row>
    <row r="74" spans="1:9" s="205" customFormat="1" ht="17.25" hidden="1" customHeight="1">
      <c r="A74" s="242">
        <v>25</v>
      </c>
      <c r="B74" s="207" t="s">
        <v>263</v>
      </c>
      <c r="C74" s="248" t="s">
        <v>651</v>
      </c>
      <c r="D74" s="209"/>
      <c r="E74" s="209"/>
      <c r="F74" s="209"/>
      <c r="G74" s="209"/>
      <c r="H74" s="209">
        <f>D74+E74+F74+G74</f>
        <v>0</v>
      </c>
    </row>
    <row r="75" spans="1:9" s="205" customFormat="1" ht="30" customHeight="1">
      <c r="A75" s="242">
        <v>10</v>
      </c>
      <c r="B75" s="238" t="s">
        <v>652</v>
      </c>
      <c r="C75" s="249" t="s">
        <v>653</v>
      </c>
      <c r="D75" s="209">
        <f>(D28+D30)*2.1%</f>
        <v>3.5023823100000002</v>
      </c>
      <c r="E75" s="209">
        <f>E28*2.1%</f>
        <v>0</v>
      </c>
      <c r="F75" s="234"/>
      <c r="G75" s="234"/>
      <c r="H75" s="209">
        <f>SUM(D75:G75)</f>
        <v>3.5023823100000002</v>
      </c>
    </row>
    <row r="76" spans="1:9" s="205" customFormat="1" ht="33" customHeight="1">
      <c r="A76" s="242">
        <v>11</v>
      </c>
      <c r="B76" s="238" t="s">
        <v>652</v>
      </c>
      <c r="C76" s="249" t="s">
        <v>654</v>
      </c>
      <c r="D76" s="209">
        <f>(D26+D27)*1.9%</f>
        <v>0</v>
      </c>
      <c r="E76" s="209">
        <f>(E26+E27)*1.9%</f>
        <v>0</v>
      </c>
      <c r="F76" s="234"/>
      <c r="G76" s="234"/>
      <c r="H76" s="209">
        <f>SUM(D76:G76)</f>
        <v>0</v>
      </c>
    </row>
    <row r="77" spans="1:9" s="205" customFormat="1">
      <c r="A77" s="211" t="s">
        <v>655</v>
      </c>
      <c r="B77" s="212"/>
      <c r="C77" s="213"/>
      <c r="D77" s="214">
        <f>SUM(D68:D76)</f>
        <v>3.5023823100000002</v>
      </c>
      <c r="E77" s="214">
        <f>SUM(E68:E76)</f>
        <v>0</v>
      </c>
      <c r="F77" s="214">
        <f>SUM(F68:F76)</f>
        <v>0</v>
      </c>
      <c r="G77" s="214">
        <f>SUM(G68:G76)</f>
        <v>168.51883999999998</v>
      </c>
      <c r="H77" s="214">
        <f>SUM(H68:H76)</f>
        <v>172.02122230999998</v>
      </c>
      <c r="I77" s="218"/>
    </row>
    <row r="78" spans="1:9" s="205" customFormat="1">
      <c r="A78" s="225" t="s">
        <v>656</v>
      </c>
      <c r="B78" s="226"/>
      <c r="C78" s="227"/>
      <c r="D78" s="228">
        <f>D66+D77</f>
        <v>170.28249231000001</v>
      </c>
      <c r="E78" s="228">
        <f>E66+E77</f>
        <v>0</v>
      </c>
      <c r="F78" s="228">
        <f>F66+F77</f>
        <v>967.46903999999995</v>
      </c>
      <c r="G78" s="228">
        <f>G66+G77</f>
        <v>168.51883999999998</v>
      </c>
      <c r="H78" s="228">
        <f>H66+H77</f>
        <v>1306.2703723100001</v>
      </c>
    </row>
    <row r="79" spans="1:9" s="205" customFormat="1" ht="19.5" customHeight="1">
      <c r="A79" s="237"/>
      <c r="B79" s="231" t="s">
        <v>657</v>
      </c>
      <c r="C79" s="231"/>
      <c r="D79" s="231"/>
      <c r="E79" s="231"/>
      <c r="F79" s="231"/>
      <c r="G79" s="231"/>
      <c r="H79" s="206"/>
    </row>
    <row r="80" spans="1:9" s="205" customFormat="1" ht="43.2">
      <c r="A80" s="206">
        <v>12</v>
      </c>
      <c r="B80" s="250" t="s">
        <v>658</v>
      </c>
      <c r="C80" s="249" t="s">
        <v>659</v>
      </c>
      <c r="D80" s="234"/>
      <c r="E80" s="234"/>
      <c r="F80" s="234"/>
      <c r="G80" s="251">
        <f>H78*0.0214</f>
        <v>27.954185967434</v>
      </c>
      <c r="H80" s="209">
        <f>SUM(D80:G80)</f>
        <v>27.954185967434</v>
      </c>
    </row>
    <row r="81" spans="1:11" s="205" customFormat="1" ht="43.2">
      <c r="A81" s="242">
        <v>13</v>
      </c>
      <c r="B81" s="252" t="s">
        <v>660</v>
      </c>
      <c r="C81" s="253" t="s">
        <v>661</v>
      </c>
      <c r="D81" s="234"/>
      <c r="E81" s="234"/>
      <c r="F81" s="234"/>
      <c r="G81" s="251">
        <f>(H78+G91)*0.0393</f>
        <v>51.336425631783008</v>
      </c>
      <c r="H81" s="209">
        <f>SUM(D81:G81)</f>
        <v>51.336425631783008</v>
      </c>
    </row>
    <row r="82" spans="1:11" s="205" customFormat="1">
      <c r="A82" s="211" t="s">
        <v>662</v>
      </c>
      <c r="B82" s="212"/>
      <c r="C82" s="213"/>
      <c r="D82" s="236">
        <f>SUM(D80:D81)</f>
        <v>0</v>
      </c>
      <c r="E82" s="236">
        <f>SUM(E80:E81)</f>
        <v>0</v>
      </c>
      <c r="F82" s="236">
        <f>SUM(F80:F81)</f>
        <v>0</v>
      </c>
      <c r="G82" s="214">
        <f>SUM(G80:G81)+0.00001</f>
        <v>79.290621599217019</v>
      </c>
      <c r="H82" s="214">
        <f>SUM(D82:G82)</f>
        <v>79.290621599217019</v>
      </c>
    </row>
    <row r="83" spans="1:11" s="205" customFormat="1">
      <c r="A83" s="225" t="s">
        <v>663</v>
      </c>
      <c r="B83" s="226"/>
      <c r="C83" s="227"/>
      <c r="D83" s="228">
        <f>D78+D82</f>
        <v>170.28249231000001</v>
      </c>
      <c r="E83" s="228">
        <f>E78+E82</f>
        <v>0</v>
      </c>
      <c r="F83" s="228">
        <f>F78+F82</f>
        <v>967.46903999999995</v>
      </c>
      <c r="G83" s="228">
        <f>G78+G82</f>
        <v>247.809461599217</v>
      </c>
      <c r="H83" s="228">
        <f>H78+H82</f>
        <v>1385.5609939092171</v>
      </c>
    </row>
    <row r="84" spans="1:11" s="205" customFormat="1" ht="21" customHeight="1">
      <c r="A84" s="237"/>
      <c r="B84" s="231" t="s">
        <v>664</v>
      </c>
      <c r="C84" s="231"/>
      <c r="D84" s="231"/>
      <c r="E84" s="231"/>
      <c r="F84" s="231"/>
      <c r="G84" s="231"/>
      <c r="H84" s="206"/>
    </row>
    <row r="85" spans="1:11" s="205" customFormat="1">
      <c r="A85" s="242">
        <v>14</v>
      </c>
      <c r="B85" s="250"/>
      <c r="C85" s="254"/>
      <c r="D85" s="234"/>
      <c r="E85" s="234"/>
      <c r="F85" s="234"/>
      <c r="G85" s="234"/>
      <c r="H85" s="235">
        <f>SUM(D85:G85)</f>
        <v>0</v>
      </c>
    </row>
    <row r="86" spans="1:11" s="205" customFormat="1" hidden="1">
      <c r="A86" s="242">
        <v>15</v>
      </c>
      <c r="B86" s="250"/>
      <c r="C86" s="254"/>
      <c r="D86" s="234"/>
      <c r="E86" s="234"/>
      <c r="F86" s="234"/>
      <c r="G86" s="234"/>
      <c r="H86" s="235">
        <f>SUM(D86:G86)</f>
        <v>0</v>
      </c>
    </row>
    <row r="87" spans="1:11" s="205" customFormat="1" hidden="1">
      <c r="A87" s="242">
        <v>32</v>
      </c>
      <c r="B87" s="250"/>
      <c r="C87" s="254"/>
      <c r="D87" s="234"/>
      <c r="E87" s="234"/>
      <c r="F87" s="234"/>
      <c r="G87" s="234"/>
      <c r="H87" s="235">
        <f>SUM(D87:G87)</f>
        <v>0</v>
      </c>
    </row>
    <row r="88" spans="1:11" s="205" customFormat="1">
      <c r="A88" s="211" t="s">
        <v>662</v>
      </c>
      <c r="B88" s="212"/>
      <c r="C88" s="213"/>
      <c r="D88" s="236">
        <f>SUM(D85:D87)</f>
        <v>0</v>
      </c>
      <c r="E88" s="236">
        <f>SUM(E85:E87)</f>
        <v>0</v>
      </c>
      <c r="F88" s="236">
        <f>SUM(F85:F87)</f>
        <v>0</v>
      </c>
      <c r="G88" s="236">
        <f>SUM(G85:G87)</f>
        <v>0</v>
      </c>
      <c r="H88" s="236">
        <f>SUM(D88:G88)</f>
        <v>0</v>
      </c>
    </row>
    <row r="89" spans="1:11" s="205" customFormat="1">
      <c r="A89" s="225" t="s">
        <v>665</v>
      </c>
      <c r="B89" s="226"/>
      <c r="C89" s="227"/>
      <c r="D89" s="228">
        <f>D83+D88</f>
        <v>170.28249231000001</v>
      </c>
      <c r="E89" s="228">
        <f>E83+E88</f>
        <v>0</v>
      </c>
      <c r="F89" s="228">
        <f>F83+F88</f>
        <v>967.46903999999995</v>
      </c>
      <c r="G89" s="228">
        <f>G83+G88</f>
        <v>247.809461599217</v>
      </c>
      <c r="H89" s="228">
        <f>H83+H88</f>
        <v>1385.5609939092171</v>
      </c>
    </row>
    <row r="90" spans="1:11" s="205" customFormat="1" ht="22.05" customHeight="1">
      <c r="A90" s="237"/>
      <c r="B90" s="231" t="s">
        <v>666</v>
      </c>
      <c r="C90" s="231"/>
      <c r="D90" s="231"/>
      <c r="E90" s="231"/>
      <c r="F90" s="231"/>
      <c r="G90" s="231"/>
      <c r="H90" s="206"/>
    </row>
    <row r="91" spans="1:11" s="205" customFormat="1" ht="23.55" customHeight="1">
      <c r="A91" s="206">
        <v>15</v>
      </c>
      <c r="B91" s="255" t="s">
        <v>667</v>
      </c>
      <c r="C91" s="241" t="s">
        <v>668</v>
      </c>
      <c r="D91" s="209"/>
      <c r="E91" s="209"/>
      <c r="F91" s="209"/>
      <c r="G91" s="209"/>
      <c r="H91" s="209">
        <f>D91+E91+F91+G91</f>
        <v>0</v>
      </c>
    </row>
    <row r="92" spans="1:11" s="205" customFormat="1" hidden="1">
      <c r="A92" s="242">
        <v>34</v>
      </c>
      <c r="B92" s="206"/>
      <c r="C92" s="256"/>
      <c r="D92" s="234"/>
      <c r="E92" s="234"/>
      <c r="F92" s="234"/>
      <c r="G92" s="234">
        <v>0</v>
      </c>
      <c r="H92" s="235">
        <f>SUM(D92:G92)</f>
        <v>0</v>
      </c>
      <c r="K92" s="257"/>
    </row>
    <row r="93" spans="1:11" s="205" customFormat="1">
      <c r="A93" s="211" t="s">
        <v>669</v>
      </c>
      <c r="B93" s="212"/>
      <c r="C93" s="213"/>
      <c r="D93" s="214">
        <f>SUM(D91:D92)</f>
        <v>0</v>
      </c>
      <c r="E93" s="214">
        <f>SUM(E91:E92)</f>
        <v>0</v>
      </c>
      <c r="F93" s="214">
        <f>SUM(F91:F92)</f>
        <v>0</v>
      </c>
      <c r="G93" s="214">
        <f>SUM(G91:G92)</f>
        <v>0</v>
      </c>
      <c r="H93" s="214">
        <f>SUM(H91:H92)</f>
        <v>0</v>
      </c>
    </row>
    <row r="94" spans="1:11" s="205" customFormat="1">
      <c r="A94" s="225" t="s">
        <v>670</v>
      </c>
      <c r="B94" s="226"/>
      <c r="C94" s="227"/>
      <c r="D94" s="228">
        <f>D89+D93</f>
        <v>170.28249231000001</v>
      </c>
      <c r="E94" s="228">
        <f>E89+E93</f>
        <v>0</v>
      </c>
      <c r="F94" s="228">
        <f>F89+F93</f>
        <v>967.46903999999995</v>
      </c>
      <c r="G94" s="228">
        <f>G89+G93</f>
        <v>247.809461599217</v>
      </c>
      <c r="H94" s="228">
        <f>H93+H89</f>
        <v>1385.5609939092171</v>
      </c>
      <c r="I94" s="258">
        <f>(H94-H82)*0.992</f>
        <v>1295.8202093315201</v>
      </c>
      <c r="J94" s="259"/>
      <c r="K94" s="260"/>
    </row>
    <row r="95" spans="1:11" s="205" customFormat="1" ht="20.100000000000001" customHeight="1">
      <c r="A95" s="237"/>
      <c r="B95" s="231" t="s">
        <v>671</v>
      </c>
      <c r="C95" s="231"/>
      <c r="D95" s="231"/>
      <c r="E95" s="231"/>
      <c r="F95" s="231"/>
      <c r="G95" s="231"/>
      <c r="H95" s="206"/>
      <c r="I95" s="218">
        <v>2163.70048</v>
      </c>
      <c r="K95" s="261"/>
    </row>
    <row r="96" spans="1:11" s="205" customFormat="1" ht="18" customHeight="1">
      <c r="A96" s="206">
        <v>16</v>
      </c>
      <c r="B96" s="249" t="s">
        <v>672</v>
      </c>
      <c r="C96" s="249" t="s">
        <v>673</v>
      </c>
      <c r="D96" s="262">
        <f>D94*3%</f>
        <v>5.1084747692999999</v>
      </c>
      <c r="E96" s="262">
        <f>E94*3%</f>
        <v>0</v>
      </c>
      <c r="F96" s="262">
        <f>F94*3%</f>
        <v>29.024071199999998</v>
      </c>
      <c r="G96" s="262">
        <f>G94*3%</f>
        <v>7.4342838479765101</v>
      </c>
      <c r="H96" s="262">
        <f>H94*3%-0.00001</f>
        <v>41.56681981727651</v>
      </c>
      <c r="I96" s="218"/>
    </row>
    <row r="97" spans="1:11" s="205" customFormat="1">
      <c r="A97" s="263"/>
      <c r="B97" s="263"/>
      <c r="C97" s="264" t="s">
        <v>674</v>
      </c>
      <c r="D97" s="265">
        <f>SUM(D96:D96)</f>
        <v>5.1084747692999999</v>
      </c>
      <c r="E97" s="266">
        <f>SUM(E96:E96)</f>
        <v>0</v>
      </c>
      <c r="F97" s="266">
        <f>SUM(F96:F96)</f>
        <v>29.024071199999998</v>
      </c>
      <c r="G97" s="266">
        <f>SUM(G96:G96)</f>
        <v>7.4342838479765101</v>
      </c>
      <c r="H97" s="266">
        <f>SUM(H96:H96)</f>
        <v>41.56681981727651</v>
      </c>
      <c r="I97" s="218"/>
      <c r="J97" s="218"/>
      <c r="K97" s="261"/>
    </row>
    <row r="98" spans="1:11" s="205" customFormat="1">
      <c r="A98" s="263"/>
      <c r="B98" s="263"/>
      <c r="C98" s="263" t="s">
        <v>675</v>
      </c>
      <c r="D98" s="228">
        <f>D94+D97-0.00001</f>
        <v>175.39095707929999</v>
      </c>
      <c r="E98" s="228">
        <f>E94+E97</f>
        <v>0</v>
      </c>
      <c r="F98" s="228">
        <f>F94+F97</f>
        <v>996.49311119999993</v>
      </c>
      <c r="G98" s="228">
        <f>G94+G97-0.00001</f>
        <v>255.2437354471935</v>
      </c>
      <c r="H98" s="228">
        <f>H94+H97</f>
        <v>1427.1278137264937</v>
      </c>
      <c r="I98" s="218"/>
    </row>
    <row r="99" spans="1:11" s="205" customFormat="1">
      <c r="A99" s="263"/>
      <c r="B99" s="231" t="s">
        <v>676</v>
      </c>
      <c r="C99" s="231"/>
      <c r="D99" s="231"/>
      <c r="E99" s="231"/>
      <c r="F99" s="231"/>
      <c r="G99" s="231"/>
      <c r="H99" s="229"/>
      <c r="I99" s="218">
        <f>I94</f>
        <v>1295.8202093315201</v>
      </c>
      <c r="J99" s="218"/>
    </row>
    <row r="100" spans="1:11" s="205" customFormat="1" ht="29.1" customHeight="1">
      <c r="A100" s="206">
        <v>17</v>
      </c>
      <c r="B100" s="263"/>
      <c r="C100" s="267" t="s">
        <v>677</v>
      </c>
      <c r="D100" s="268">
        <f>D98*0.22</f>
        <v>38.586010557446002</v>
      </c>
      <c r="E100" s="268">
        <f>E98*0.22</f>
        <v>0</v>
      </c>
      <c r="F100" s="268">
        <f>F98*0.22</f>
        <v>219.22848446399999</v>
      </c>
      <c r="G100" s="268">
        <f>G98*0.22-G101</f>
        <v>56.153621798382574</v>
      </c>
      <c r="H100" s="268">
        <f>H98*0.22-0.00001</f>
        <v>313.96810901982866</v>
      </c>
      <c r="I100" s="218"/>
      <c r="J100" s="218"/>
    </row>
    <row r="101" spans="1:11" s="205" customFormat="1" ht="15.6">
      <c r="A101" s="206">
        <v>18</v>
      </c>
      <c r="B101" s="263">
        <v>12</v>
      </c>
      <c r="C101" s="267" t="s">
        <v>678</v>
      </c>
      <c r="D101" s="268"/>
      <c r="E101" s="268"/>
      <c r="F101" s="268"/>
      <c r="G101" s="268">
        <f>G93*0.22</f>
        <v>0</v>
      </c>
      <c r="H101" s="268">
        <f>G101</f>
        <v>0</v>
      </c>
      <c r="I101" s="218"/>
    </row>
    <row r="102" spans="1:11" s="205" customFormat="1" ht="15.6">
      <c r="A102" s="269">
        <v>19</v>
      </c>
      <c r="B102" s="269"/>
      <c r="C102" s="270" t="s">
        <v>679</v>
      </c>
      <c r="D102" s="228">
        <f>D100</f>
        <v>38.586010557446002</v>
      </c>
      <c r="E102" s="228">
        <f>E100</f>
        <v>0</v>
      </c>
      <c r="F102" s="228">
        <f>F100</f>
        <v>219.22848446399999</v>
      </c>
      <c r="G102" s="228">
        <f>G100+G101</f>
        <v>56.153621798382574</v>
      </c>
      <c r="H102" s="228">
        <f>H100</f>
        <v>313.96810901982866</v>
      </c>
    </row>
    <row r="103" spans="1:11" s="205" customFormat="1" ht="31.2">
      <c r="A103" s="269">
        <v>20</v>
      </c>
      <c r="B103" s="269"/>
      <c r="C103" s="270" t="s">
        <v>680</v>
      </c>
      <c r="D103" s="228">
        <f>D98+D102</f>
        <v>213.976967636746</v>
      </c>
      <c r="E103" s="228">
        <f>E98+E102</f>
        <v>0</v>
      </c>
      <c r="F103" s="228">
        <f>F98+F102-0.00001</f>
        <v>1215.721585664</v>
      </c>
      <c r="G103" s="228">
        <f>G98+G102</f>
        <v>311.39735724557607</v>
      </c>
      <c r="H103" s="268">
        <f>H98+H102</f>
        <v>1741.0959227463225</v>
      </c>
      <c r="I103" s="218"/>
    </row>
    <row r="104" spans="1:11" s="205" customFormat="1"/>
    <row r="105" spans="1:11" s="271" customFormat="1" ht="18">
      <c r="B105" s="272" t="s">
        <v>681</v>
      </c>
      <c r="C105" s="272"/>
      <c r="D105" s="273"/>
      <c r="E105" s="274" t="s">
        <v>682</v>
      </c>
      <c r="K105" s="205"/>
    </row>
    <row r="106" spans="1:11" s="205" customFormat="1">
      <c r="B106" s="271" t="s">
        <v>599</v>
      </c>
    </row>
    <row r="107" spans="1:11" s="205" customFormat="1"/>
    <row r="108" spans="1:11" s="205" customFormat="1"/>
    <row r="109" spans="1:11" s="205" customFormat="1"/>
    <row r="110" spans="1:11" s="205" customFormat="1"/>
  </sheetData>
  <mergeCells count="58">
    <mergeCell ref="B99:G99"/>
    <mergeCell ref="B105:C105"/>
    <mergeCell ref="A88:C88"/>
    <mergeCell ref="A89:C89"/>
    <mergeCell ref="B90:G90"/>
    <mergeCell ref="A93:C93"/>
    <mergeCell ref="A94:C94"/>
    <mergeCell ref="B95:G95"/>
    <mergeCell ref="A77:C77"/>
    <mergeCell ref="A78:C78"/>
    <mergeCell ref="B79:G79"/>
    <mergeCell ref="A82:C82"/>
    <mergeCell ref="A83:C83"/>
    <mergeCell ref="B84:G84"/>
    <mergeCell ref="A61:C61"/>
    <mergeCell ref="A62:C62"/>
    <mergeCell ref="B63:G63"/>
    <mergeCell ref="A65:C65"/>
    <mergeCell ref="A66:C66"/>
    <mergeCell ref="B67:G67"/>
    <mergeCell ref="A49:C49"/>
    <mergeCell ref="A50:C50"/>
    <mergeCell ref="B51:G51"/>
    <mergeCell ref="A55:C55"/>
    <mergeCell ref="A56:C56"/>
    <mergeCell ref="B57:G57"/>
    <mergeCell ref="A37:C37"/>
    <mergeCell ref="A38:C38"/>
    <mergeCell ref="B39:G39"/>
    <mergeCell ref="A43:C43"/>
    <mergeCell ref="A44:C44"/>
    <mergeCell ref="B45:G45"/>
    <mergeCell ref="B19:G19"/>
    <mergeCell ref="A22:C22"/>
    <mergeCell ref="B23:G23"/>
    <mergeCell ref="A31:C31"/>
    <mergeCell ref="A32:C32"/>
    <mergeCell ref="B33:G33"/>
    <mergeCell ref="B12:H12"/>
    <mergeCell ref="D13:F13"/>
    <mergeCell ref="A16:A17"/>
    <mergeCell ref="B16:B17"/>
    <mergeCell ref="C16:C17"/>
    <mergeCell ref="D16:G16"/>
    <mergeCell ref="H16:H17"/>
    <mergeCell ref="B5:E5"/>
    <mergeCell ref="G5:H5"/>
    <mergeCell ref="B6:E6"/>
    <mergeCell ref="G6:H6"/>
    <mergeCell ref="B9:H9"/>
    <mergeCell ref="B11:H11"/>
    <mergeCell ref="B1:E1"/>
    <mergeCell ref="G1:H1"/>
    <mergeCell ref="B2:E2"/>
    <mergeCell ref="G2:H2"/>
    <mergeCell ref="B3:E4"/>
    <mergeCell ref="G3:H3"/>
    <mergeCell ref="G4:H4"/>
  </mergeCells>
  <printOptions horizontalCentered="1"/>
  <pageMargins left="0.31496062992125984" right="0.31496062992125984" top="0.94488188976377963" bottom="0.35433070866141736" header="0.31496062992125984" footer="0.31496062992125984"/>
  <pageSetup paperSize="9" scale="65" fitToHeight="0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285"/>
  <sheetViews>
    <sheetView view="pageBreakPreview" topLeftCell="A177" zoomScale="80" zoomScaleNormal="100" zoomScaleSheetLayoutView="80" workbookViewId="0">
      <selection activeCell="A107" sqref="A107"/>
    </sheetView>
  </sheetViews>
  <sheetFormatPr defaultRowHeight="13.2"/>
  <cols>
    <col min="1" max="1" width="5.77734375" customWidth="1"/>
    <col min="2" max="2" width="20.77734375" customWidth="1"/>
    <col min="3" max="3" width="40.77734375" customWidth="1"/>
    <col min="4" max="4" width="10.77734375" customWidth="1"/>
    <col min="5" max="12" width="15.77734375" customWidth="1"/>
    <col min="15" max="91" width="0" hidden="1" customWidth="1"/>
    <col min="92" max="92" width="198.77734375" hidden="1" customWidth="1"/>
    <col min="93" max="93" width="108.77734375" hidden="1" customWidth="1"/>
    <col min="94" max="101" width="0" hidden="1" customWidth="1"/>
  </cols>
  <sheetData>
    <row r="1" spans="1:93">
      <c r="A1" s="14" t="str">
        <f>Source!B1</f>
        <v>Smeta.RU  (495) 974-1589</v>
      </c>
    </row>
    <row r="2" spans="1:93" ht="12.75" customHeight="1">
      <c r="A2" s="15" t="s">
        <v>423</v>
      </c>
      <c r="B2" s="15"/>
      <c r="C2" s="15"/>
      <c r="D2" s="15"/>
      <c r="E2" s="15"/>
      <c r="F2" s="16" t="s">
        <v>462</v>
      </c>
      <c r="G2" s="16"/>
      <c r="H2" s="16"/>
      <c r="I2" s="16"/>
      <c r="J2" s="16"/>
      <c r="K2" s="16"/>
      <c r="L2" s="16"/>
    </row>
    <row r="3" spans="1:93" ht="13.2" customHeight="1">
      <c r="A3" s="18"/>
      <c r="B3" s="18"/>
      <c r="C3" s="18"/>
      <c r="D3" s="18"/>
      <c r="E3" s="18"/>
      <c r="F3" s="19"/>
      <c r="G3" s="19"/>
      <c r="H3" s="19"/>
      <c r="I3" s="19"/>
      <c r="J3" s="19"/>
      <c r="K3" s="19"/>
      <c r="L3" s="19"/>
    </row>
    <row r="4" spans="1:93" ht="26.4">
      <c r="A4" s="15" t="s">
        <v>424</v>
      </c>
      <c r="B4" s="15"/>
      <c r="C4" s="15"/>
      <c r="D4" s="15"/>
      <c r="E4" s="15"/>
      <c r="F4" s="16" t="str">
        <f>IF(Source!CQ12 &lt;&gt; "", Source!CQ12, "")</f>
        <v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v>
      </c>
      <c r="G4" s="16"/>
      <c r="H4" s="16"/>
      <c r="I4" s="16"/>
      <c r="J4" s="16"/>
      <c r="K4" s="16"/>
      <c r="L4" s="16"/>
      <c r="CO4" s="63" t="str">
        <f>IF(Source!CQ12 &lt;&gt; "", Source!CQ12, "")</f>
        <v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3.2" customHeight="1">
      <c r="A5" s="18"/>
      <c r="B5" s="18"/>
      <c r="C5" s="18"/>
      <c r="D5" s="18"/>
      <c r="E5" s="18"/>
      <c r="F5" s="19"/>
      <c r="G5" s="19"/>
      <c r="H5" s="19"/>
      <c r="I5" s="19"/>
      <c r="J5" s="19"/>
      <c r="K5" s="19"/>
      <c r="L5" s="19"/>
    </row>
    <row r="6" spans="1:93" ht="105.6">
      <c r="A6" s="15" t="s">
        <v>425</v>
      </c>
      <c r="B6" s="15"/>
      <c r="C6" s="15"/>
      <c r="D6" s="15"/>
      <c r="E6" s="15"/>
      <c r="F6" s="16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Приказ Минстроя России от 13.05.2024 г. № 323/пр; Приказ Минстроя России от 09.08.2024 г. № 524/пр;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v>
      </c>
      <c r="G6" s="16"/>
      <c r="H6" s="16"/>
      <c r="I6" s="16"/>
      <c r="J6" s="16"/>
      <c r="K6" s="16"/>
      <c r="L6" s="16"/>
      <c r="CO6" s="63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Приказ Минстроя России от 13.05.2024 г. № 323/пр; Приказ Минстроя России от 09.08.2024 г. № 524/пр;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v>
      </c>
    </row>
    <row r="7" spans="1:93" ht="13.2" customHeight="1">
      <c r="A7" s="18"/>
      <c r="B7" s="18"/>
      <c r="C7" s="18"/>
      <c r="D7" s="18"/>
      <c r="E7" s="18"/>
      <c r="F7" s="19"/>
      <c r="G7" s="19"/>
      <c r="H7" s="19"/>
      <c r="I7" s="19"/>
      <c r="J7" s="19"/>
      <c r="K7" s="19"/>
      <c r="L7" s="19"/>
    </row>
    <row r="8" spans="1:93" ht="76.5" customHeight="1">
      <c r="A8" s="15" t="s">
        <v>426</v>
      </c>
      <c r="B8" s="15"/>
      <c r="C8" s="15"/>
      <c r="D8" s="15"/>
      <c r="E8" s="15"/>
      <c r="F8" s="16" t="s">
        <v>344</v>
      </c>
      <c r="G8" s="16"/>
      <c r="H8" s="16"/>
      <c r="I8" s="16"/>
      <c r="J8" s="16"/>
      <c r="K8" s="16"/>
      <c r="L8" s="16"/>
    </row>
    <row r="9" spans="1:93" ht="13.2" customHeight="1">
      <c r="A9" s="18"/>
      <c r="B9" s="18"/>
      <c r="C9" s="18"/>
      <c r="D9" s="18"/>
      <c r="E9" s="18"/>
      <c r="F9" s="19"/>
      <c r="G9" s="19"/>
      <c r="H9" s="19"/>
      <c r="I9" s="19"/>
      <c r="J9" s="19"/>
      <c r="K9" s="19"/>
      <c r="L9" s="19"/>
    </row>
    <row r="10" spans="1:93" ht="38.25" customHeight="1">
      <c r="A10" s="15" t="s">
        <v>427</v>
      </c>
      <c r="B10" s="15"/>
      <c r="C10" s="15"/>
      <c r="D10" s="15"/>
      <c r="E10" s="15"/>
      <c r="F10" s="16" t="s">
        <v>346</v>
      </c>
      <c r="G10" s="16"/>
      <c r="H10" s="16"/>
      <c r="I10" s="16"/>
      <c r="J10" s="16"/>
      <c r="K10" s="16"/>
      <c r="L10" s="16"/>
    </row>
    <row r="11" spans="1:93" ht="13.2" customHeight="1">
      <c r="A11" s="20"/>
      <c r="B11" s="20"/>
      <c r="C11" s="20"/>
      <c r="D11" s="20"/>
      <c r="E11" s="20"/>
      <c r="F11" s="21"/>
      <c r="G11" s="21"/>
      <c r="H11" s="21"/>
      <c r="I11" s="21"/>
      <c r="J11" s="21"/>
      <c r="K11" s="21"/>
      <c r="L11" s="21"/>
    </row>
    <row r="12" spans="1:93" ht="13.2" customHeight="1">
      <c r="A12" s="15" t="s">
        <v>428</v>
      </c>
      <c r="B12" s="15"/>
      <c r="C12" s="15"/>
      <c r="D12" s="15"/>
      <c r="E12" s="15"/>
      <c r="F12" s="16" t="s">
        <v>463</v>
      </c>
      <c r="G12" s="16"/>
      <c r="H12" s="16"/>
      <c r="I12" s="16"/>
      <c r="J12" s="16"/>
      <c r="K12" s="16"/>
      <c r="L12" s="16"/>
    </row>
    <row r="13" spans="1:93" ht="12.75" customHeight="1">
      <c r="A13" s="20"/>
      <c r="B13" s="20"/>
      <c r="C13" s="20"/>
      <c r="D13" s="20"/>
      <c r="E13" s="20"/>
      <c r="F13" s="21"/>
      <c r="G13" s="21"/>
      <c r="H13" s="21"/>
      <c r="I13" s="21"/>
      <c r="J13" s="21"/>
      <c r="K13" s="21"/>
      <c r="L13" s="21"/>
    </row>
    <row r="14" spans="1:93" ht="12.75" customHeight="1">
      <c r="A14" s="15" t="s">
        <v>429</v>
      </c>
      <c r="B14" s="15"/>
      <c r="C14" s="15"/>
      <c r="D14" s="15"/>
      <c r="E14" s="15"/>
      <c r="F14" s="16" t="str">
        <f>IF(Source!CZ12 &lt;&gt; "", Source!CZ12, "")</f>
        <v/>
      </c>
      <c r="G14" s="16"/>
      <c r="H14" s="16"/>
      <c r="I14" s="16"/>
      <c r="J14" s="16"/>
      <c r="K14" s="16"/>
      <c r="L14" s="16"/>
    </row>
    <row r="15" spans="1:93" ht="12.75" customHeight="1">
      <c r="A15" s="20"/>
      <c r="B15" s="20"/>
      <c r="C15" s="20"/>
      <c r="D15" s="20"/>
      <c r="E15" s="20"/>
      <c r="F15" s="21"/>
      <c r="G15" s="21"/>
      <c r="H15" s="21"/>
      <c r="I15" s="21"/>
      <c r="J15" s="21"/>
      <c r="K15" s="21"/>
      <c r="L15" s="19"/>
    </row>
    <row r="16" spans="1:93" ht="12.75" customHeight="1">
      <c r="A16" s="15" t="s">
        <v>430</v>
      </c>
      <c r="B16" s="15"/>
      <c r="C16" s="15"/>
      <c r="D16" s="15"/>
      <c r="E16" s="15"/>
      <c r="F16" s="16" t="str">
        <f>IF(Source!DA12 &lt;&gt; "", Source!DA12, "")</f>
        <v/>
      </c>
      <c r="G16" s="16"/>
      <c r="H16" s="16"/>
      <c r="I16" s="16"/>
      <c r="J16" s="16"/>
      <c r="K16" s="16"/>
      <c r="L16" s="16"/>
    </row>
    <row r="17" spans="1:92" ht="12.75" customHeight="1">
      <c r="A17" s="22"/>
      <c r="B17" s="22"/>
      <c r="C17" s="22"/>
      <c r="D17" s="22"/>
      <c r="E17" s="22"/>
      <c r="F17" s="23"/>
      <c r="G17" s="23"/>
      <c r="H17" s="23"/>
      <c r="I17" s="23"/>
      <c r="J17" s="23"/>
      <c r="K17" s="23"/>
      <c r="L17" s="23"/>
    </row>
    <row r="18" spans="1:92" ht="12.75" customHeight="1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</row>
    <row r="19" spans="1:92" ht="15.75" customHeight="1">
      <c r="A19" s="25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</row>
    <row r="20" spans="1:92" ht="14.25" customHeight="1">
      <c r="A20" s="26" t="s">
        <v>431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</row>
    <row r="21" spans="1:92" ht="13.8" customHeight="1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</row>
    <row r="22" spans="1:92" ht="31.2">
      <c r="A22" s="25" t="str">
        <f>IF(Source!G12&lt;&gt;"Новый объект", Source!G12, "")</f>
        <v>Строительство МТП-63 10/0,4 кВ, ВЛЗ-10 кВ от ВЛЗ-10 кВ ф.Ананово РП-29 ПС-110 кВ №551 "Пернатово", ЛР-10 кВ, ВЛИ-0,4 кВ (ВЛ-10 кВ-0,08 км, ВЛ-0,4 кВ-0,14 км), в т.ч. ПИР, МО, Истринский р-н, с.п.Бужаровское, 50:08:0070345:550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CN22" s="64" t="str">
        <f>IF(Source!G12&lt;&gt;"Новый объект", Source!G12, "")</f>
        <v>Строительство МТП-63 10/0,4 кВ, ВЛЗ-10 кВ от ВЛЗ-10 кВ ф.Ананово РП-29 ПС-110 кВ №551 "Пернатово", ЛР-10 кВ, ВЛИ-0,4 кВ (ВЛ-10 кВ-0,08 км, ВЛ-0,4 кВ-0,14 км), в т.ч. ПИР, МО, Истринский р-н, с.п.Бужаровское, 50:08:0070345:550</v>
      </c>
    </row>
    <row r="23" spans="1:92" ht="14.25" customHeight="1">
      <c r="A23" s="26" t="s">
        <v>432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</row>
    <row r="24" spans="1:92" ht="14.25" customHeight="1">
      <c r="A24" s="27"/>
      <c r="B24" s="27"/>
      <c r="C24" s="27"/>
      <c r="D24" s="27"/>
      <c r="E24" s="27"/>
      <c r="F24" s="28"/>
      <c r="G24" s="28"/>
      <c r="H24" s="28"/>
      <c r="I24" s="28"/>
      <c r="J24" s="28"/>
      <c r="K24" s="28"/>
      <c r="L24" s="28"/>
    </row>
    <row r="25" spans="1:92" ht="15.75" customHeight="1">
      <c r="A25" s="24" t="str">
        <f>CONCATENATE( "ЛОКАЛЬНАЯ СМЕТА № ", Source!L360, " ",Source!CM360)</f>
        <v xml:space="preserve">ЛОКАЛЬНАЯ СМЕТА № 02-01-03 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</row>
    <row r="26" spans="1:92" ht="13.8" customHeight="1">
      <c r="A26" s="29"/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29"/>
    </row>
    <row r="27" spans="1:92" ht="18" customHeight="1">
      <c r="A27" s="32" t="str">
        <f>IF(Source!G360&lt;&gt;"Новая локальная смета", Source!G360, "")</f>
        <v>Строительно-монтажные работы МТП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</row>
    <row r="28" spans="1:92" ht="14.25" customHeight="1">
      <c r="A28" s="26" t="s">
        <v>433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</row>
    <row r="29" spans="1:92" ht="13.8" customHeight="1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</row>
    <row r="30" spans="1:92" ht="13.8" customHeight="1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</row>
    <row r="31" spans="1:92" ht="13.2" customHeight="1">
      <c r="A31" s="17" t="s">
        <v>434</v>
      </c>
      <c r="B31" s="17"/>
      <c r="C31" s="34" t="s">
        <v>464</v>
      </c>
      <c r="D31" s="17" t="s">
        <v>435</v>
      </c>
      <c r="E31" s="17"/>
      <c r="F31" s="17"/>
      <c r="G31" s="17"/>
      <c r="H31" s="17"/>
      <c r="I31" s="17"/>
      <c r="J31" s="17"/>
      <c r="K31" s="17"/>
      <c r="L31" s="17"/>
    </row>
    <row r="32" spans="1:92" ht="13.2" customHeight="1">
      <c r="A32" s="17"/>
      <c r="B32" s="17"/>
      <c r="C32" s="35"/>
      <c r="D32" s="17"/>
      <c r="E32" s="17"/>
      <c r="F32" s="17"/>
      <c r="G32" s="17"/>
      <c r="H32" s="17"/>
      <c r="I32" s="17"/>
      <c r="J32" s="17"/>
      <c r="K32" s="17"/>
      <c r="L32" s="17"/>
    </row>
    <row r="33" spans="1:12" ht="13.2" customHeight="1">
      <c r="A33" s="17" t="s">
        <v>436</v>
      </c>
      <c r="B33" s="17"/>
      <c r="C33" s="36"/>
      <c r="D33" s="36"/>
      <c r="E33" s="36"/>
      <c r="F33" s="36"/>
      <c r="G33" s="36"/>
      <c r="H33" s="36"/>
      <c r="I33" s="36"/>
      <c r="J33" s="36"/>
      <c r="K33" s="36"/>
      <c r="L33" s="36"/>
    </row>
    <row r="34" spans="1:12" ht="12.75" customHeight="1">
      <c r="A34" s="37"/>
      <c r="B34" s="38"/>
      <c r="C34" s="26" t="s">
        <v>437</v>
      </c>
      <c r="D34" s="26"/>
      <c r="E34" s="26"/>
      <c r="F34" s="26"/>
      <c r="G34" s="26"/>
      <c r="H34" s="26"/>
      <c r="I34" s="26"/>
      <c r="J34" s="26"/>
      <c r="K34" s="26"/>
      <c r="L34" s="26"/>
    </row>
    <row r="35" spans="1:12" ht="13.8" customHeight="1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</row>
    <row r="36" spans="1:12" ht="13.8" customHeight="1">
      <c r="A36" s="39" t="s">
        <v>465</v>
      </c>
      <c r="B36" s="27"/>
      <c r="C36" s="27"/>
      <c r="D36" s="40"/>
      <c r="E36" s="27"/>
      <c r="F36" s="27"/>
      <c r="G36" s="27"/>
      <c r="H36" s="27"/>
      <c r="I36" s="27"/>
      <c r="J36" s="27"/>
      <c r="K36" s="27"/>
      <c r="L36" s="27"/>
    </row>
    <row r="37" spans="1:12" ht="13.8" customHeight="1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</row>
    <row r="38" spans="1:12" ht="13.8" customHeight="1">
      <c r="A38" s="39" t="s">
        <v>438</v>
      </c>
      <c r="B38" s="27"/>
      <c r="C38" s="107">
        <f>C41+C42+C43+C44</f>
        <v>748.56000000000006</v>
      </c>
      <c r="D38" s="41"/>
      <c r="E38" s="17" t="s">
        <v>439</v>
      </c>
      <c r="F38" s="22"/>
      <c r="G38" s="22"/>
      <c r="H38" s="22"/>
      <c r="I38" s="22"/>
      <c r="J38" s="22"/>
      <c r="K38" s="22"/>
      <c r="L38" s="27"/>
    </row>
    <row r="39" spans="1:12" ht="13.8" customHeight="1">
      <c r="A39" s="39"/>
      <c r="B39" s="27"/>
      <c r="C39" s="108"/>
      <c r="D39" s="42"/>
      <c r="E39" s="17"/>
      <c r="F39" s="22"/>
      <c r="G39" s="17" t="s">
        <v>440</v>
      </c>
      <c r="H39" s="27"/>
      <c r="I39" s="17"/>
      <c r="J39" s="17"/>
      <c r="K39" s="110">
        <f>ROUND(SUM(AR52:AR278)/1000, 2)</f>
        <v>3.02</v>
      </c>
      <c r="L39" s="17" t="s">
        <v>439</v>
      </c>
    </row>
    <row r="40" spans="1:12" ht="13.8" customHeight="1">
      <c r="A40" s="27"/>
      <c r="B40" s="43" t="s">
        <v>441</v>
      </c>
      <c r="C40" s="109"/>
      <c r="D40" s="27"/>
      <c r="E40" s="17"/>
      <c r="F40" s="22"/>
      <c r="G40" s="17" t="s">
        <v>442</v>
      </c>
      <c r="H40" s="27"/>
      <c r="I40" s="17"/>
      <c r="J40" s="17"/>
      <c r="K40" s="110">
        <f>ROUND(SUM(AT52:AT278)/1000, 2)</f>
        <v>1.51</v>
      </c>
      <c r="L40" s="17" t="s">
        <v>439</v>
      </c>
    </row>
    <row r="41" spans="1:12" ht="13.8" customHeight="1">
      <c r="A41" s="27"/>
      <c r="B41" s="39" t="s">
        <v>443</v>
      </c>
      <c r="C41" s="107">
        <f>ROUND((Source!P540)/1000, 2)</f>
        <v>15.62</v>
      </c>
      <c r="D41" s="41"/>
      <c r="E41" s="17" t="s">
        <v>439</v>
      </c>
      <c r="F41" s="22"/>
      <c r="G41" s="17" t="s">
        <v>444</v>
      </c>
      <c r="H41" s="27"/>
      <c r="I41" s="17"/>
      <c r="J41" s="42"/>
      <c r="K41" s="111">
        <f>Source!P545</f>
        <v>4.03</v>
      </c>
      <c r="L41" s="17" t="s">
        <v>350</v>
      </c>
    </row>
    <row r="42" spans="1:12" ht="13.8" customHeight="1">
      <c r="A42" s="27"/>
      <c r="B42" s="39" t="s">
        <v>445</v>
      </c>
      <c r="C42" s="107">
        <f>ROUND((Source!P541)/1000, 2)</f>
        <v>0</v>
      </c>
      <c r="D42" s="41"/>
      <c r="E42" s="17" t="s">
        <v>439</v>
      </c>
      <c r="F42" s="22"/>
      <c r="G42" s="17" t="s">
        <v>446</v>
      </c>
      <c r="H42" s="27"/>
      <c r="I42" s="17"/>
      <c r="J42" s="44"/>
      <c r="K42" s="111">
        <f>Source!P546</f>
        <v>1.74</v>
      </c>
      <c r="L42" s="17" t="s">
        <v>350</v>
      </c>
    </row>
    <row r="43" spans="1:12" ht="13.8" customHeight="1">
      <c r="A43" s="27"/>
      <c r="B43" s="39" t="s">
        <v>447</v>
      </c>
      <c r="C43" s="107">
        <f>ROUND((Source!P532)/1000, 2)</f>
        <v>732.94</v>
      </c>
      <c r="D43" s="41"/>
      <c r="E43" s="17" t="s">
        <v>439</v>
      </c>
      <c r="F43" s="22"/>
      <c r="G43" s="17"/>
      <c r="H43" s="17"/>
      <c r="I43" s="17"/>
      <c r="J43" s="17"/>
      <c r="K43" s="22"/>
      <c r="L43" s="17"/>
    </row>
    <row r="44" spans="1:12" ht="13.8" customHeight="1">
      <c r="A44" s="27"/>
      <c r="B44" s="39" t="s">
        <v>448</v>
      </c>
      <c r="C44" s="107">
        <f>ROUND((Source!P542)/1000, 2)</f>
        <v>0</v>
      </c>
      <c r="D44" s="41"/>
      <c r="E44" s="17" t="s">
        <v>439</v>
      </c>
      <c r="F44" s="22"/>
      <c r="G44" s="17"/>
      <c r="H44" s="17"/>
      <c r="I44" s="17"/>
      <c r="J44" s="17"/>
      <c r="K44" s="22"/>
      <c r="L44" s="17"/>
    </row>
    <row r="45" spans="1:12" ht="13.8" customHeight="1">
      <c r="A45" s="45"/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</row>
    <row r="46" spans="1:12" ht="13.2" customHeight="1">
      <c r="A46" s="49" t="s">
        <v>449</v>
      </c>
      <c r="B46" s="49" t="s">
        <v>450</v>
      </c>
      <c r="C46" s="49" t="s">
        <v>451</v>
      </c>
      <c r="D46" s="49" t="s">
        <v>452</v>
      </c>
      <c r="E46" s="47" t="s">
        <v>453</v>
      </c>
      <c r="F46" s="46"/>
      <c r="G46" s="53"/>
      <c r="H46" s="47" t="s">
        <v>454</v>
      </c>
      <c r="I46" s="46"/>
      <c r="J46" s="46"/>
      <c r="K46" s="46"/>
      <c r="L46" s="53"/>
    </row>
    <row r="47" spans="1:12" ht="13.2" customHeight="1">
      <c r="A47" s="50"/>
      <c r="B47" s="50"/>
      <c r="C47" s="50"/>
      <c r="D47" s="50"/>
      <c r="E47" s="48"/>
      <c r="F47" s="52"/>
      <c r="G47" s="54"/>
      <c r="H47" s="48"/>
      <c r="I47" s="52"/>
      <c r="J47" s="52"/>
      <c r="K47" s="52"/>
      <c r="L47" s="54"/>
    </row>
    <row r="48" spans="1:12" ht="13.2" customHeight="1">
      <c r="A48" s="50"/>
      <c r="B48" s="50"/>
      <c r="C48" s="50"/>
      <c r="D48" s="50"/>
      <c r="E48" s="48"/>
      <c r="F48" s="52"/>
      <c r="G48" s="54"/>
      <c r="H48" s="48"/>
      <c r="I48" s="52"/>
      <c r="J48" s="52"/>
      <c r="K48" s="52"/>
      <c r="L48" s="54"/>
    </row>
    <row r="49" spans="1:83" ht="13.2" customHeight="1">
      <c r="A49" s="50"/>
      <c r="B49" s="50"/>
      <c r="C49" s="50"/>
      <c r="D49" s="50"/>
      <c r="E49" s="55"/>
      <c r="F49" s="56"/>
      <c r="G49" s="57"/>
      <c r="H49" s="55"/>
      <c r="I49" s="56"/>
      <c r="J49" s="56"/>
      <c r="K49" s="56"/>
      <c r="L49" s="57"/>
    </row>
    <row r="50" spans="1:83" ht="52.8" customHeight="1">
      <c r="A50" s="51"/>
      <c r="B50" s="51"/>
      <c r="C50" s="51"/>
      <c r="D50" s="51"/>
      <c r="E50" s="58" t="s">
        <v>455</v>
      </c>
      <c r="F50" s="58" t="s">
        <v>456</v>
      </c>
      <c r="G50" s="59" t="s">
        <v>457</v>
      </c>
      <c r="H50" s="58" t="s">
        <v>458</v>
      </c>
      <c r="I50" s="58" t="s">
        <v>459</v>
      </c>
      <c r="J50" s="58" t="s">
        <v>460</v>
      </c>
      <c r="K50" s="58" t="s">
        <v>456</v>
      </c>
      <c r="L50" s="58" t="s">
        <v>461</v>
      </c>
    </row>
    <row r="51" spans="1:83" ht="13.8" customHeight="1">
      <c r="A51" s="60">
        <v>1</v>
      </c>
      <c r="B51" s="60">
        <v>2</v>
      </c>
      <c r="C51" s="60">
        <v>3</v>
      </c>
      <c r="D51" s="60">
        <v>4</v>
      </c>
      <c r="E51" s="60">
        <v>5</v>
      </c>
      <c r="F51" s="60">
        <v>6</v>
      </c>
      <c r="G51" s="60">
        <v>7</v>
      </c>
      <c r="H51" s="60">
        <v>8</v>
      </c>
      <c r="I51" s="60">
        <v>9</v>
      </c>
      <c r="J51" s="60">
        <v>10</v>
      </c>
      <c r="K51" s="62">
        <v>11</v>
      </c>
      <c r="L51" s="62">
        <v>12</v>
      </c>
    </row>
    <row r="53" spans="1:83" ht="16.8">
      <c r="A53" s="65" t="s">
        <v>466</v>
      </c>
      <c r="B53" s="65"/>
      <c r="C53" s="65"/>
      <c r="D53" s="65"/>
      <c r="E53" s="65"/>
      <c r="F53" s="65"/>
      <c r="G53" s="65"/>
      <c r="H53" s="65"/>
      <c r="I53" s="65"/>
      <c r="J53" s="65"/>
      <c r="K53" s="65"/>
      <c r="L53" s="65"/>
    </row>
    <row r="54" spans="1:83" ht="41.4">
      <c r="A54" s="66" t="s">
        <v>82</v>
      </c>
      <c r="B54" s="68" t="s">
        <v>467</v>
      </c>
      <c r="C54" s="68" t="str">
        <f>Source!G369</f>
        <v>Установка мачтовых трансформаторных подстанций мощностью до 250 кВ·А,: установка строительных конструкций</v>
      </c>
      <c r="D54" s="69" t="str">
        <f>Source!H369</f>
        <v>ШТ</v>
      </c>
      <c r="E54" s="70">
        <f>Source!K369</f>
        <v>1</v>
      </c>
      <c r="F54" s="70"/>
      <c r="G54" s="70">
        <f>Source!I369</f>
        <v>1</v>
      </c>
      <c r="H54" s="72"/>
      <c r="I54" s="71"/>
      <c r="J54" s="72"/>
      <c r="K54" s="71"/>
      <c r="L54" s="72"/>
    </row>
    <row r="55" spans="1:83" ht="14.4">
      <c r="A55" s="67"/>
      <c r="B55" s="70">
        <v>1</v>
      </c>
      <c r="C55" s="67" t="s">
        <v>468</v>
      </c>
      <c r="D55" s="69" t="s">
        <v>350</v>
      </c>
      <c r="E55" s="73"/>
      <c r="F55" s="70"/>
      <c r="G55" s="70">
        <f>Source!U369</f>
        <v>4.03</v>
      </c>
      <c r="H55" s="70"/>
      <c r="I55" s="70"/>
      <c r="J55" s="70"/>
      <c r="K55" s="70"/>
      <c r="L55" s="74">
        <f>SUM(L56:L56)-SUMIF(CE56:CE56, 1, L56:L56)</f>
        <v>3015.17</v>
      </c>
    </row>
    <row r="56" spans="1:83" ht="27.6">
      <c r="A56" s="68"/>
      <c r="B56" s="68" t="s">
        <v>348</v>
      </c>
      <c r="C56" s="68" t="s">
        <v>349</v>
      </c>
      <c r="D56" s="69" t="s">
        <v>350</v>
      </c>
      <c r="E56" s="70">
        <v>4.03</v>
      </c>
      <c r="F56" s="70"/>
      <c r="G56" s="70">
        <f>SmtRes!CX11</f>
        <v>4.03</v>
      </c>
      <c r="H56" s="72"/>
      <c r="I56" s="71"/>
      <c r="J56" s="72">
        <f>SmtRes!CZ11</f>
        <v>748.18</v>
      </c>
      <c r="K56" s="71"/>
      <c r="L56" s="72">
        <f>SmtRes!DI11</f>
        <v>3015.17</v>
      </c>
    </row>
    <row r="57" spans="1:83" ht="14.4">
      <c r="A57" s="67"/>
      <c r="B57" s="70">
        <v>2</v>
      </c>
      <c r="C57" s="67" t="s">
        <v>469</v>
      </c>
      <c r="D57" s="69"/>
      <c r="E57" s="73"/>
      <c r="F57" s="70"/>
      <c r="G57" s="70"/>
      <c r="H57" s="70"/>
      <c r="I57" s="70"/>
      <c r="J57" s="70"/>
      <c r="K57" s="70"/>
      <c r="L57" s="74">
        <f>SUM(L58:L60)-SUMIF(CE58:CE60, 1, L58:L60)</f>
        <v>3669.7600000000007</v>
      </c>
    </row>
    <row r="58" spans="1:83" ht="14.4">
      <c r="A58" s="67"/>
      <c r="B58" s="70"/>
      <c r="C58" s="67" t="s">
        <v>471</v>
      </c>
      <c r="D58" s="69" t="s">
        <v>350</v>
      </c>
      <c r="E58" s="73"/>
      <c r="F58" s="70"/>
      <c r="G58" s="70">
        <f>Source!V369</f>
        <v>1.74</v>
      </c>
      <c r="H58" s="70"/>
      <c r="I58" s="70"/>
      <c r="J58" s="70"/>
      <c r="K58" s="70"/>
      <c r="L58" s="74">
        <f>SUMIF(CE59:CE60, 1, L59:L60)</f>
        <v>1505.97</v>
      </c>
      <c r="CE58">
        <v>1</v>
      </c>
    </row>
    <row r="59" spans="1:83" ht="41.4">
      <c r="A59" s="68"/>
      <c r="B59" s="68" t="s">
        <v>353</v>
      </c>
      <c r="C59" s="68" t="s">
        <v>355</v>
      </c>
      <c r="D59" s="69" t="s">
        <v>356</v>
      </c>
      <c r="E59" s="70">
        <v>1.74</v>
      </c>
      <c r="F59" s="70"/>
      <c r="G59" s="70">
        <f>SmtRes!CX13</f>
        <v>1.74</v>
      </c>
      <c r="H59" s="72">
        <f>SmtRes!CZ13</f>
        <v>1609.97</v>
      </c>
      <c r="I59" s="71">
        <f>SmtRes!AJ13</f>
        <v>1.31</v>
      </c>
      <c r="J59" s="72">
        <f>ROUND(H59*I59, 2)</f>
        <v>2109.06</v>
      </c>
      <c r="K59" s="71"/>
      <c r="L59" s="72">
        <f>SmtRes!DG13</f>
        <v>3669.76</v>
      </c>
    </row>
    <row r="60" spans="1:83" ht="14.4">
      <c r="A60" s="68"/>
      <c r="B60" s="68" t="s">
        <v>357</v>
      </c>
      <c r="C60" s="68" t="s">
        <v>470</v>
      </c>
      <c r="D60" s="69" t="s">
        <v>350</v>
      </c>
      <c r="E60" s="70">
        <f>SmtRes!DO13*SmtRes!AT13</f>
        <v>1.74</v>
      </c>
      <c r="F60" s="70"/>
      <c r="G60" s="70">
        <f>ROUND(E60*G54, 7)</f>
        <v>1.74</v>
      </c>
      <c r="H60" s="72"/>
      <c r="I60" s="71"/>
      <c r="J60" s="72">
        <f>ROUND(SmtRes!AG13/SmtRes!DO13, 2)</f>
        <v>865.5</v>
      </c>
      <c r="K60" s="71"/>
      <c r="L60" s="72">
        <f>SmtRes!DH13</f>
        <v>1505.97</v>
      </c>
      <c r="CE60">
        <v>1</v>
      </c>
    </row>
    <row r="61" spans="1:83" ht="14.4">
      <c r="A61" s="67"/>
      <c r="B61" s="70">
        <v>4</v>
      </c>
      <c r="C61" s="67" t="s">
        <v>472</v>
      </c>
      <c r="D61" s="69"/>
      <c r="E61" s="73"/>
      <c r="F61" s="70"/>
      <c r="G61" s="70"/>
      <c r="H61" s="70"/>
      <c r="I61" s="70"/>
      <c r="J61" s="70"/>
      <c r="K61" s="70"/>
      <c r="L61" s="74">
        <f>SUM(L62:L66)-SUMIF(CE62:CE66, 1, L62:L66)</f>
        <v>62.35</v>
      </c>
    </row>
    <row r="62" spans="1:83" ht="14.4">
      <c r="A62" s="68"/>
      <c r="B62" s="68" t="s">
        <v>358</v>
      </c>
      <c r="C62" s="68" t="s">
        <v>360</v>
      </c>
      <c r="D62" s="69" t="s">
        <v>202</v>
      </c>
      <c r="E62" s="70">
        <v>0.1</v>
      </c>
      <c r="F62" s="70"/>
      <c r="G62" s="70">
        <f>SmtRes!CX14</f>
        <v>0.1</v>
      </c>
      <c r="H62" s="72">
        <f>SmtRes!CZ14</f>
        <v>238.29</v>
      </c>
      <c r="I62" s="71">
        <f>SmtRes!AI14</f>
        <v>1.6</v>
      </c>
      <c r="J62" s="72">
        <f>ROUND(H62*I62, 2)</f>
        <v>381.26</v>
      </c>
      <c r="K62" s="71"/>
      <c r="L62" s="72">
        <f>SmtRes!DF14</f>
        <v>38.130000000000003</v>
      </c>
    </row>
    <row r="63" spans="1:83" ht="14.4">
      <c r="A63" s="68"/>
      <c r="B63" s="68" t="s">
        <v>361</v>
      </c>
      <c r="C63" s="68" t="s">
        <v>363</v>
      </c>
      <c r="D63" s="69" t="s">
        <v>202</v>
      </c>
      <c r="E63" s="70">
        <v>0.05</v>
      </c>
      <c r="F63" s="70"/>
      <c r="G63" s="70">
        <f>SmtRes!CX15</f>
        <v>0.05</v>
      </c>
      <c r="H63" s="72">
        <f>SmtRes!CZ15</f>
        <v>80.02</v>
      </c>
      <c r="I63" s="71">
        <f>SmtRes!AI15</f>
        <v>1.6</v>
      </c>
      <c r="J63" s="72">
        <f>ROUND(H63*I63, 2)</f>
        <v>128.03</v>
      </c>
      <c r="K63" s="71"/>
      <c r="L63" s="72">
        <f>SmtRes!DF15</f>
        <v>6.4</v>
      </c>
    </row>
    <row r="64" spans="1:83" ht="14.4">
      <c r="A64" s="68"/>
      <c r="B64" s="68" t="s">
        <v>364</v>
      </c>
      <c r="C64" s="68" t="s">
        <v>366</v>
      </c>
      <c r="D64" s="69" t="s">
        <v>202</v>
      </c>
      <c r="E64" s="70">
        <v>0.05</v>
      </c>
      <c r="F64" s="70"/>
      <c r="G64" s="70">
        <f>SmtRes!CX16</f>
        <v>0.05</v>
      </c>
      <c r="H64" s="72">
        <f>SmtRes!CZ16</f>
        <v>56.11</v>
      </c>
      <c r="I64" s="71">
        <f>SmtRes!AI16</f>
        <v>1.54</v>
      </c>
      <c r="J64" s="72">
        <f>ROUND(H64*I64, 2)</f>
        <v>86.41</v>
      </c>
      <c r="K64" s="71"/>
      <c r="L64" s="72">
        <f>SmtRes!DF16</f>
        <v>4.32</v>
      </c>
    </row>
    <row r="65" spans="1:82" ht="14.4">
      <c r="A65" s="68"/>
      <c r="B65" s="68" t="s">
        <v>367</v>
      </c>
      <c r="C65" s="68" t="s">
        <v>369</v>
      </c>
      <c r="D65" s="69" t="s">
        <v>370</v>
      </c>
      <c r="E65" s="70">
        <v>3.0000000000000001E-5</v>
      </c>
      <c r="F65" s="70"/>
      <c r="G65" s="70">
        <f>SmtRes!CX19</f>
        <v>3.0000000000000001E-5</v>
      </c>
      <c r="H65" s="72">
        <f>SmtRes!CZ19</f>
        <v>80020.98</v>
      </c>
      <c r="I65" s="71">
        <f>SmtRes!AI19</f>
        <v>1.29</v>
      </c>
      <c r="J65" s="72">
        <f>ROUND(H65*I65, 2)</f>
        <v>103227.06</v>
      </c>
      <c r="K65" s="71"/>
      <c r="L65" s="72">
        <f>SmtRes!DF19</f>
        <v>3.1</v>
      </c>
    </row>
    <row r="66" spans="1:82" ht="14.4">
      <c r="A66" s="68"/>
      <c r="B66" s="68" t="s">
        <v>371</v>
      </c>
      <c r="C66" s="68" t="s">
        <v>373</v>
      </c>
      <c r="D66" s="69" t="s">
        <v>202</v>
      </c>
      <c r="E66" s="70">
        <v>0.12</v>
      </c>
      <c r="F66" s="70"/>
      <c r="G66" s="70">
        <f>SmtRes!CX20</f>
        <v>0.12</v>
      </c>
      <c r="H66" s="72">
        <f>SmtRes!CZ20</f>
        <v>60.6</v>
      </c>
      <c r="I66" s="71">
        <f>SmtRes!AI20</f>
        <v>1.43</v>
      </c>
      <c r="J66" s="72">
        <f>ROUND(H66*I66, 2)</f>
        <v>86.66</v>
      </c>
      <c r="K66" s="71"/>
      <c r="L66" s="72">
        <f>SmtRes!DF20</f>
        <v>10.4</v>
      </c>
    </row>
    <row r="67" spans="1:82" ht="14.4">
      <c r="A67" s="68"/>
      <c r="B67" s="68" t="str">
        <f>EtalonRes!I17</f>
        <v>02.2.04.03</v>
      </c>
      <c r="C67" s="75" t="str">
        <f>EtalonRes!K17</f>
        <v>Смесь песчано-гравийная</v>
      </c>
      <c r="D67" s="76" t="str">
        <f>EtalonRes!O17</f>
        <v>м3</v>
      </c>
      <c r="E67" s="77">
        <f>EtalonRes!X17</f>
        <v>0</v>
      </c>
      <c r="F67" s="77"/>
      <c r="G67" s="77">
        <f>ROUND(EtalonRes!AG17*Source!I369, 7)</f>
        <v>0</v>
      </c>
      <c r="H67" s="78"/>
      <c r="I67" s="79"/>
      <c r="J67" s="78"/>
      <c r="K67" s="79"/>
      <c r="L67" s="78"/>
    </row>
    <row r="68" spans="1:82" ht="14.4">
      <c r="A68" s="68"/>
      <c r="B68" s="68"/>
      <c r="C68" s="81" t="s">
        <v>473</v>
      </c>
      <c r="D68" s="69"/>
      <c r="E68" s="70"/>
      <c r="F68" s="70"/>
      <c r="G68" s="70"/>
      <c r="H68" s="72"/>
      <c r="I68" s="71"/>
      <c r="J68" s="72"/>
      <c r="K68" s="71"/>
      <c r="L68" s="72">
        <f>L55+L57+L58+L61</f>
        <v>8253.25</v>
      </c>
    </row>
    <row r="69" spans="1:82" ht="14.4">
      <c r="A69" s="68"/>
      <c r="B69" s="68"/>
      <c r="C69" s="68" t="s">
        <v>474</v>
      </c>
      <c r="D69" s="69"/>
      <c r="E69" s="70"/>
      <c r="F69" s="70"/>
      <c r="G69" s="70"/>
      <c r="H69" s="72"/>
      <c r="I69" s="71"/>
      <c r="J69" s="72"/>
      <c r="K69" s="71"/>
      <c r="L69" s="72">
        <f>SUM(AR54:AR72)+SUM(AS54:AS72)+SUM(AT54:AT72)+SUM(AU54:AU72)+SUM(AV54:AV72)</f>
        <v>4521.1400000000003</v>
      </c>
    </row>
    <row r="70" spans="1:82" ht="14.4">
      <c r="A70" s="68"/>
      <c r="B70" s="68" t="s">
        <v>90</v>
      </c>
      <c r="C70" s="68" t="s">
        <v>475</v>
      </c>
      <c r="D70" s="69" t="s">
        <v>127</v>
      </c>
      <c r="E70" s="70">
        <f>Source!BZ369</f>
        <v>103</v>
      </c>
      <c r="F70" s="70"/>
      <c r="G70" s="70">
        <f>Source!AT369</f>
        <v>103</v>
      </c>
      <c r="H70" s="72"/>
      <c r="I70" s="71"/>
      <c r="J70" s="72"/>
      <c r="K70" s="71"/>
      <c r="L70" s="72">
        <f>SUM(AZ54:AZ72)</f>
        <v>4656.7700000000004</v>
      </c>
    </row>
    <row r="71" spans="1:82" ht="14.4">
      <c r="A71" s="75"/>
      <c r="B71" s="75" t="s">
        <v>91</v>
      </c>
      <c r="C71" s="75" t="s">
        <v>476</v>
      </c>
      <c r="D71" s="76" t="s">
        <v>127</v>
      </c>
      <c r="E71" s="77">
        <f>Source!CA369</f>
        <v>60</v>
      </c>
      <c r="F71" s="77"/>
      <c r="G71" s="77">
        <f>Source!AU369</f>
        <v>60</v>
      </c>
      <c r="H71" s="78"/>
      <c r="I71" s="79"/>
      <c r="J71" s="78"/>
      <c r="K71" s="79"/>
      <c r="L71" s="78">
        <f>SUM(BA54:BA72)</f>
        <v>2712.68</v>
      </c>
    </row>
    <row r="72" spans="1:82" ht="13.8">
      <c r="C72" s="83" t="s">
        <v>477</v>
      </c>
      <c r="D72" s="83"/>
      <c r="E72" s="83"/>
      <c r="F72" s="83"/>
      <c r="G72" s="83"/>
      <c r="H72" s="83"/>
      <c r="I72" s="84">
        <f>IF(E54&lt;&gt;0,K72/E54, 0)</f>
        <v>15622.7</v>
      </c>
      <c r="J72" s="84"/>
      <c r="K72" s="84">
        <f>L55+L57+L61+L70+L71+L58</f>
        <v>15622.7</v>
      </c>
      <c r="L72" s="84"/>
      <c r="AD72">
        <f>ROUND((Source!AT369/100)*((ROUND(SUMIF(SmtRes!AQ11:'SmtRes'!AQ20,"=1",SmtRes!AD11:'SmtRes'!AD20)*Source!I369, 2)+ROUND(SUMIF(SmtRes!AQ11:'SmtRes'!AQ20,"=1",SmtRes!AC11:'SmtRes'!AC20)*Source!I369, 2))), 2)</f>
        <v>1662.09</v>
      </c>
      <c r="AE72">
        <f>ROUND((Source!AU369/100)*((ROUND(SUMIF(SmtRes!AQ11:'SmtRes'!AQ20,"=1",SmtRes!AD11:'SmtRes'!AD20)*Source!I369, 2)+ROUND(SUMIF(SmtRes!AQ11:'SmtRes'!AQ20,"=1",SmtRes!AC11:'SmtRes'!AC20)*Source!I369, 2))), 2)</f>
        <v>968.21</v>
      </c>
      <c r="AN72" s="80">
        <f>L55+L57+L61+L70+L71+L58</f>
        <v>15622.7</v>
      </c>
      <c r="AO72" s="80">
        <f>L57</f>
        <v>3669.7600000000007</v>
      </c>
      <c r="AQ72" t="s">
        <v>478</v>
      </c>
      <c r="AR72" s="80">
        <f>L55</f>
        <v>3015.17</v>
      </c>
      <c r="AT72" s="80">
        <f>L58</f>
        <v>1505.97</v>
      </c>
      <c r="AV72" t="s">
        <v>478</v>
      </c>
      <c r="AW72" s="80">
        <f>L61</f>
        <v>62.35</v>
      </c>
      <c r="AZ72">
        <f>Source!X369</f>
        <v>4656.7700000000004</v>
      </c>
      <c r="BA72">
        <f>Source!Y369</f>
        <v>2712.68</v>
      </c>
      <c r="CD72">
        <v>1</v>
      </c>
    </row>
    <row r="74" spans="1:82" ht="13.8">
      <c r="A74" s="87"/>
      <c r="B74" s="88"/>
      <c r="C74" s="89" t="s">
        <v>479</v>
      </c>
      <c r="D74" s="89"/>
      <c r="E74" s="89"/>
      <c r="F74" s="89"/>
      <c r="G74" s="89"/>
      <c r="H74" s="89"/>
      <c r="I74" s="74"/>
      <c r="J74" s="87"/>
      <c r="K74" s="90"/>
      <c r="L74" s="74">
        <f>L76+L77+L83+L87</f>
        <v>8253.25</v>
      </c>
    </row>
    <row r="75" spans="1:82" ht="13.8">
      <c r="A75" s="82"/>
      <c r="B75" s="85"/>
      <c r="C75" s="91" t="s">
        <v>480</v>
      </c>
      <c r="D75" s="86"/>
      <c r="E75" s="86"/>
      <c r="F75" s="86"/>
      <c r="G75" s="86"/>
      <c r="H75" s="86"/>
      <c r="I75" s="72"/>
      <c r="J75" s="82"/>
      <c r="K75" s="70"/>
      <c r="L75" s="72"/>
    </row>
    <row r="76" spans="1:82" ht="13.8">
      <c r="A76" s="82"/>
      <c r="B76" s="85"/>
      <c r="C76" s="86" t="s">
        <v>481</v>
      </c>
      <c r="D76" s="86"/>
      <c r="E76" s="86"/>
      <c r="F76" s="86"/>
      <c r="G76" s="86"/>
      <c r="H76" s="86"/>
      <c r="I76" s="72"/>
      <c r="J76" s="82"/>
      <c r="K76" s="70"/>
      <c r="L76" s="72">
        <f>SUM(AR53:AR72)</f>
        <v>3015.17</v>
      </c>
    </row>
    <row r="77" spans="1:82" ht="13.8" hidden="1">
      <c r="A77" s="82"/>
      <c r="B77" s="85"/>
      <c r="C77" s="86" t="s">
        <v>482</v>
      </c>
      <c r="D77" s="86"/>
      <c r="E77" s="86"/>
      <c r="F77" s="86"/>
      <c r="G77" s="86"/>
      <c r="H77" s="86"/>
      <c r="I77" s="72"/>
      <c r="J77" s="82"/>
      <c r="K77" s="70"/>
      <c r="L77" s="72">
        <f>L79+L82+L81</f>
        <v>5175.7300000000005</v>
      </c>
    </row>
    <row r="78" spans="1:82" ht="13.8" hidden="1">
      <c r="A78" s="82"/>
      <c r="B78" s="85"/>
      <c r="C78" s="91" t="s">
        <v>483</v>
      </c>
      <c r="D78" s="86"/>
      <c r="E78" s="86"/>
      <c r="F78" s="86"/>
      <c r="G78" s="86"/>
      <c r="H78" s="86"/>
      <c r="I78" s="72"/>
      <c r="J78" s="82"/>
      <c r="K78" s="70"/>
      <c r="L78" s="72"/>
    </row>
    <row r="79" spans="1:82" ht="13.8">
      <c r="A79" s="82"/>
      <c r="B79" s="85"/>
      <c r="C79" s="86" t="s">
        <v>482</v>
      </c>
      <c r="D79" s="86"/>
      <c r="E79" s="86"/>
      <c r="F79" s="86"/>
      <c r="G79" s="86"/>
      <c r="H79" s="86"/>
      <c r="I79" s="72"/>
      <c r="J79" s="82"/>
      <c r="K79" s="70"/>
      <c r="L79" s="72">
        <f>SUM(AO53:AO72)</f>
        <v>3669.7600000000007</v>
      </c>
    </row>
    <row r="80" spans="1:82" ht="13.8" hidden="1">
      <c r="A80" s="82"/>
      <c r="B80" s="85"/>
      <c r="C80" s="91" t="s">
        <v>484</v>
      </c>
      <c r="D80" s="86"/>
      <c r="E80" s="86"/>
      <c r="F80" s="86"/>
      <c r="G80" s="86"/>
      <c r="H80" s="86"/>
      <c r="I80" s="72"/>
      <c r="J80" s="82"/>
      <c r="K80" s="70"/>
      <c r="L80" s="72"/>
    </row>
    <row r="81" spans="1:12" ht="13.8">
      <c r="A81" s="82"/>
      <c r="B81" s="85"/>
      <c r="C81" s="86" t="s">
        <v>504</v>
      </c>
      <c r="D81" s="86"/>
      <c r="E81" s="86"/>
      <c r="F81" s="86"/>
      <c r="G81" s="86"/>
      <c r="H81" s="86"/>
      <c r="I81" s="72"/>
      <c r="J81" s="82"/>
      <c r="K81" s="70"/>
      <c r="L81" s="72">
        <f>SUM(AT53:AT72)</f>
        <v>1505.97</v>
      </c>
    </row>
    <row r="82" spans="1:12" ht="13.8" hidden="1">
      <c r="A82" s="82"/>
      <c r="B82" s="85"/>
      <c r="C82" s="86" t="s">
        <v>485</v>
      </c>
      <c r="D82" s="86"/>
      <c r="E82" s="86"/>
      <c r="F82" s="86"/>
      <c r="G82" s="86"/>
      <c r="H82" s="86"/>
      <c r="I82" s="72"/>
      <c r="J82" s="82"/>
      <c r="K82" s="70"/>
      <c r="L82" s="72">
        <f>SUM(AV53:AV72)</f>
        <v>0</v>
      </c>
    </row>
    <row r="83" spans="1:12" ht="13.8">
      <c r="A83" s="82"/>
      <c r="B83" s="85"/>
      <c r="C83" s="86" t="s">
        <v>486</v>
      </c>
      <c r="D83" s="86"/>
      <c r="E83" s="86"/>
      <c r="F83" s="86"/>
      <c r="G83" s="86"/>
      <c r="H83" s="86"/>
      <c r="I83" s="72"/>
      <c r="J83" s="82"/>
      <c r="K83" s="70"/>
      <c r="L83" s="72">
        <f>L85+L86</f>
        <v>62.35</v>
      </c>
    </row>
    <row r="84" spans="1:12" ht="13.8">
      <c r="A84" s="82"/>
      <c r="B84" s="85"/>
      <c r="C84" s="91" t="s">
        <v>483</v>
      </c>
      <c r="D84" s="86"/>
      <c r="E84" s="86"/>
      <c r="F84" s="86"/>
      <c r="G84" s="86"/>
      <c r="H84" s="86"/>
      <c r="I84" s="72"/>
      <c r="J84" s="82"/>
      <c r="K84" s="70"/>
      <c r="L84" s="72"/>
    </row>
    <row r="85" spans="1:12" ht="13.8">
      <c r="A85" s="82"/>
      <c r="B85" s="85"/>
      <c r="C85" s="86" t="s">
        <v>487</v>
      </c>
      <c r="D85" s="86"/>
      <c r="E85" s="86"/>
      <c r="F85" s="86"/>
      <c r="G85" s="86"/>
      <c r="H85" s="86"/>
      <c r="I85" s="72"/>
      <c r="J85" s="82"/>
      <c r="K85" s="70"/>
      <c r="L85" s="72">
        <f>SUM(AW53:AW72)-SUM(BK53:BK72)</f>
        <v>62.35</v>
      </c>
    </row>
    <row r="86" spans="1:12" ht="13.8" hidden="1">
      <c r="A86" s="82"/>
      <c r="B86" s="85"/>
      <c r="C86" s="86" t="s">
        <v>488</v>
      </c>
      <c r="D86" s="86"/>
      <c r="E86" s="86"/>
      <c r="F86" s="86"/>
      <c r="G86" s="86"/>
      <c r="H86" s="86"/>
      <c r="I86" s="72"/>
      <c r="J86" s="82"/>
      <c r="K86" s="70"/>
      <c r="L86" s="72">
        <f>SUM(BC53:BC72)</f>
        <v>0</v>
      </c>
    </row>
    <row r="87" spans="1:12" ht="13.8" hidden="1">
      <c r="A87" s="82"/>
      <c r="B87" s="85"/>
      <c r="C87" s="86" t="s">
        <v>489</v>
      </c>
      <c r="D87" s="86"/>
      <c r="E87" s="86"/>
      <c r="F87" s="86"/>
      <c r="G87" s="86"/>
      <c r="H87" s="86"/>
      <c r="I87" s="72"/>
      <c r="J87" s="82"/>
      <c r="K87" s="70"/>
      <c r="L87" s="72">
        <f>SUM(BB53:BB72)</f>
        <v>0</v>
      </c>
    </row>
    <row r="88" spans="1:12" ht="13.8">
      <c r="A88" s="82"/>
      <c r="B88" s="85"/>
      <c r="C88" s="86" t="s">
        <v>490</v>
      </c>
      <c r="D88" s="86"/>
      <c r="E88" s="86"/>
      <c r="F88" s="86"/>
      <c r="G88" s="86"/>
      <c r="H88" s="86"/>
      <c r="I88" s="72"/>
      <c r="J88" s="82"/>
      <c r="K88" s="70"/>
      <c r="L88" s="72">
        <f>SUM(AR53:AR72)+SUM(AT53:AT72)+SUM(AV53:AV72)</f>
        <v>4521.1400000000003</v>
      </c>
    </row>
    <row r="89" spans="1:12" ht="13.8">
      <c r="A89" s="82"/>
      <c r="B89" s="85"/>
      <c r="C89" s="86" t="s">
        <v>491</v>
      </c>
      <c r="D89" s="86"/>
      <c r="E89" s="86"/>
      <c r="F89" s="86"/>
      <c r="G89" s="86"/>
      <c r="H89" s="86"/>
      <c r="I89" s="72"/>
      <c r="J89" s="82"/>
      <c r="K89" s="70"/>
      <c r="L89" s="72">
        <f>SUM(AZ53:AZ72)</f>
        <v>4656.7700000000004</v>
      </c>
    </row>
    <row r="90" spans="1:12" ht="13.8">
      <c r="A90" s="82"/>
      <c r="B90" s="85"/>
      <c r="C90" s="86" t="s">
        <v>492</v>
      </c>
      <c r="D90" s="86"/>
      <c r="E90" s="86"/>
      <c r="F90" s="86"/>
      <c r="G90" s="86"/>
      <c r="H90" s="86"/>
      <c r="I90" s="72"/>
      <c r="J90" s="82"/>
      <c r="K90" s="70"/>
      <c r="L90" s="72">
        <f>SUM(BA53:BA72)</f>
        <v>2712.68</v>
      </c>
    </row>
    <row r="91" spans="1:12" ht="13.8" hidden="1">
      <c r="A91" s="82"/>
      <c r="B91" s="85"/>
      <c r="C91" s="86" t="s">
        <v>493</v>
      </c>
      <c r="D91" s="86"/>
      <c r="E91" s="86"/>
      <c r="F91" s="86"/>
      <c r="G91" s="86"/>
      <c r="H91" s="86"/>
      <c r="I91" s="72"/>
      <c r="J91" s="82"/>
      <c r="K91" s="70"/>
      <c r="L91" s="72">
        <f>L93+L94</f>
        <v>0</v>
      </c>
    </row>
    <row r="92" spans="1:12" ht="13.8" hidden="1">
      <c r="A92" s="82"/>
      <c r="B92" s="85"/>
      <c r="C92" s="91" t="s">
        <v>480</v>
      </c>
      <c r="D92" s="86"/>
      <c r="E92" s="86"/>
      <c r="F92" s="86"/>
      <c r="G92" s="86"/>
      <c r="H92" s="86"/>
      <c r="I92" s="72"/>
      <c r="J92" s="82"/>
      <c r="K92" s="70"/>
      <c r="L92" s="72"/>
    </row>
    <row r="93" spans="1:12" ht="13.8" hidden="1">
      <c r="A93" s="82"/>
      <c r="B93" s="85"/>
      <c r="C93" s="86" t="s">
        <v>494</v>
      </c>
      <c r="D93" s="86"/>
      <c r="E93" s="86"/>
      <c r="F93" s="86"/>
      <c r="G93" s="86"/>
      <c r="H93" s="86"/>
      <c r="I93" s="72"/>
      <c r="J93" s="82"/>
      <c r="K93" s="70"/>
      <c r="L93" s="72">
        <f>SUM(BK53:BK72)</f>
        <v>0</v>
      </c>
    </row>
    <row r="94" spans="1:12" ht="13.8" hidden="1">
      <c r="A94" s="82"/>
      <c r="B94" s="85"/>
      <c r="C94" s="86" t="s">
        <v>495</v>
      </c>
      <c r="D94" s="86"/>
      <c r="E94" s="86"/>
      <c r="F94" s="86"/>
      <c r="G94" s="86"/>
      <c r="H94" s="86"/>
      <c r="I94" s="72"/>
      <c r="J94" s="82"/>
      <c r="K94" s="70"/>
      <c r="L94" s="72">
        <f>SUM(BD53:BD72)</f>
        <v>0</v>
      </c>
    </row>
    <row r="95" spans="1:12" ht="13.8" hidden="1">
      <c r="A95" s="82"/>
      <c r="B95" s="85"/>
      <c r="C95" s="86" t="s">
        <v>496</v>
      </c>
      <c r="D95" s="86"/>
      <c r="E95" s="86"/>
      <c r="F95" s="86"/>
      <c r="G95" s="86"/>
      <c r="H95" s="86"/>
      <c r="I95" s="72"/>
      <c r="J95" s="82"/>
      <c r="K95" s="70"/>
      <c r="L95" s="72"/>
    </row>
    <row r="96" spans="1:12" ht="13.8" hidden="1">
      <c r="A96" s="82"/>
      <c r="B96" s="85"/>
      <c r="C96" s="86" t="s">
        <v>496</v>
      </c>
      <c r="D96" s="86"/>
      <c r="E96" s="86"/>
      <c r="F96" s="86"/>
      <c r="G96" s="86"/>
      <c r="H96" s="86"/>
      <c r="I96" s="72"/>
      <c r="J96" s="82"/>
      <c r="K96" s="70"/>
      <c r="L96" s="72">
        <f>SUM(BQ53:BQ72)</f>
        <v>0</v>
      </c>
    </row>
    <row r="97" spans="1:82" ht="13.8" hidden="1">
      <c r="A97" s="82"/>
      <c r="B97" s="85"/>
      <c r="C97" s="86" t="s">
        <v>497</v>
      </c>
      <c r="D97" s="86"/>
      <c r="E97" s="86"/>
      <c r="F97" s="86"/>
      <c r="G97" s="86"/>
      <c r="H97" s="86"/>
      <c r="I97" s="72"/>
      <c r="J97" s="82"/>
      <c r="K97" s="70"/>
      <c r="L97" s="72">
        <f>SUM(BO53:BO72)</f>
        <v>0</v>
      </c>
    </row>
    <row r="98" spans="1:82" ht="13.8">
      <c r="A98" s="87"/>
      <c r="B98" s="88"/>
      <c r="C98" s="89" t="s">
        <v>498</v>
      </c>
      <c r="D98" s="89"/>
      <c r="E98" s="89"/>
      <c r="F98" s="89"/>
      <c r="G98" s="89"/>
      <c r="H98" s="89"/>
      <c r="I98" s="74"/>
      <c r="J98" s="87"/>
      <c r="K98" s="90"/>
      <c r="L98" s="74">
        <f>L74+L89+L90+L91+L96+L97</f>
        <v>15622.7</v>
      </c>
    </row>
    <row r="99" spans="1:82" ht="13.8">
      <c r="A99" s="82"/>
      <c r="B99" s="85"/>
      <c r="C99" s="91" t="s">
        <v>499</v>
      </c>
      <c r="D99" s="86"/>
      <c r="E99" s="86"/>
      <c r="F99" s="86"/>
      <c r="G99" s="86"/>
      <c r="H99" s="86"/>
      <c r="I99" s="72"/>
      <c r="J99" s="82"/>
      <c r="K99" s="70"/>
      <c r="L99" s="72"/>
    </row>
    <row r="100" spans="1:82" ht="13.8" hidden="1">
      <c r="A100" s="82"/>
      <c r="B100" s="85"/>
      <c r="C100" s="86" t="s">
        <v>500</v>
      </c>
      <c r="D100" s="86"/>
      <c r="E100" s="86"/>
      <c r="F100" s="86"/>
      <c r="G100" s="86"/>
      <c r="H100" s="86"/>
      <c r="I100" s="72"/>
      <c r="J100" s="82"/>
      <c r="K100" s="70"/>
      <c r="L100" s="72">
        <f>SUM(AX53:AX72)</f>
        <v>0</v>
      </c>
    </row>
    <row r="101" spans="1:82" ht="13.8" hidden="1">
      <c r="A101" s="82"/>
      <c r="B101" s="85"/>
      <c r="C101" s="86" t="s">
        <v>501</v>
      </c>
      <c r="D101" s="86"/>
      <c r="E101" s="86"/>
      <c r="F101" s="86"/>
      <c r="G101" s="86"/>
      <c r="H101" s="86"/>
      <c r="I101" s="72"/>
      <c r="J101" s="82"/>
      <c r="K101" s="70"/>
      <c r="L101" s="72">
        <f>SUM(AY53:AY72)</f>
        <v>0</v>
      </c>
    </row>
    <row r="102" spans="1:82" ht="13.8">
      <c r="A102" s="82"/>
      <c r="B102" s="85"/>
      <c r="C102" s="86" t="s">
        <v>502</v>
      </c>
      <c r="D102" s="86"/>
      <c r="E102" s="86"/>
      <c r="F102" s="92"/>
      <c r="G102" s="73">
        <f>Source!P415</f>
        <v>4.03</v>
      </c>
      <c r="H102" s="82"/>
      <c r="I102" s="82"/>
      <c r="J102" s="82"/>
      <c r="K102" s="82"/>
      <c r="L102" s="82"/>
    </row>
    <row r="103" spans="1:82" ht="13.8">
      <c r="A103" s="82"/>
      <c r="B103" s="85"/>
      <c r="C103" s="86" t="s">
        <v>503</v>
      </c>
      <c r="D103" s="86"/>
      <c r="E103" s="86"/>
      <c r="F103" s="92"/>
      <c r="G103" s="73">
        <f>Source!P416</f>
        <v>1.74</v>
      </c>
      <c r="H103" s="82"/>
      <c r="I103" s="82"/>
      <c r="J103" s="82"/>
      <c r="K103" s="82"/>
      <c r="L103" s="82"/>
    </row>
    <row r="106" spans="1:82" ht="16.8">
      <c r="A106" s="65" t="s">
        <v>505</v>
      </c>
      <c r="B106" s="65"/>
      <c r="C106" s="65"/>
      <c r="D106" s="65"/>
      <c r="E106" s="65"/>
      <c r="F106" s="65"/>
      <c r="G106" s="65"/>
      <c r="H106" s="65"/>
      <c r="I106" s="65"/>
      <c r="J106" s="65"/>
      <c r="K106" s="65"/>
      <c r="L106" s="65"/>
    </row>
    <row r="107" spans="1:82" ht="41.4">
      <c r="A107" s="94" t="s">
        <v>146</v>
      </c>
      <c r="B107" s="95" t="str">
        <f>Source!F428</f>
        <v>ТЦ_101_77_7720473349_20.04.2026_02_41.1</v>
      </c>
      <c r="C107" s="95" t="s">
        <v>506</v>
      </c>
      <c r="D107" s="96" t="str">
        <f>Source!H428</f>
        <v>шт.</v>
      </c>
      <c r="E107" s="97">
        <f>Source!K428</f>
        <v>1</v>
      </c>
      <c r="F107" s="97"/>
      <c r="G107" s="97">
        <f>Source!I428</f>
        <v>1</v>
      </c>
      <c r="H107" s="98"/>
      <c r="I107" s="99"/>
      <c r="J107" s="98">
        <f>Source!AL428</f>
        <v>732938.04</v>
      </c>
      <c r="K107" s="99"/>
      <c r="L107" s="98">
        <f>Source!HH428</f>
        <v>732938.04</v>
      </c>
    </row>
    <row r="108" spans="1:82" ht="13.8">
      <c r="A108" s="93"/>
      <c r="B108" s="93"/>
      <c r="C108" s="100" t="s">
        <v>477</v>
      </c>
      <c r="D108" s="100"/>
      <c r="E108" s="100"/>
      <c r="F108" s="100"/>
      <c r="G108" s="100"/>
      <c r="H108" s="100"/>
      <c r="I108" s="101">
        <f>IF(E107&lt;&gt;0,K108/E107, 0)</f>
        <v>732938.04</v>
      </c>
      <c r="J108" s="101"/>
      <c r="K108" s="101">
        <f>L107</f>
        <v>732938.04</v>
      </c>
      <c r="L108" s="101"/>
      <c r="AD108">
        <f>ROUND((Source!AT428/100)*((ROUND(ROUND(Source!AO428,2)*Source!I428, 2)+ROUND(ROUND(Source!AN428,2)*Source!I428, 2))), 2)</f>
        <v>0</v>
      </c>
      <c r="AE108">
        <f>ROUND((Source!AU428/100)*((ROUND(ROUND(Source!AO428,2)*Source!I428, 2)+ROUND(ROUND(Source!AN428,2)*Source!I428, 2))), 2)</f>
        <v>0</v>
      </c>
      <c r="AN108" s="80">
        <f>L107</f>
        <v>732938.04</v>
      </c>
      <c r="AO108">
        <f>0</f>
        <v>0</v>
      </c>
      <c r="AQ108" t="s">
        <v>478</v>
      </c>
      <c r="AR108">
        <f>0</f>
        <v>0</v>
      </c>
      <c r="AT108">
        <f>0</f>
        <v>0</v>
      </c>
      <c r="AV108" t="s">
        <v>478</v>
      </c>
      <c r="AW108" s="80">
        <f>L107</f>
        <v>732938.04</v>
      </c>
      <c r="AY108" s="80">
        <f>L107</f>
        <v>732938.04</v>
      </c>
      <c r="AZ108">
        <f>Source!X428</f>
        <v>0</v>
      </c>
      <c r="BA108">
        <f>Source!Y428</f>
        <v>0</v>
      </c>
      <c r="BK108" s="80">
        <f>L107</f>
        <v>732938.04</v>
      </c>
      <c r="CD108">
        <v>3</v>
      </c>
    </row>
    <row r="110" spans="1:82" ht="13.8" hidden="1">
      <c r="A110" s="87"/>
      <c r="B110" s="88"/>
      <c r="C110" s="89" t="s">
        <v>479</v>
      </c>
      <c r="D110" s="89"/>
      <c r="E110" s="89"/>
      <c r="F110" s="89"/>
      <c r="G110" s="89"/>
      <c r="H110" s="89"/>
      <c r="I110" s="74"/>
      <c r="J110" s="87"/>
      <c r="K110" s="90"/>
      <c r="L110" s="74">
        <f>L112+L113+L119+L123</f>
        <v>0</v>
      </c>
    </row>
    <row r="111" spans="1:82" ht="13.8" hidden="1">
      <c r="A111" s="82"/>
      <c r="B111" s="85"/>
      <c r="C111" s="91" t="s">
        <v>480</v>
      </c>
      <c r="D111" s="86"/>
      <c r="E111" s="86"/>
      <c r="F111" s="86"/>
      <c r="G111" s="86"/>
      <c r="H111" s="86"/>
      <c r="I111" s="72"/>
      <c r="J111" s="82"/>
      <c r="K111" s="70"/>
      <c r="L111" s="72"/>
    </row>
    <row r="112" spans="1:82" ht="13.8" hidden="1">
      <c r="A112" s="82"/>
      <c r="B112" s="85"/>
      <c r="C112" s="86" t="s">
        <v>481</v>
      </c>
      <c r="D112" s="86"/>
      <c r="E112" s="86"/>
      <c r="F112" s="86"/>
      <c r="G112" s="86"/>
      <c r="H112" s="86"/>
      <c r="I112" s="72"/>
      <c r="J112" s="82"/>
      <c r="K112" s="70"/>
      <c r="L112" s="72">
        <f>SUM(AR106:AR108)</f>
        <v>0</v>
      </c>
    </row>
    <row r="113" spans="1:12" ht="13.8" hidden="1">
      <c r="A113" s="82"/>
      <c r="B113" s="85"/>
      <c r="C113" s="86" t="s">
        <v>482</v>
      </c>
      <c r="D113" s="86"/>
      <c r="E113" s="86"/>
      <c r="F113" s="86"/>
      <c r="G113" s="86"/>
      <c r="H113" s="86"/>
      <c r="I113" s="72"/>
      <c r="J113" s="82"/>
      <c r="K113" s="70"/>
      <c r="L113" s="72">
        <f>L115+L118+L117</f>
        <v>0</v>
      </c>
    </row>
    <row r="114" spans="1:12" ht="13.8" hidden="1">
      <c r="A114" s="82"/>
      <c r="B114" s="85"/>
      <c r="C114" s="91" t="s">
        <v>483</v>
      </c>
      <c r="D114" s="86"/>
      <c r="E114" s="86"/>
      <c r="F114" s="86"/>
      <c r="G114" s="86"/>
      <c r="H114" s="86"/>
      <c r="I114" s="72"/>
      <c r="J114" s="82"/>
      <c r="K114" s="70"/>
      <c r="L114" s="72"/>
    </row>
    <row r="115" spans="1:12" ht="13.8" hidden="1">
      <c r="A115" s="82"/>
      <c r="B115" s="85"/>
      <c r="C115" s="86" t="s">
        <v>482</v>
      </c>
      <c r="D115" s="86"/>
      <c r="E115" s="86"/>
      <c r="F115" s="86"/>
      <c r="G115" s="86"/>
      <c r="H115" s="86"/>
      <c r="I115" s="72"/>
      <c r="J115" s="82"/>
      <c r="K115" s="70"/>
      <c r="L115" s="72">
        <f>SUM(AO106:AO108)</f>
        <v>0</v>
      </c>
    </row>
    <row r="116" spans="1:12" ht="13.8" hidden="1">
      <c r="A116" s="82"/>
      <c r="B116" s="85"/>
      <c r="C116" s="91" t="s">
        <v>484</v>
      </c>
      <c r="D116" s="86"/>
      <c r="E116" s="86"/>
      <c r="F116" s="86"/>
      <c r="G116" s="86"/>
      <c r="H116" s="86"/>
      <c r="I116" s="72"/>
      <c r="J116" s="82"/>
      <c r="K116" s="70"/>
      <c r="L116" s="72"/>
    </row>
    <row r="117" spans="1:12" ht="13.8" hidden="1">
      <c r="A117" s="82"/>
      <c r="B117" s="85"/>
      <c r="C117" s="86" t="s">
        <v>504</v>
      </c>
      <c r="D117" s="86"/>
      <c r="E117" s="86"/>
      <c r="F117" s="86"/>
      <c r="G117" s="86"/>
      <c r="H117" s="86"/>
      <c r="I117" s="72"/>
      <c r="J117" s="82"/>
      <c r="K117" s="70"/>
      <c r="L117" s="72">
        <f>SUM(AT106:AT108)</f>
        <v>0</v>
      </c>
    </row>
    <row r="118" spans="1:12" ht="13.8" hidden="1">
      <c r="A118" s="82"/>
      <c r="B118" s="85"/>
      <c r="C118" s="86" t="s">
        <v>485</v>
      </c>
      <c r="D118" s="86"/>
      <c r="E118" s="86"/>
      <c r="F118" s="86"/>
      <c r="G118" s="86"/>
      <c r="H118" s="86"/>
      <c r="I118" s="72"/>
      <c r="J118" s="82"/>
      <c r="K118" s="70"/>
      <c r="L118" s="72">
        <f>SUM(AV106:AV108)</f>
        <v>0</v>
      </c>
    </row>
    <row r="119" spans="1:12" ht="13.8" hidden="1">
      <c r="A119" s="82"/>
      <c r="B119" s="85"/>
      <c r="C119" s="86" t="s">
        <v>486</v>
      </c>
      <c r="D119" s="86"/>
      <c r="E119" s="86"/>
      <c r="F119" s="86"/>
      <c r="G119" s="86"/>
      <c r="H119" s="86"/>
      <c r="I119" s="72"/>
      <c r="J119" s="82"/>
      <c r="K119" s="70"/>
      <c r="L119" s="72">
        <f>L121+L122</f>
        <v>0</v>
      </c>
    </row>
    <row r="120" spans="1:12" ht="13.8" hidden="1">
      <c r="A120" s="82"/>
      <c r="B120" s="85"/>
      <c r="C120" s="91" t="s">
        <v>483</v>
      </c>
      <c r="D120" s="86"/>
      <c r="E120" s="86"/>
      <c r="F120" s="86"/>
      <c r="G120" s="86"/>
      <c r="H120" s="86"/>
      <c r="I120" s="72"/>
      <c r="J120" s="82"/>
      <c r="K120" s="70"/>
      <c r="L120" s="72"/>
    </row>
    <row r="121" spans="1:12" ht="13.8" hidden="1">
      <c r="A121" s="82"/>
      <c r="B121" s="85"/>
      <c r="C121" s="86" t="s">
        <v>487</v>
      </c>
      <c r="D121" s="86"/>
      <c r="E121" s="86"/>
      <c r="F121" s="86"/>
      <c r="G121" s="86"/>
      <c r="H121" s="86"/>
      <c r="I121" s="72"/>
      <c r="J121" s="82"/>
      <c r="K121" s="70"/>
      <c r="L121" s="72">
        <f>SUM(AW106:AW108)-SUM(BK106:BK108)</f>
        <v>0</v>
      </c>
    </row>
    <row r="122" spans="1:12" ht="13.8" hidden="1">
      <c r="A122" s="82"/>
      <c r="B122" s="85"/>
      <c r="C122" s="86" t="s">
        <v>488</v>
      </c>
      <c r="D122" s="86"/>
      <c r="E122" s="86"/>
      <c r="F122" s="86"/>
      <c r="G122" s="86"/>
      <c r="H122" s="86"/>
      <c r="I122" s="72"/>
      <c r="J122" s="82"/>
      <c r="K122" s="70"/>
      <c r="L122" s="72">
        <f>SUM(BC106:BC108)</f>
        <v>0</v>
      </c>
    </row>
    <row r="123" spans="1:12" ht="13.8" hidden="1">
      <c r="A123" s="82"/>
      <c r="B123" s="85"/>
      <c r="C123" s="86" t="s">
        <v>489</v>
      </c>
      <c r="D123" s="86"/>
      <c r="E123" s="86"/>
      <c r="F123" s="86"/>
      <c r="G123" s="86"/>
      <c r="H123" s="86"/>
      <c r="I123" s="72"/>
      <c r="J123" s="82"/>
      <c r="K123" s="70"/>
      <c r="L123" s="72">
        <f>SUM(BB106:BB108)</f>
        <v>0</v>
      </c>
    </row>
    <row r="124" spans="1:12" ht="13.8" hidden="1">
      <c r="A124" s="82"/>
      <c r="B124" s="85"/>
      <c r="C124" s="86" t="s">
        <v>490</v>
      </c>
      <c r="D124" s="86"/>
      <c r="E124" s="86"/>
      <c r="F124" s="86"/>
      <c r="G124" s="86"/>
      <c r="H124" s="86"/>
      <c r="I124" s="72"/>
      <c r="J124" s="82"/>
      <c r="K124" s="70"/>
      <c r="L124" s="72">
        <f>SUM(AR106:AR108)+SUM(AT106:AT108)+SUM(AV106:AV108)</f>
        <v>0</v>
      </c>
    </row>
    <row r="125" spans="1:12" ht="13.8" hidden="1">
      <c r="A125" s="82"/>
      <c r="B125" s="85"/>
      <c r="C125" s="86" t="s">
        <v>491</v>
      </c>
      <c r="D125" s="86"/>
      <c r="E125" s="86"/>
      <c r="F125" s="86"/>
      <c r="G125" s="86"/>
      <c r="H125" s="86"/>
      <c r="I125" s="72"/>
      <c r="J125" s="82"/>
      <c r="K125" s="70"/>
      <c r="L125" s="72">
        <f>SUM(AZ106:AZ108)</f>
        <v>0</v>
      </c>
    </row>
    <row r="126" spans="1:12" ht="13.8" hidden="1">
      <c r="A126" s="82"/>
      <c r="B126" s="85"/>
      <c r="C126" s="86" t="s">
        <v>492</v>
      </c>
      <c r="D126" s="86"/>
      <c r="E126" s="86"/>
      <c r="F126" s="86"/>
      <c r="G126" s="86"/>
      <c r="H126" s="86"/>
      <c r="I126" s="72"/>
      <c r="J126" s="82"/>
      <c r="K126" s="70"/>
      <c r="L126" s="72">
        <f>SUM(BA106:BA108)</f>
        <v>0</v>
      </c>
    </row>
    <row r="127" spans="1:12" ht="13.8">
      <c r="A127" s="82"/>
      <c r="B127" s="85"/>
      <c r="C127" s="86" t="s">
        <v>493</v>
      </c>
      <c r="D127" s="86"/>
      <c r="E127" s="86"/>
      <c r="F127" s="86"/>
      <c r="G127" s="86"/>
      <c r="H127" s="86"/>
      <c r="I127" s="72"/>
      <c r="J127" s="82"/>
      <c r="K127" s="70"/>
      <c r="L127" s="72">
        <f>L129+L130</f>
        <v>732938.04</v>
      </c>
    </row>
    <row r="128" spans="1:12" ht="13.8">
      <c r="A128" s="82"/>
      <c r="B128" s="85"/>
      <c r="C128" s="91" t="s">
        <v>480</v>
      </c>
      <c r="D128" s="86"/>
      <c r="E128" s="86"/>
      <c r="F128" s="86"/>
      <c r="G128" s="86"/>
      <c r="H128" s="86"/>
      <c r="I128" s="72"/>
      <c r="J128" s="82"/>
      <c r="K128" s="70"/>
      <c r="L128" s="72"/>
    </row>
    <row r="129" spans="1:12" ht="13.8">
      <c r="A129" s="82"/>
      <c r="B129" s="85"/>
      <c r="C129" s="86" t="s">
        <v>494</v>
      </c>
      <c r="D129" s="86"/>
      <c r="E129" s="86"/>
      <c r="F129" s="86"/>
      <c r="G129" s="86"/>
      <c r="H129" s="86"/>
      <c r="I129" s="72"/>
      <c r="J129" s="82"/>
      <c r="K129" s="70"/>
      <c r="L129" s="72">
        <f>SUM(BK106:BK108)</f>
        <v>732938.04</v>
      </c>
    </row>
    <row r="130" spans="1:12" ht="13.8" hidden="1">
      <c r="A130" s="82"/>
      <c r="B130" s="85"/>
      <c r="C130" s="86" t="s">
        <v>495</v>
      </c>
      <c r="D130" s="86"/>
      <c r="E130" s="86"/>
      <c r="F130" s="86"/>
      <c r="G130" s="86"/>
      <c r="H130" s="86"/>
      <c r="I130" s="72"/>
      <c r="J130" s="82"/>
      <c r="K130" s="70"/>
      <c r="L130" s="72">
        <f>SUM(BD106:BD108)</f>
        <v>0</v>
      </c>
    </row>
    <row r="131" spans="1:12" ht="13.8" hidden="1">
      <c r="A131" s="82"/>
      <c r="B131" s="85"/>
      <c r="C131" s="86" t="s">
        <v>496</v>
      </c>
      <c r="D131" s="86"/>
      <c r="E131" s="86"/>
      <c r="F131" s="86"/>
      <c r="G131" s="86"/>
      <c r="H131" s="86"/>
      <c r="I131" s="72"/>
      <c r="J131" s="82"/>
      <c r="K131" s="70"/>
      <c r="L131" s="72"/>
    </row>
    <row r="132" spans="1:12" ht="13.8" hidden="1">
      <c r="A132" s="82"/>
      <c r="B132" s="85"/>
      <c r="C132" s="86" t="s">
        <v>496</v>
      </c>
      <c r="D132" s="86"/>
      <c r="E132" s="86"/>
      <c r="F132" s="86"/>
      <c r="G132" s="86"/>
      <c r="H132" s="86"/>
      <c r="I132" s="72"/>
      <c r="J132" s="82"/>
      <c r="K132" s="70"/>
      <c r="L132" s="72">
        <f>SUM(BQ106:BQ108)</f>
        <v>0</v>
      </c>
    </row>
    <row r="133" spans="1:12" ht="13.8" hidden="1">
      <c r="A133" s="82"/>
      <c r="B133" s="85"/>
      <c r="C133" s="86" t="s">
        <v>497</v>
      </c>
      <c r="D133" s="86"/>
      <c r="E133" s="86"/>
      <c r="F133" s="86"/>
      <c r="G133" s="86"/>
      <c r="H133" s="86"/>
      <c r="I133" s="72"/>
      <c r="J133" s="82"/>
      <c r="K133" s="70"/>
      <c r="L133" s="72">
        <f>SUM(BO106:BO108)</f>
        <v>0</v>
      </c>
    </row>
    <row r="134" spans="1:12" ht="13.8">
      <c r="A134" s="87"/>
      <c r="B134" s="88"/>
      <c r="C134" s="89" t="s">
        <v>498</v>
      </c>
      <c r="D134" s="89"/>
      <c r="E134" s="89"/>
      <c r="F134" s="89"/>
      <c r="G134" s="89"/>
      <c r="H134" s="89"/>
      <c r="I134" s="74"/>
      <c r="J134" s="87"/>
      <c r="K134" s="90"/>
      <c r="L134" s="74">
        <f>L110+L125+L126+L127+L132+L133</f>
        <v>732938.04</v>
      </c>
    </row>
    <row r="135" spans="1:12" ht="13.8">
      <c r="A135" s="82"/>
      <c r="B135" s="85"/>
      <c r="C135" s="91" t="s">
        <v>499</v>
      </c>
      <c r="D135" s="86"/>
      <c r="E135" s="86"/>
      <c r="F135" s="86"/>
      <c r="G135" s="86"/>
      <c r="H135" s="86"/>
      <c r="I135" s="72"/>
      <c r="J135" s="82"/>
      <c r="K135" s="70"/>
      <c r="L135" s="72"/>
    </row>
    <row r="136" spans="1:12" ht="13.8" hidden="1">
      <c r="A136" s="82"/>
      <c r="B136" s="85"/>
      <c r="C136" s="86" t="s">
        <v>500</v>
      </c>
      <c r="D136" s="86"/>
      <c r="E136" s="86"/>
      <c r="F136" s="86"/>
      <c r="G136" s="86"/>
      <c r="H136" s="86"/>
      <c r="I136" s="72"/>
      <c r="J136" s="82"/>
      <c r="K136" s="70"/>
      <c r="L136" s="72">
        <f>SUM(AX106:AX108)</f>
        <v>0</v>
      </c>
    </row>
    <row r="137" spans="1:12" ht="13.8">
      <c r="A137" s="82"/>
      <c r="B137" s="85"/>
      <c r="C137" s="86" t="s">
        <v>501</v>
      </c>
      <c r="D137" s="86"/>
      <c r="E137" s="86"/>
      <c r="F137" s="86"/>
      <c r="G137" s="86"/>
      <c r="H137" s="86"/>
      <c r="I137" s="72"/>
      <c r="J137" s="82"/>
      <c r="K137" s="70"/>
      <c r="L137" s="72">
        <f>SUM(AY106:AY108)</f>
        <v>732938.04</v>
      </c>
    </row>
    <row r="138" spans="1:12" ht="13.8" hidden="1" customHeight="1">
      <c r="A138" s="82"/>
      <c r="B138" s="85"/>
      <c r="C138" s="86" t="s">
        <v>502</v>
      </c>
      <c r="D138" s="86"/>
      <c r="E138" s="86"/>
      <c r="F138" s="92"/>
      <c r="G138" s="73">
        <f>Source!P452</f>
        <v>0</v>
      </c>
      <c r="H138" s="82"/>
      <c r="I138" s="82"/>
      <c r="J138" s="82"/>
      <c r="K138" s="82"/>
      <c r="L138" s="82"/>
    </row>
    <row r="139" spans="1:12" ht="13.8" hidden="1" customHeight="1">
      <c r="A139" s="82"/>
      <c r="B139" s="85"/>
      <c r="C139" s="86" t="s">
        <v>503</v>
      </c>
      <c r="D139" s="86"/>
      <c r="E139" s="86"/>
      <c r="F139" s="92"/>
      <c r="G139" s="73">
        <f>Source!P453</f>
        <v>0</v>
      </c>
      <c r="H139" s="82"/>
      <c r="I139" s="82"/>
      <c r="J139" s="82"/>
      <c r="K139" s="82"/>
      <c r="L139" s="82"/>
    </row>
    <row r="142" spans="1:12" ht="16.8">
      <c r="A142" s="65" t="s">
        <v>507</v>
      </c>
      <c r="B142" s="65"/>
      <c r="C142" s="65"/>
      <c r="D142" s="65"/>
      <c r="E142" s="65"/>
      <c r="F142" s="65"/>
      <c r="G142" s="65"/>
      <c r="H142" s="65"/>
      <c r="I142" s="65"/>
      <c r="J142" s="65"/>
      <c r="K142" s="65"/>
      <c r="L142" s="65"/>
    </row>
    <row r="144" spans="1:12" ht="13.8" hidden="1">
      <c r="A144" s="87"/>
      <c r="B144" s="88"/>
      <c r="C144" s="89" t="s">
        <v>479</v>
      </c>
      <c r="D144" s="89"/>
      <c r="E144" s="89"/>
      <c r="F144" s="89"/>
      <c r="G144" s="89"/>
      <c r="H144" s="89"/>
      <c r="I144" s="74"/>
      <c r="J144" s="87"/>
      <c r="K144" s="90"/>
      <c r="L144" s="74">
        <f>L146+L147+L153+L157</f>
        <v>0</v>
      </c>
    </row>
    <row r="145" spans="1:12" ht="13.8" hidden="1">
      <c r="A145" s="82"/>
      <c r="B145" s="85"/>
      <c r="C145" s="91" t="s">
        <v>480</v>
      </c>
      <c r="D145" s="86"/>
      <c r="E145" s="86"/>
      <c r="F145" s="86"/>
      <c r="G145" s="86"/>
      <c r="H145" s="86"/>
      <c r="I145" s="72"/>
      <c r="J145" s="82"/>
      <c r="K145" s="70"/>
      <c r="L145" s="72"/>
    </row>
    <row r="146" spans="1:12" ht="13.8" hidden="1">
      <c r="A146" s="82"/>
      <c r="B146" s="85"/>
      <c r="C146" s="86" t="s">
        <v>481</v>
      </c>
      <c r="D146" s="86"/>
      <c r="E146" s="86"/>
      <c r="F146" s="86"/>
      <c r="G146" s="86"/>
      <c r="H146" s="86"/>
      <c r="I146" s="72"/>
      <c r="J146" s="82"/>
      <c r="K146" s="70"/>
      <c r="L146" s="72">
        <f>SUM(AR142:AR142)</f>
        <v>0</v>
      </c>
    </row>
    <row r="147" spans="1:12" ht="13.8" hidden="1">
      <c r="A147" s="82"/>
      <c r="B147" s="85"/>
      <c r="C147" s="86" t="s">
        <v>482</v>
      </c>
      <c r="D147" s="86"/>
      <c r="E147" s="86"/>
      <c r="F147" s="86"/>
      <c r="G147" s="86"/>
      <c r="H147" s="86"/>
      <c r="I147" s="72"/>
      <c r="J147" s="82"/>
      <c r="K147" s="70"/>
      <c r="L147" s="72">
        <f>L149+L152+L151</f>
        <v>0</v>
      </c>
    </row>
    <row r="148" spans="1:12" ht="13.8" hidden="1">
      <c r="A148" s="82"/>
      <c r="B148" s="85"/>
      <c r="C148" s="91" t="s">
        <v>483</v>
      </c>
      <c r="D148" s="86"/>
      <c r="E148" s="86"/>
      <c r="F148" s="86"/>
      <c r="G148" s="86"/>
      <c r="H148" s="86"/>
      <c r="I148" s="72"/>
      <c r="J148" s="82"/>
      <c r="K148" s="70"/>
      <c r="L148" s="72"/>
    </row>
    <row r="149" spans="1:12" ht="13.8" hidden="1">
      <c r="A149" s="82"/>
      <c r="B149" s="85"/>
      <c r="C149" s="86" t="s">
        <v>482</v>
      </c>
      <c r="D149" s="86"/>
      <c r="E149" s="86"/>
      <c r="F149" s="86"/>
      <c r="G149" s="86"/>
      <c r="H149" s="86"/>
      <c r="I149" s="72"/>
      <c r="J149" s="82"/>
      <c r="K149" s="70"/>
      <c r="L149" s="72">
        <f>SUM(AO142:AO142)</f>
        <v>0</v>
      </c>
    </row>
    <row r="150" spans="1:12" ht="13.8" hidden="1">
      <c r="A150" s="82"/>
      <c r="B150" s="85"/>
      <c r="C150" s="91" t="s">
        <v>484</v>
      </c>
      <c r="D150" s="86"/>
      <c r="E150" s="86"/>
      <c r="F150" s="86"/>
      <c r="G150" s="86"/>
      <c r="H150" s="86"/>
      <c r="I150" s="72"/>
      <c r="J150" s="82"/>
      <c r="K150" s="70"/>
      <c r="L150" s="72"/>
    </row>
    <row r="151" spans="1:12" ht="13.8" hidden="1">
      <c r="A151" s="82"/>
      <c r="B151" s="85"/>
      <c r="C151" s="86" t="s">
        <v>504</v>
      </c>
      <c r="D151" s="86"/>
      <c r="E151" s="86"/>
      <c r="F151" s="86"/>
      <c r="G151" s="86"/>
      <c r="H151" s="86"/>
      <c r="I151" s="72"/>
      <c r="J151" s="82"/>
      <c r="K151" s="70"/>
      <c r="L151" s="72">
        <f>SUM(AT142:AT142)</f>
        <v>0</v>
      </c>
    </row>
    <row r="152" spans="1:12" ht="13.8" hidden="1">
      <c r="A152" s="82"/>
      <c r="B152" s="85"/>
      <c r="C152" s="86" t="s">
        <v>485</v>
      </c>
      <c r="D152" s="86"/>
      <c r="E152" s="86"/>
      <c r="F152" s="86"/>
      <c r="G152" s="86"/>
      <c r="H152" s="86"/>
      <c r="I152" s="72"/>
      <c r="J152" s="82"/>
      <c r="K152" s="70"/>
      <c r="L152" s="72">
        <f>SUM(AV142:AV142)</f>
        <v>0</v>
      </c>
    </row>
    <row r="153" spans="1:12" ht="13.8" hidden="1">
      <c r="A153" s="82"/>
      <c r="B153" s="85"/>
      <c r="C153" s="86" t="s">
        <v>486</v>
      </c>
      <c r="D153" s="86"/>
      <c r="E153" s="86"/>
      <c r="F153" s="86"/>
      <c r="G153" s="86"/>
      <c r="H153" s="86"/>
      <c r="I153" s="72"/>
      <c r="J153" s="82"/>
      <c r="K153" s="70"/>
      <c r="L153" s="72">
        <f>L155+L156</f>
        <v>0</v>
      </c>
    </row>
    <row r="154" spans="1:12" ht="13.8" hidden="1">
      <c r="A154" s="82"/>
      <c r="B154" s="85"/>
      <c r="C154" s="91" t="s">
        <v>483</v>
      </c>
      <c r="D154" s="86"/>
      <c r="E154" s="86"/>
      <c r="F154" s="86"/>
      <c r="G154" s="86"/>
      <c r="H154" s="86"/>
      <c r="I154" s="72"/>
      <c r="J154" s="82"/>
      <c r="K154" s="70"/>
      <c r="L154" s="72"/>
    </row>
    <row r="155" spans="1:12" ht="13.8" hidden="1">
      <c r="A155" s="82"/>
      <c r="B155" s="85"/>
      <c r="C155" s="86" t="s">
        <v>487</v>
      </c>
      <c r="D155" s="86"/>
      <c r="E155" s="86"/>
      <c r="F155" s="86"/>
      <c r="G155" s="86"/>
      <c r="H155" s="86"/>
      <c r="I155" s="72"/>
      <c r="J155" s="82"/>
      <c r="K155" s="70"/>
      <c r="L155" s="72">
        <f>SUM(AW142:AW142)-SUM(BK142:BK142)</f>
        <v>0</v>
      </c>
    </row>
    <row r="156" spans="1:12" ht="13.8" hidden="1">
      <c r="A156" s="82"/>
      <c r="B156" s="85"/>
      <c r="C156" s="86" t="s">
        <v>488</v>
      </c>
      <c r="D156" s="86"/>
      <c r="E156" s="86"/>
      <c r="F156" s="86"/>
      <c r="G156" s="86"/>
      <c r="H156" s="86"/>
      <c r="I156" s="72"/>
      <c r="J156" s="82"/>
      <c r="K156" s="70"/>
      <c r="L156" s="72">
        <f>SUM(BC142:BC142)</f>
        <v>0</v>
      </c>
    </row>
    <row r="157" spans="1:12" ht="13.8" hidden="1">
      <c r="A157" s="82"/>
      <c r="B157" s="85"/>
      <c r="C157" s="86" t="s">
        <v>489</v>
      </c>
      <c r="D157" s="86"/>
      <c r="E157" s="86"/>
      <c r="F157" s="86"/>
      <c r="G157" s="86"/>
      <c r="H157" s="86"/>
      <c r="I157" s="72"/>
      <c r="J157" s="82"/>
      <c r="K157" s="70"/>
      <c r="L157" s="72">
        <f>SUM(BB142:BB142)</f>
        <v>0</v>
      </c>
    </row>
    <row r="158" spans="1:12" ht="13.8" hidden="1">
      <c r="A158" s="82"/>
      <c r="B158" s="85"/>
      <c r="C158" s="86" t="s">
        <v>490</v>
      </c>
      <c r="D158" s="86"/>
      <c r="E158" s="86"/>
      <c r="F158" s="86"/>
      <c r="G158" s="86"/>
      <c r="H158" s="86"/>
      <c r="I158" s="72"/>
      <c r="J158" s="82"/>
      <c r="K158" s="70"/>
      <c r="L158" s="72">
        <f>SUM(AR142:AR142)+SUM(AT142:AT142)+SUM(AV142:AV142)</f>
        <v>0</v>
      </c>
    </row>
    <row r="159" spans="1:12" ht="13.8" hidden="1">
      <c r="A159" s="82"/>
      <c r="B159" s="85"/>
      <c r="C159" s="86" t="s">
        <v>491</v>
      </c>
      <c r="D159" s="86"/>
      <c r="E159" s="86"/>
      <c r="F159" s="86"/>
      <c r="G159" s="86"/>
      <c r="H159" s="86"/>
      <c r="I159" s="72"/>
      <c r="J159" s="82"/>
      <c r="K159" s="70"/>
      <c r="L159" s="72">
        <f>SUM(AZ142:AZ142)</f>
        <v>0</v>
      </c>
    </row>
    <row r="160" spans="1:12" ht="13.8" hidden="1">
      <c r="A160" s="82"/>
      <c r="B160" s="85"/>
      <c r="C160" s="86" t="s">
        <v>492</v>
      </c>
      <c r="D160" s="86"/>
      <c r="E160" s="86"/>
      <c r="F160" s="86"/>
      <c r="G160" s="86"/>
      <c r="H160" s="86"/>
      <c r="I160" s="72"/>
      <c r="J160" s="82"/>
      <c r="K160" s="70"/>
      <c r="L160" s="72">
        <f>SUM(BA142:BA142)</f>
        <v>0</v>
      </c>
    </row>
    <row r="161" spans="1:12" ht="13.8" hidden="1">
      <c r="A161" s="82"/>
      <c r="B161" s="85"/>
      <c r="C161" s="86" t="s">
        <v>493</v>
      </c>
      <c r="D161" s="86"/>
      <c r="E161" s="86"/>
      <c r="F161" s="86"/>
      <c r="G161" s="86"/>
      <c r="H161" s="86"/>
      <c r="I161" s="72"/>
      <c r="J161" s="82"/>
      <c r="K161" s="70"/>
      <c r="L161" s="72">
        <f>L163+L164</f>
        <v>0</v>
      </c>
    </row>
    <row r="162" spans="1:12" ht="13.8" hidden="1">
      <c r="A162" s="82"/>
      <c r="B162" s="85"/>
      <c r="C162" s="91" t="s">
        <v>480</v>
      </c>
      <c r="D162" s="86"/>
      <c r="E162" s="86"/>
      <c r="F162" s="86"/>
      <c r="G162" s="86"/>
      <c r="H162" s="86"/>
      <c r="I162" s="72"/>
      <c r="J162" s="82"/>
      <c r="K162" s="70"/>
      <c r="L162" s="72"/>
    </row>
    <row r="163" spans="1:12" ht="13.8" hidden="1">
      <c r="A163" s="82"/>
      <c r="B163" s="85"/>
      <c r="C163" s="86" t="s">
        <v>494</v>
      </c>
      <c r="D163" s="86"/>
      <c r="E163" s="86"/>
      <c r="F163" s="86"/>
      <c r="G163" s="86"/>
      <c r="H163" s="86"/>
      <c r="I163" s="72"/>
      <c r="J163" s="82"/>
      <c r="K163" s="70"/>
      <c r="L163" s="72">
        <f>SUM(BK142:BK142)</f>
        <v>0</v>
      </c>
    </row>
    <row r="164" spans="1:12" ht="13.8" hidden="1">
      <c r="A164" s="82"/>
      <c r="B164" s="85"/>
      <c r="C164" s="86" t="s">
        <v>495</v>
      </c>
      <c r="D164" s="86"/>
      <c r="E164" s="86"/>
      <c r="F164" s="86"/>
      <c r="G164" s="86"/>
      <c r="H164" s="86"/>
      <c r="I164" s="72"/>
      <c r="J164" s="82"/>
      <c r="K164" s="70"/>
      <c r="L164" s="72">
        <f>SUM(BD142:BD142)</f>
        <v>0</v>
      </c>
    </row>
    <row r="165" spans="1:12" ht="13.8" hidden="1">
      <c r="A165" s="82"/>
      <c r="B165" s="85"/>
      <c r="C165" s="86" t="s">
        <v>496</v>
      </c>
      <c r="D165" s="86"/>
      <c r="E165" s="86"/>
      <c r="F165" s="86"/>
      <c r="G165" s="86"/>
      <c r="H165" s="86"/>
      <c r="I165" s="72"/>
      <c r="J165" s="82"/>
      <c r="K165" s="70"/>
      <c r="L165" s="72"/>
    </row>
    <row r="166" spans="1:12" ht="13.8" hidden="1">
      <c r="A166" s="82"/>
      <c r="B166" s="85"/>
      <c r="C166" s="86" t="s">
        <v>496</v>
      </c>
      <c r="D166" s="86"/>
      <c r="E166" s="86"/>
      <c r="F166" s="86"/>
      <c r="G166" s="86"/>
      <c r="H166" s="86"/>
      <c r="I166" s="72"/>
      <c r="J166" s="82"/>
      <c r="K166" s="70"/>
      <c r="L166" s="72">
        <f>SUM(BQ142:BQ142)</f>
        <v>0</v>
      </c>
    </row>
    <row r="167" spans="1:12" ht="13.8" hidden="1">
      <c r="A167" s="82"/>
      <c r="B167" s="85"/>
      <c r="C167" s="86" t="s">
        <v>497</v>
      </c>
      <c r="D167" s="86"/>
      <c r="E167" s="86"/>
      <c r="F167" s="86"/>
      <c r="G167" s="86"/>
      <c r="H167" s="86"/>
      <c r="I167" s="72"/>
      <c r="J167" s="82"/>
      <c r="K167" s="70"/>
      <c r="L167" s="72">
        <f>SUM(BO142:BO142)</f>
        <v>0</v>
      </c>
    </row>
    <row r="168" spans="1:12" ht="13.8" hidden="1">
      <c r="A168" s="87"/>
      <c r="B168" s="88"/>
      <c r="C168" s="89" t="s">
        <v>498</v>
      </c>
      <c r="D168" s="89"/>
      <c r="E168" s="89"/>
      <c r="F168" s="89"/>
      <c r="G168" s="89"/>
      <c r="H168" s="89"/>
      <c r="I168" s="74"/>
      <c r="J168" s="87"/>
      <c r="K168" s="90"/>
      <c r="L168" s="74">
        <f>L144+L159+L160+L161+L166+L167</f>
        <v>0</v>
      </c>
    </row>
    <row r="169" spans="1:12" ht="13.8" hidden="1">
      <c r="A169" s="82"/>
      <c r="B169" s="85"/>
      <c r="C169" s="91" t="s">
        <v>499</v>
      </c>
      <c r="D169" s="86"/>
      <c r="E169" s="86"/>
      <c r="F169" s="86"/>
      <c r="G169" s="86"/>
      <c r="H169" s="86"/>
      <c r="I169" s="72"/>
      <c r="J169" s="82"/>
      <c r="K169" s="70"/>
      <c r="L169" s="72"/>
    </row>
    <row r="170" spans="1:12" ht="13.8" hidden="1">
      <c r="A170" s="82"/>
      <c r="B170" s="85"/>
      <c r="C170" s="86" t="s">
        <v>500</v>
      </c>
      <c r="D170" s="86"/>
      <c r="E170" s="86"/>
      <c r="F170" s="86"/>
      <c r="G170" s="86"/>
      <c r="H170" s="86"/>
      <c r="I170" s="72"/>
      <c r="J170" s="82"/>
      <c r="K170" s="70"/>
      <c r="L170" s="72">
        <f>SUM(AX142:AX142)</f>
        <v>0</v>
      </c>
    </row>
    <row r="171" spans="1:12" ht="13.8" hidden="1">
      <c r="A171" s="82"/>
      <c r="B171" s="85"/>
      <c r="C171" s="86" t="s">
        <v>501</v>
      </c>
      <c r="D171" s="86"/>
      <c r="E171" s="86"/>
      <c r="F171" s="86"/>
      <c r="G171" s="86"/>
      <c r="H171" s="86"/>
      <c r="I171" s="72"/>
      <c r="J171" s="82"/>
      <c r="K171" s="70"/>
      <c r="L171" s="72">
        <f>SUM(AY142:AY142)</f>
        <v>0</v>
      </c>
    </row>
    <row r="172" spans="1:12" ht="13.8" hidden="1" customHeight="1">
      <c r="A172" s="82"/>
      <c r="B172" s="85"/>
      <c r="C172" s="86" t="s">
        <v>502</v>
      </c>
      <c r="D172" s="86"/>
      <c r="E172" s="86"/>
      <c r="F172" s="92"/>
      <c r="G172" s="73">
        <f>Source!P515</f>
        <v>0</v>
      </c>
      <c r="H172" s="82"/>
      <c r="I172" s="82"/>
      <c r="J172" s="82"/>
      <c r="K172" s="82"/>
      <c r="L172" s="82"/>
    </row>
    <row r="173" spans="1:12" ht="13.8" hidden="1" customHeight="1">
      <c r="A173" s="82"/>
      <c r="B173" s="85"/>
      <c r="C173" s="86" t="s">
        <v>503</v>
      </c>
      <c r="D173" s="86"/>
      <c r="E173" s="86"/>
      <c r="F173" s="92"/>
      <c r="G173" s="73">
        <f>Source!P516</f>
        <v>0</v>
      </c>
      <c r="H173" s="82"/>
      <c r="I173" s="82"/>
      <c r="J173" s="82"/>
      <c r="K173" s="82"/>
      <c r="L173" s="82"/>
    </row>
    <row r="176" spans="1:12" ht="13.8">
      <c r="A176" s="102"/>
      <c r="B176" s="103"/>
      <c r="C176" s="104" t="s">
        <v>508</v>
      </c>
      <c r="D176" s="104"/>
      <c r="E176" s="104"/>
      <c r="F176" s="104"/>
      <c r="G176" s="104"/>
      <c r="H176" s="104"/>
      <c r="I176" s="105"/>
      <c r="J176" s="102"/>
      <c r="K176" s="106"/>
      <c r="L176" s="105"/>
    </row>
    <row r="178" spans="1:12" ht="13.8">
      <c r="A178" s="87"/>
      <c r="B178" s="88"/>
      <c r="C178" s="89" t="s">
        <v>509</v>
      </c>
      <c r="D178" s="89"/>
      <c r="E178" s="89"/>
      <c r="F178" s="89"/>
      <c r="G178" s="89"/>
      <c r="H178" s="89"/>
      <c r="I178" s="74"/>
      <c r="J178" s="87"/>
      <c r="K178" s="90"/>
      <c r="L178" s="74">
        <f>L180+L195+L196</f>
        <v>15622.7</v>
      </c>
    </row>
    <row r="179" spans="1:12" ht="13.8">
      <c r="A179" s="82"/>
      <c r="B179" s="85"/>
      <c r="C179" s="91" t="s">
        <v>480</v>
      </c>
      <c r="D179" s="86"/>
      <c r="E179" s="86"/>
      <c r="F179" s="86"/>
      <c r="G179" s="86"/>
      <c r="H179" s="86"/>
      <c r="I179" s="72"/>
      <c r="J179" s="82"/>
      <c r="K179" s="70"/>
      <c r="L179" s="72"/>
    </row>
    <row r="180" spans="1:12" ht="13.8">
      <c r="A180" s="82"/>
      <c r="B180" s="85"/>
      <c r="C180" s="86" t="s">
        <v>510</v>
      </c>
      <c r="D180" s="86"/>
      <c r="E180" s="86"/>
      <c r="F180" s="86"/>
      <c r="G180" s="86"/>
      <c r="H180" s="86"/>
      <c r="I180" s="72"/>
      <c r="J180" s="82"/>
      <c r="K180" s="70"/>
      <c r="L180" s="72">
        <f>L182+L183+L189+L193</f>
        <v>8253.25</v>
      </c>
    </row>
    <row r="181" spans="1:12" ht="13.8">
      <c r="A181" s="82"/>
      <c r="B181" s="85"/>
      <c r="C181" s="91" t="s">
        <v>480</v>
      </c>
      <c r="D181" s="86"/>
      <c r="E181" s="86"/>
      <c r="F181" s="86"/>
      <c r="G181" s="86"/>
      <c r="H181" s="86"/>
      <c r="I181" s="72"/>
      <c r="J181" s="82"/>
      <c r="K181" s="70"/>
      <c r="L181" s="72"/>
    </row>
    <row r="182" spans="1:12" ht="13.8">
      <c r="A182" s="82"/>
      <c r="B182" s="85"/>
      <c r="C182" s="86" t="s">
        <v>511</v>
      </c>
      <c r="D182" s="86"/>
      <c r="E182" s="86"/>
      <c r="F182" s="86"/>
      <c r="G182" s="86"/>
      <c r="H182" s="86"/>
      <c r="I182" s="72"/>
      <c r="J182" s="82"/>
      <c r="K182" s="70"/>
      <c r="L182" s="72">
        <f>SUMIF(CD52:CD174, 1, AR52:AR174)</f>
        <v>3015.17</v>
      </c>
    </row>
    <row r="183" spans="1:12" ht="13.8" hidden="1">
      <c r="A183" s="82"/>
      <c r="B183" s="85"/>
      <c r="C183" s="86" t="s">
        <v>482</v>
      </c>
      <c r="D183" s="86"/>
      <c r="E183" s="86"/>
      <c r="F183" s="86"/>
      <c r="G183" s="86"/>
      <c r="H183" s="86"/>
      <c r="I183" s="72"/>
      <c r="J183" s="82"/>
      <c r="K183" s="70"/>
      <c r="L183" s="72">
        <f>L185+L188+L187</f>
        <v>5175.7300000000005</v>
      </c>
    </row>
    <row r="184" spans="1:12" ht="13.8" hidden="1">
      <c r="A184" s="82"/>
      <c r="B184" s="85"/>
      <c r="C184" s="91" t="s">
        <v>483</v>
      </c>
      <c r="D184" s="86"/>
      <c r="E184" s="86"/>
      <c r="F184" s="86"/>
      <c r="G184" s="86"/>
      <c r="H184" s="86"/>
      <c r="I184" s="72"/>
      <c r="J184" s="82"/>
      <c r="K184" s="70"/>
      <c r="L184" s="72"/>
    </row>
    <row r="185" spans="1:12" ht="13.8">
      <c r="A185" s="82"/>
      <c r="B185" s="85"/>
      <c r="C185" s="86" t="s">
        <v>482</v>
      </c>
      <c r="D185" s="86"/>
      <c r="E185" s="86"/>
      <c r="F185" s="86"/>
      <c r="G185" s="86"/>
      <c r="H185" s="86"/>
      <c r="I185" s="72"/>
      <c r="J185" s="82"/>
      <c r="K185" s="70"/>
      <c r="L185" s="72">
        <f>SUMIF(CD52:CD174, 1, AO52:AO174)</f>
        <v>3669.7600000000007</v>
      </c>
    </row>
    <row r="186" spans="1:12" ht="13.8" hidden="1">
      <c r="A186" s="82"/>
      <c r="B186" s="85"/>
      <c r="C186" s="91" t="s">
        <v>484</v>
      </c>
      <c r="D186" s="86"/>
      <c r="E186" s="86"/>
      <c r="F186" s="86"/>
      <c r="G186" s="86"/>
      <c r="H186" s="86"/>
      <c r="I186" s="72"/>
      <c r="J186" s="82"/>
      <c r="K186" s="70"/>
      <c r="L186" s="72"/>
    </row>
    <row r="187" spans="1:12" ht="13.8">
      <c r="A187" s="82"/>
      <c r="B187" s="85"/>
      <c r="C187" s="86" t="s">
        <v>504</v>
      </c>
      <c r="D187" s="86"/>
      <c r="E187" s="86"/>
      <c r="F187" s="86"/>
      <c r="G187" s="86"/>
      <c r="H187" s="86"/>
      <c r="I187" s="72"/>
      <c r="J187" s="82"/>
      <c r="K187" s="70"/>
      <c r="L187" s="72">
        <f>SUMIF(CD52:CD174, 1, AT52:AT174)</f>
        <v>1505.97</v>
      </c>
    </row>
    <row r="188" spans="1:12" ht="13.8" hidden="1">
      <c r="A188" s="82"/>
      <c r="B188" s="85"/>
      <c r="C188" s="86" t="s">
        <v>485</v>
      </c>
      <c r="D188" s="86"/>
      <c r="E188" s="86"/>
      <c r="F188" s="86"/>
      <c r="G188" s="86"/>
      <c r="H188" s="86"/>
      <c r="I188" s="72"/>
      <c r="J188" s="82"/>
      <c r="K188" s="70"/>
      <c r="L188" s="72">
        <f>SUMIF(CD52:CD174, 1, AV52:AV174)</f>
        <v>0</v>
      </c>
    </row>
    <row r="189" spans="1:12" ht="13.8">
      <c r="A189" s="82"/>
      <c r="B189" s="85"/>
      <c r="C189" s="86" t="s">
        <v>486</v>
      </c>
      <c r="D189" s="86"/>
      <c r="E189" s="86"/>
      <c r="F189" s="86"/>
      <c r="G189" s="86"/>
      <c r="H189" s="86"/>
      <c r="I189" s="72"/>
      <c r="J189" s="82"/>
      <c r="K189" s="70"/>
      <c r="L189" s="72">
        <f>L191+L192</f>
        <v>62.35</v>
      </c>
    </row>
    <row r="190" spans="1:12" ht="13.8">
      <c r="A190" s="82"/>
      <c r="B190" s="85"/>
      <c r="C190" s="91" t="s">
        <v>483</v>
      </c>
      <c r="D190" s="86"/>
      <c r="E190" s="86"/>
      <c r="F190" s="86"/>
      <c r="G190" s="86"/>
      <c r="H190" s="86"/>
      <c r="I190" s="72"/>
      <c r="J190" s="82"/>
      <c r="K190" s="70"/>
      <c r="L190" s="72"/>
    </row>
    <row r="191" spans="1:12" ht="13.8">
      <c r="A191" s="82"/>
      <c r="B191" s="85"/>
      <c r="C191" s="86" t="s">
        <v>487</v>
      </c>
      <c r="D191" s="86"/>
      <c r="E191" s="86"/>
      <c r="F191" s="86"/>
      <c r="G191" s="86"/>
      <c r="H191" s="86"/>
      <c r="I191" s="72"/>
      <c r="J191" s="82"/>
      <c r="K191" s="70"/>
      <c r="L191" s="72">
        <f>SUMIF(CD52:CD174, 1, AW52:AW174)-SUMIF(CD52:CD174, 1, BK52:BK174)</f>
        <v>62.35</v>
      </c>
    </row>
    <row r="192" spans="1:12" ht="13.8" hidden="1">
      <c r="A192" s="82"/>
      <c r="B192" s="85"/>
      <c r="C192" s="86" t="s">
        <v>488</v>
      </c>
      <c r="D192" s="86"/>
      <c r="E192" s="86"/>
      <c r="F192" s="86"/>
      <c r="G192" s="86"/>
      <c r="H192" s="86"/>
      <c r="I192" s="72"/>
      <c r="J192" s="82"/>
      <c r="K192" s="70"/>
      <c r="L192" s="72">
        <f>SUMIF(CD52:CD174, 1, BC52:BC174)</f>
        <v>0</v>
      </c>
    </row>
    <row r="193" spans="1:12" ht="13.8" hidden="1">
      <c r="A193" s="82"/>
      <c r="B193" s="85"/>
      <c r="C193" s="86" t="s">
        <v>489</v>
      </c>
      <c r="D193" s="86"/>
      <c r="E193" s="86"/>
      <c r="F193" s="86"/>
      <c r="G193" s="86"/>
      <c r="H193" s="86"/>
      <c r="I193" s="72"/>
      <c r="J193" s="82"/>
      <c r="K193" s="70"/>
      <c r="L193" s="72">
        <f>SUMIF(CD52:CD174, 1, BB52:BB174)</f>
        <v>0</v>
      </c>
    </row>
    <row r="194" spans="1:12" ht="13.8">
      <c r="A194" s="82"/>
      <c r="B194" s="85"/>
      <c r="C194" s="86" t="s">
        <v>512</v>
      </c>
      <c r="D194" s="86"/>
      <c r="E194" s="86"/>
      <c r="F194" s="86"/>
      <c r="G194" s="86"/>
      <c r="H194" s="86"/>
      <c r="I194" s="72"/>
      <c r="J194" s="82"/>
      <c r="K194" s="70"/>
      <c r="L194" s="72">
        <f>SUMIF(CD52:CD174, 1, AR52:AR174)+SUMIF(CD52:CD174, 1, AT52:AT174)+SUMIF(CD52:CD174, 1, AV52:AV174)</f>
        <v>4521.1400000000003</v>
      </c>
    </row>
    <row r="195" spans="1:12" ht="13.8">
      <c r="A195" s="82"/>
      <c r="B195" s="85"/>
      <c r="C195" s="86" t="s">
        <v>513</v>
      </c>
      <c r="D195" s="86"/>
      <c r="E195" s="86"/>
      <c r="F195" s="86"/>
      <c r="G195" s="86"/>
      <c r="H195" s="86"/>
      <c r="I195" s="72"/>
      <c r="J195" s="82"/>
      <c r="K195" s="70"/>
      <c r="L195" s="72">
        <f>SUMIF(CD52:CD174, 1, AZ52:AZ174)</f>
        <v>4656.7700000000004</v>
      </c>
    </row>
    <row r="196" spans="1:12" ht="13.8">
      <c r="A196" s="82"/>
      <c r="B196" s="85"/>
      <c r="C196" s="86" t="s">
        <v>514</v>
      </c>
      <c r="D196" s="86"/>
      <c r="E196" s="86"/>
      <c r="F196" s="86"/>
      <c r="G196" s="86"/>
      <c r="H196" s="86"/>
      <c r="I196" s="72"/>
      <c r="J196" s="82"/>
      <c r="K196" s="70"/>
      <c r="L196" s="72">
        <f>SUMIF(CD52:CD174, 1, BA52:BA174)</f>
        <v>2712.68</v>
      </c>
    </row>
    <row r="197" spans="1:12" hidden="1"/>
    <row r="198" spans="1:12" ht="13.8" hidden="1">
      <c r="A198" s="87"/>
      <c r="B198" s="88"/>
      <c r="C198" s="89" t="s">
        <v>515</v>
      </c>
      <c r="D198" s="89"/>
      <c r="E198" s="89"/>
      <c r="F198" s="89"/>
      <c r="G198" s="89"/>
      <c r="H198" s="89"/>
      <c r="I198" s="74"/>
      <c r="J198" s="87"/>
      <c r="K198" s="90"/>
      <c r="L198" s="74">
        <f>L200+L215+L216</f>
        <v>0</v>
      </c>
    </row>
    <row r="199" spans="1:12" ht="13.8" hidden="1">
      <c r="A199" s="82"/>
      <c r="B199" s="85"/>
      <c r="C199" s="91" t="s">
        <v>480</v>
      </c>
      <c r="D199" s="86"/>
      <c r="E199" s="86"/>
      <c r="F199" s="86"/>
      <c r="G199" s="86"/>
      <c r="H199" s="86"/>
      <c r="I199" s="72"/>
      <c r="J199" s="82"/>
      <c r="K199" s="70"/>
      <c r="L199" s="72"/>
    </row>
    <row r="200" spans="1:12" ht="13.8" hidden="1">
      <c r="A200" s="82"/>
      <c r="B200" s="85"/>
      <c r="C200" s="86" t="s">
        <v>510</v>
      </c>
      <c r="D200" s="86"/>
      <c r="E200" s="86"/>
      <c r="F200" s="86"/>
      <c r="G200" s="86"/>
      <c r="H200" s="86"/>
      <c r="I200" s="72"/>
      <c r="J200" s="82"/>
      <c r="K200" s="70"/>
      <c r="L200" s="72">
        <f>L202+L203+L209+L213</f>
        <v>0</v>
      </c>
    </row>
    <row r="201" spans="1:12" ht="13.8" hidden="1">
      <c r="A201" s="82"/>
      <c r="B201" s="85"/>
      <c r="C201" s="91" t="s">
        <v>480</v>
      </c>
      <c r="D201" s="86"/>
      <c r="E201" s="86"/>
      <c r="F201" s="86"/>
      <c r="G201" s="86"/>
      <c r="H201" s="86"/>
      <c r="I201" s="72"/>
      <c r="J201" s="82"/>
      <c r="K201" s="70"/>
      <c r="L201" s="72"/>
    </row>
    <row r="202" spans="1:12" ht="13.8" hidden="1">
      <c r="A202" s="82"/>
      <c r="B202" s="85"/>
      <c r="C202" s="86" t="s">
        <v>511</v>
      </c>
      <c r="D202" s="86"/>
      <c r="E202" s="86"/>
      <c r="F202" s="86"/>
      <c r="G202" s="86"/>
      <c r="H202" s="86"/>
      <c r="I202" s="72"/>
      <c r="J202" s="82"/>
      <c r="K202" s="70"/>
      <c r="L202" s="72">
        <f>SUMIF(CD52:CD196, 2, AR52:AR196)</f>
        <v>0</v>
      </c>
    </row>
    <row r="203" spans="1:12" ht="13.8" hidden="1">
      <c r="A203" s="82"/>
      <c r="B203" s="85"/>
      <c r="C203" s="86" t="s">
        <v>482</v>
      </c>
      <c r="D203" s="86"/>
      <c r="E203" s="86"/>
      <c r="F203" s="86"/>
      <c r="G203" s="86"/>
      <c r="H203" s="86"/>
      <c r="I203" s="72"/>
      <c r="J203" s="82"/>
      <c r="K203" s="70"/>
      <c r="L203" s="72">
        <f>L205+L208+L207</f>
        <v>0</v>
      </c>
    </row>
    <row r="204" spans="1:12" ht="13.8" hidden="1">
      <c r="A204" s="82"/>
      <c r="B204" s="85"/>
      <c r="C204" s="91" t="s">
        <v>483</v>
      </c>
      <c r="D204" s="86"/>
      <c r="E204" s="86"/>
      <c r="F204" s="86"/>
      <c r="G204" s="86"/>
      <c r="H204" s="86"/>
      <c r="I204" s="72"/>
      <c r="J204" s="82"/>
      <c r="K204" s="70"/>
      <c r="L204" s="72"/>
    </row>
    <row r="205" spans="1:12" ht="13.8" hidden="1">
      <c r="A205" s="82"/>
      <c r="B205" s="85"/>
      <c r="C205" s="86" t="s">
        <v>482</v>
      </c>
      <c r="D205" s="86"/>
      <c r="E205" s="86"/>
      <c r="F205" s="86"/>
      <c r="G205" s="86"/>
      <c r="H205" s="86"/>
      <c r="I205" s="72"/>
      <c r="J205" s="82"/>
      <c r="K205" s="70"/>
      <c r="L205" s="72">
        <f>SUMIF(CD52:CD196, 2, AO52:AO196)</f>
        <v>0</v>
      </c>
    </row>
    <row r="206" spans="1:12" ht="13.8" hidden="1">
      <c r="A206" s="82"/>
      <c r="B206" s="85"/>
      <c r="C206" s="91" t="s">
        <v>484</v>
      </c>
      <c r="D206" s="86"/>
      <c r="E206" s="86"/>
      <c r="F206" s="86"/>
      <c r="G206" s="86"/>
      <c r="H206" s="86"/>
      <c r="I206" s="72"/>
      <c r="J206" s="82"/>
      <c r="K206" s="70"/>
      <c r="L206" s="72"/>
    </row>
    <row r="207" spans="1:12" ht="13.8" hidden="1">
      <c r="A207" s="82"/>
      <c r="B207" s="85"/>
      <c r="C207" s="86" t="s">
        <v>504</v>
      </c>
      <c r="D207" s="86"/>
      <c r="E207" s="86"/>
      <c r="F207" s="86"/>
      <c r="G207" s="86"/>
      <c r="H207" s="86"/>
      <c r="I207" s="72"/>
      <c r="J207" s="82"/>
      <c r="K207" s="70"/>
      <c r="L207" s="72">
        <f>SUMIF(CD52:CD196, 2, AT52:AT196)</f>
        <v>0</v>
      </c>
    </row>
    <row r="208" spans="1:12" ht="13.8" hidden="1">
      <c r="A208" s="82"/>
      <c r="B208" s="85"/>
      <c r="C208" s="86" t="s">
        <v>485</v>
      </c>
      <c r="D208" s="86"/>
      <c r="E208" s="86"/>
      <c r="F208" s="86"/>
      <c r="G208" s="86"/>
      <c r="H208" s="86"/>
      <c r="I208" s="72"/>
      <c r="J208" s="82"/>
      <c r="K208" s="70"/>
      <c r="L208" s="72">
        <f>SUMIF(CD52:CD196, 2, AV52:AV196)</f>
        <v>0</v>
      </c>
    </row>
    <row r="209" spans="1:12" ht="13.8" hidden="1">
      <c r="A209" s="82"/>
      <c r="B209" s="85"/>
      <c r="C209" s="86" t="s">
        <v>486</v>
      </c>
      <c r="D209" s="86"/>
      <c r="E209" s="86"/>
      <c r="F209" s="86"/>
      <c r="G209" s="86"/>
      <c r="H209" s="86"/>
      <c r="I209" s="72"/>
      <c r="J209" s="82"/>
      <c r="K209" s="70"/>
      <c r="L209" s="72">
        <f>L211+L212</f>
        <v>0</v>
      </c>
    </row>
    <row r="210" spans="1:12" ht="13.8" hidden="1">
      <c r="A210" s="82"/>
      <c r="B210" s="85"/>
      <c r="C210" s="91" t="s">
        <v>483</v>
      </c>
      <c r="D210" s="86"/>
      <c r="E210" s="86"/>
      <c r="F210" s="86"/>
      <c r="G210" s="86"/>
      <c r="H210" s="86"/>
      <c r="I210" s="72"/>
      <c r="J210" s="82"/>
      <c r="K210" s="70"/>
      <c r="L210" s="72"/>
    </row>
    <row r="211" spans="1:12" ht="13.8" hidden="1">
      <c r="A211" s="82"/>
      <c r="B211" s="85"/>
      <c r="C211" s="86" t="s">
        <v>487</v>
      </c>
      <c r="D211" s="86"/>
      <c r="E211" s="86"/>
      <c r="F211" s="86"/>
      <c r="G211" s="86"/>
      <c r="H211" s="86"/>
      <c r="I211" s="72"/>
      <c r="J211" s="82"/>
      <c r="K211" s="70"/>
      <c r="L211" s="72">
        <f>SUMIF(CD52:CD196, 2, AW52:AW196)-SUMIF(CD52:CD196, 2, BK52:BK196)</f>
        <v>0</v>
      </c>
    </row>
    <row r="212" spans="1:12" ht="13.8" hidden="1">
      <c r="A212" s="82"/>
      <c r="B212" s="85"/>
      <c r="C212" s="86" t="s">
        <v>488</v>
      </c>
      <c r="D212" s="86"/>
      <c r="E212" s="86"/>
      <c r="F212" s="86"/>
      <c r="G212" s="86"/>
      <c r="H212" s="86"/>
      <c r="I212" s="72"/>
      <c r="J212" s="82"/>
      <c r="K212" s="70"/>
      <c r="L212" s="72">
        <f>SUMIF(CD52:CD196, 2, BC52:BC196)</f>
        <v>0</v>
      </c>
    </row>
    <row r="213" spans="1:12" ht="13.8" hidden="1">
      <c r="A213" s="82"/>
      <c r="B213" s="85"/>
      <c r="C213" s="86" t="s">
        <v>489</v>
      </c>
      <c r="D213" s="86"/>
      <c r="E213" s="86"/>
      <c r="F213" s="86"/>
      <c r="G213" s="86"/>
      <c r="H213" s="86"/>
      <c r="I213" s="72"/>
      <c r="J213" s="82"/>
      <c r="K213" s="70"/>
      <c r="L213" s="72">
        <f>SUMIF(CD52:CD196, 2, BB52:BB196)</f>
        <v>0</v>
      </c>
    </row>
    <row r="214" spans="1:12" ht="13.8" hidden="1">
      <c r="A214" s="82"/>
      <c r="B214" s="85"/>
      <c r="C214" s="86" t="s">
        <v>512</v>
      </c>
      <c r="D214" s="86"/>
      <c r="E214" s="86"/>
      <c r="F214" s="86"/>
      <c r="G214" s="86"/>
      <c r="H214" s="86"/>
      <c r="I214" s="72"/>
      <c r="J214" s="82"/>
      <c r="K214" s="70"/>
      <c r="L214" s="72">
        <f>SUMIF(CD52:CD196, 2, AR52:AR196)+SUMIF(CD52:CD196, 2, AT52:AT196)+SUMIF(CD52:CD196, 2, AV52:AV196)</f>
        <v>0</v>
      </c>
    </row>
    <row r="215" spans="1:12" ht="13.8" hidden="1">
      <c r="A215" s="82"/>
      <c r="B215" s="85"/>
      <c r="C215" s="86" t="s">
        <v>513</v>
      </c>
      <c r="D215" s="86"/>
      <c r="E215" s="86"/>
      <c r="F215" s="86"/>
      <c r="G215" s="86"/>
      <c r="H215" s="86"/>
      <c r="I215" s="72"/>
      <c r="J215" s="82"/>
      <c r="K215" s="70"/>
      <c r="L215" s="72">
        <f>SUMIF(CD52:CD196, 2, AZ52:AZ196)</f>
        <v>0</v>
      </c>
    </row>
    <row r="216" spans="1:12" ht="13.8" hidden="1">
      <c r="A216" s="82"/>
      <c r="B216" s="85"/>
      <c r="C216" s="86" t="s">
        <v>514</v>
      </c>
      <c r="D216" s="86"/>
      <c r="E216" s="86"/>
      <c r="F216" s="86"/>
      <c r="G216" s="86"/>
      <c r="H216" s="86"/>
      <c r="I216" s="72"/>
      <c r="J216" s="82"/>
      <c r="K216" s="70"/>
      <c r="L216" s="72">
        <f>SUMIF(CD52:CD196, 2, BA52:BA196)</f>
        <v>0</v>
      </c>
    </row>
    <row r="218" spans="1:12" ht="13.8">
      <c r="A218" s="87"/>
      <c r="B218" s="88"/>
      <c r="C218" s="89" t="s">
        <v>516</v>
      </c>
      <c r="D218" s="89"/>
      <c r="E218" s="89"/>
      <c r="F218" s="89"/>
      <c r="G218" s="89"/>
      <c r="H218" s="89"/>
      <c r="I218" s="74"/>
      <c r="J218" s="87"/>
      <c r="K218" s="90"/>
      <c r="L218" s="74">
        <f>L220+L221</f>
        <v>732938.04</v>
      </c>
    </row>
    <row r="219" spans="1:12" ht="13.8">
      <c r="A219" s="82"/>
      <c r="B219" s="85"/>
      <c r="C219" s="91" t="s">
        <v>480</v>
      </c>
      <c r="D219" s="86"/>
      <c r="E219" s="86"/>
      <c r="F219" s="86"/>
      <c r="G219" s="86"/>
      <c r="H219" s="86"/>
      <c r="I219" s="72"/>
      <c r="J219" s="82"/>
      <c r="K219" s="70"/>
      <c r="L219" s="72"/>
    </row>
    <row r="220" spans="1:12" ht="13.8">
      <c r="A220" s="82"/>
      <c r="B220" s="85"/>
      <c r="C220" s="86" t="s">
        <v>494</v>
      </c>
      <c r="D220" s="86"/>
      <c r="E220" s="86"/>
      <c r="F220" s="86"/>
      <c r="G220" s="86"/>
      <c r="H220" s="86"/>
      <c r="I220" s="72"/>
      <c r="J220" s="82"/>
      <c r="K220" s="70"/>
      <c r="L220" s="72">
        <f>SUMIF(CD52:CD216, 3, BK52:BK216)</f>
        <v>732938.04</v>
      </c>
    </row>
    <row r="221" spans="1:12" ht="13.8" hidden="1">
      <c r="A221" s="82"/>
      <c r="B221" s="85"/>
      <c r="C221" s="86" t="s">
        <v>495</v>
      </c>
      <c r="D221" s="86"/>
      <c r="E221" s="86"/>
      <c r="F221" s="86"/>
      <c r="G221" s="86"/>
      <c r="H221" s="86"/>
      <c r="I221" s="72"/>
      <c r="J221" s="82"/>
      <c r="K221" s="70"/>
      <c r="L221" s="72">
        <f>SUMIF(CD52:CD216, 3, BD52:BD216)</f>
        <v>0</v>
      </c>
    </row>
    <row r="222" spans="1:12" hidden="1"/>
    <row r="223" spans="1:12" ht="13.8" hidden="1">
      <c r="A223" s="87"/>
      <c r="B223" s="88"/>
      <c r="C223" s="89" t="s">
        <v>517</v>
      </c>
      <c r="D223" s="89"/>
      <c r="E223" s="89"/>
      <c r="F223" s="89"/>
      <c r="G223" s="89"/>
      <c r="H223" s="89"/>
      <c r="I223" s="74"/>
      <c r="J223" s="87"/>
      <c r="K223" s="90"/>
      <c r="L223" s="74">
        <f>L231+L246+L247+L225+L226+L227+L228</f>
        <v>0</v>
      </c>
    </row>
    <row r="224" spans="1:12" ht="13.8" hidden="1">
      <c r="A224" s="82"/>
      <c r="B224" s="85"/>
      <c r="C224" s="91" t="s">
        <v>480</v>
      </c>
      <c r="D224" s="86"/>
      <c r="E224" s="86"/>
      <c r="F224" s="86"/>
      <c r="G224" s="86"/>
      <c r="H224" s="86"/>
      <c r="I224" s="72"/>
      <c r="J224" s="82"/>
      <c r="K224" s="70"/>
      <c r="L224" s="72"/>
    </row>
    <row r="225" spans="1:12" ht="13.8" hidden="1">
      <c r="A225" s="82"/>
      <c r="B225" s="85"/>
      <c r="C225" s="86" t="s">
        <v>518</v>
      </c>
      <c r="D225" s="86"/>
      <c r="E225" s="86"/>
      <c r="F225" s="86"/>
      <c r="G225" s="86"/>
      <c r="H225" s="86"/>
      <c r="I225" s="72"/>
      <c r="J225" s="82"/>
      <c r="K225" s="70"/>
      <c r="L225" s="72"/>
    </row>
    <row r="226" spans="1:12" ht="13.8" hidden="1">
      <c r="A226" s="82"/>
      <c r="B226" s="85"/>
      <c r="C226" s="86" t="s">
        <v>518</v>
      </c>
      <c r="D226" s="86"/>
      <c r="E226" s="86"/>
      <c r="F226" s="86"/>
      <c r="G226" s="86"/>
      <c r="H226" s="86"/>
      <c r="I226" s="72"/>
      <c r="J226" s="82"/>
      <c r="K226" s="70"/>
      <c r="L226" s="72">
        <f>SUM(BQ52:BQ221)</f>
        <v>0</v>
      </c>
    </row>
    <row r="227" spans="1:12" ht="13.8" hidden="1">
      <c r="A227" s="82"/>
      <c r="B227" s="85"/>
      <c r="C227" s="86" t="s">
        <v>519</v>
      </c>
      <c r="D227" s="86"/>
      <c r="E227" s="86"/>
      <c r="F227" s="86"/>
      <c r="G227" s="86"/>
      <c r="H227" s="86"/>
      <c r="I227" s="72"/>
      <c r="J227" s="82"/>
      <c r="K227" s="70"/>
      <c r="L227" s="72">
        <f>SUMIF(CD52:CD221, 4, BB52:BB221)+SUMIF(CD52:CD221, 4, BC52:BC221)+SUMIF(CD52:CD221, 4, BD52:BD221)</f>
        <v>0</v>
      </c>
    </row>
    <row r="228" spans="1:12" ht="13.8" hidden="1">
      <c r="A228" s="82"/>
      <c r="B228" s="85"/>
      <c r="C228" s="86" t="s">
        <v>520</v>
      </c>
      <c r="D228" s="86"/>
      <c r="E228" s="86"/>
      <c r="F228" s="86"/>
      <c r="G228" s="86"/>
      <c r="H228" s="86"/>
      <c r="I228" s="72"/>
      <c r="J228" s="82"/>
      <c r="K228" s="70"/>
      <c r="L228" s="72">
        <f>SUM(BO52:BO221)</f>
        <v>0</v>
      </c>
    </row>
    <row r="229" spans="1:12" ht="13.8" hidden="1">
      <c r="A229" s="82"/>
      <c r="B229" s="85"/>
      <c r="C229" s="86" t="s">
        <v>207</v>
      </c>
      <c r="D229" s="86"/>
      <c r="E229" s="86"/>
      <c r="F229" s="86"/>
      <c r="G229" s="86"/>
      <c r="H229" s="86"/>
      <c r="I229" s="72"/>
      <c r="J229" s="82"/>
      <c r="K229" s="70"/>
      <c r="L229" s="72">
        <f>L231+L246+L247</f>
        <v>0</v>
      </c>
    </row>
    <row r="230" spans="1:12" ht="13.8" hidden="1">
      <c r="A230" s="82"/>
      <c r="B230" s="85"/>
      <c r="C230" s="91" t="s">
        <v>480</v>
      </c>
      <c r="D230" s="86"/>
      <c r="E230" s="86"/>
      <c r="F230" s="86"/>
      <c r="G230" s="86"/>
      <c r="H230" s="86"/>
      <c r="I230" s="72"/>
      <c r="J230" s="82"/>
      <c r="K230" s="70"/>
      <c r="L230" s="72"/>
    </row>
    <row r="231" spans="1:12" ht="13.8" hidden="1">
      <c r="A231" s="82"/>
      <c r="B231" s="85"/>
      <c r="C231" s="86" t="s">
        <v>510</v>
      </c>
      <c r="D231" s="86"/>
      <c r="E231" s="86"/>
      <c r="F231" s="86"/>
      <c r="G231" s="86"/>
      <c r="H231" s="86"/>
      <c r="I231" s="72"/>
      <c r="J231" s="82"/>
      <c r="K231" s="70"/>
      <c r="L231" s="72">
        <f>L233+L234+L240+L244</f>
        <v>0</v>
      </c>
    </row>
    <row r="232" spans="1:12" ht="13.8" hidden="1">
      <c r="A232" s="82"/>
      <c r="B232" s="85"/>
      <c r="C232" s="91" t="s">
        <v>480</v>
      </c>
      <c r="D232" s="86"/>
      <c r="E232" s="86"/>
      <c r="F232" s="86"/>
      <c r="G232" s="86"/>
      <c r="H232" s="86"/>
      <c r="I232" s="72"/>
      <c r="J232" s="82"/>
      <c r="K232" s="70"/>
      <c r="L232" s="72"/>
    </row>
    <row r="233" spans="1:12" ht="13.8" hidden="1">
      <c r="A233" s="82"/>
      <c r="B233" s="85"/>
      <c r="C233" s="86" t="s">
        <v>511</v>
      </c>
      <c r="D233" s="86"/>
      <c r="E233" s="86"/>
      <c r="F233" s="86"/>
      <c r="G233" s="86"/>
      <c r="H233" s="86"/>
      <c r="I233" s="72"/>
      <c r="J233" s="82"/>
      <c r="K233" s="70"/>
      <c r="L233" s="72">
        <f>SUMIF(CD52:CD221, 4, AR52:AR221)</f>
        <v>0</v>
      </c>
    </row>
    <row r="234" spans="1:12" ht="13.8" hidden="1">
      <c r="A234" s="82"/>
      <c r="B234" s="85"/>
      <c r="C234" s="86" t="s">
        <v>482</v>
      </c>
      <c r="D234" s="86"/>
      <c r="E234" s="86"/>
      <c r="F234" s="86"/>
      <c r="G234" s="86"/>
      <c r="H234" s="86"/>
      <c r="I234" s="72"/>
      <c r="J234" s="82"/>
      <c r="K234" s="70"/>
      <c r="L234" s="72">
        <f>L236+L239+L238</f>
        <v>0</v>
      </c>
    </row>
    <row r="235" spans="1:12" ht="13.8" hidden="1">
      <c r="A235" s="82"/>
      <c r="B235" s="85"/>
      <c r="C235" s="91" t="s">
        <v>483</v>
      </c>
      <c r="D235" s="86"/>
      <c r="E235" s="86"/>
      <c r="F235" s="86"/>
      <c r="G235" s="86"/>
      <c r="H235" s="86"/>
      <c r="I235" s="72"/>
      <c r="J235" s="82"/>
      <c r="K235" s="70"/>
      <c r="L235" s="72"/>
    </row>
    <row r="236" spans="1:12" ht="13.8" hidden="1">
      <c r="A236" s="82"/>
      <c r="B236" s="85"/>
      <c r="C236" s="86" t="s">
        <v>482</v>
      </c>
      <c r="D236" s="86"/>
      <c r="E236" s="86"/>
      <c r="F236" s="86"/>
      <c r="G236" s="86"/>
      <c r="H236" s="86"/>
      <c r="I236" s="72"/>
      <c r="J236" s="82"/>
      <c r="K236" s="70"/>
      <c r="L236" s="72">
        <f>SUMIF(CD52:CD221, 4, AO52:AO221)</f>
        <v>0</v>
      </c>
    </row>
    <row r="237" spans="1:12" ht="13.8" hidden="1">
      <c r="A237" s="82"/>
      <c r="B237" s="85"/>
      <c r="C237" s="91" t="s">
        <v>484</v>
      </c>
      <c r="D237" s="86"/>
      <c r="E237" s="86"/>
      <c r="F237" s="86"/>
      <c r="G237" s="86"/>
      <c r="H237" s="86"/>
      <c r="I237" s="72"/>
      <c r="J237" s="82"/>
      <c r="K237" s="70"/>
      <c r="L237" s="72"/>
    </row>
    <row r="238" spans="1:12" ht="13.8" hidden="1">
      <c r="A238" s="82"/>
      <c r="B238" s="85"/>
      <c r="C238" s="86" t="s">
        <v>504</v>
      </c>
      <c r="D238" s="86"/>
      <c r="E238" s="86"/>
      <c r="F238" s="86"/>
      <c r="G238" s="86"/>
      <c r="H238" s="86"/>
      <c r="I238" s="72"/>
      <c r="J238" s="82"/>
      <c r="K238" s="70"/>
      <c r="L238" s="72">
        <f>SUMIF(CD52:CD221, 4, AT52:AT221)</f>
        <v>0</v>
      </c>
    </row>
    <row r="239" spans="1:12" ht="13.8" hidden="1">
      <c r="A239" s="82"/>
      <c r="B239" s="85"/>
      <c r="C239" s="86" t="s">
        <v>485</v>
      </c>
      <c r="D239" s="86"/>
      <c r="E239" s="86"/>
      <c r="F239" s="86"/>
      <c r="G239" s="86"/>
      <c r="H239" s="86"/>
      <c r="I239" s="72"/>
      <c r="J239" s="82"/>
      <c r="K239" s="70"/>
      <c r="L239" s="72">
        <f>SUMIF(CD52:CD221, 4, AV52:AV221)</f>
        <v>0</v>
      </c>
    </row>
    <row r="240" spans="1:12" ht="13.8" hidden="1">
      <c r="A240" s="82"/>
      <c r="B240" s="85"/>
      <c r="C240" s="86" t="s">
        <v>486</v>
      </c>
      <c r="D240" s="86"/>
      <c r="E240" s="86"/>
      <c r="F240" s="86"/>
      <c r="G240" s="86"/>
      <c r="H240" s="86"/>
      <c r="I240" s="72"/>
      <c r="J240" s="82"/>
      <c r="K240" s="70"/>
      <c r="L240" s="72">
        <f>L242+L243</f>
        <v>0</v>
      </c>
    </row>
    <row r="241" spans="1:12" ht="13.8" hidden="1">
      <c r="A241" s="82"/>
      <c r="B241" s="85"/>
      <c r="C241" s="91" t="s">
        <v>483</v>
      </c>
      <c r="D241" s="86"/>
      <c r="E241" s="86"/>
      <c r="F241" s="86"/>
      <c r="G241" s="86"/>
      <c r="H241" s="86"/>
      <c r="I241" s="72"/>
      <c r="J241" s="82"/>
      <c r="K241" s="70"/>
      <c r="L241" s="72"/>
    </row>
    <row r="242" spans="1:12" ht="13.8" hidden="1">
      <c r="A242" s="82"/>
      <c r="B242" s="85"/>
      <c r="C242" s="86" t="s">
        <v>487</v>
      </c>
      <c r="D242" s="86"/>
      <c r="E242" s="86"/>
      <c r="F242" s="86"/>
      <c r="G242" s="86"/>
      <c r="H242" s="86"/>
      <c r="I242" s="72"/>
      <c r="J242" s="82"/>
      <c r="K242" s="70"/>
      <c r="L242" s="72">
        <f>SUMIF(CD52:CD221, 4, AW52:AW221)-SUMIF(CD52:CD221, 4, BK52:BK221)</f>
        <v>0</v>
      </c>
    </row>
    <row r="243" spans="1:12" ht="13.8" hidden="1">
      <c r="A243" s="82"/>
      <c r="B243" s="85"/>
      <c r="C243" s="86" t="s">
        <v>488</v>
      </c>
      <c r="D243" s="86"/>
      <c r="E243" s="86"/>
      <c r="F243" s="86"/>
      <c r="G243" s="86"/>
      <c r="H243" s="86"/>
      <c r="I243" s="72"/>
      <c r="J243" s="82"/>
      <c r="K243" s="70"/>
      <c r="L243" s="72">
        <f>SUMIF(CD52:CD221, 4, BC52:BC221)</f>
        <v>0</v>
      </c>
    </row>
    <row r="244" spans="1:12" ht="13.8" hidden="1">
      <c r="A244" s="82"/>
      <c r="B244" s="85"/>
      <c r="C244" s="86" t="s">
        <v>489</v>
      </c>
      <c r="D244" s="86"/>
      <c r="E244" s="86"/>
      <c r="F244" s="86"/>
      <c r="G244" s="86"/>
      <c r="H244" s="86"/>
      <c r="I244" s="72"/>
      <c r="J244" s="82"/>
      <c r="K244" s="70"/>
      <c r="L244" s="72">
        <f>SUMIF(CD52:CD221, 4, BB52:BB221)</f>
        <v>0</v>
      </c>
    </row>
    <row r="245" spans="1:12" ht="13.8" hidden="1">
      <c r="A245" s="82"/>
      <c r="B245" s="85"/>
      <c r="C245" s="86" t="s">
        <v>512</v>
      </c>
      <c r="D245" s="86"/>
      <c r="E245" s="86"/>
      <c r="F245" s="86"/>
      <c r="G245" s="86"/>
      <c r="H245" s="86"/>
      <c r="I245" s="72"/>
      <c r="J245" s="82"/>
      <c r="K245" s="70"/>
      <c r="L245" s="72">
        <f>SUMIF(CD52:CD221, 4, AR52:AR221)+SUMIF(CD52:CD221, 4, AT52:AT221)+SUMIF(CD52:CD221, 4, AV52:AV221)</f>
        <v>0</v>
      </c>
    </row>
    <row r="246" spans="1:12" ht="13.8" hidden="1">
      <c r="A246" s="82"/>
      <c r="B246" s="85"/>
      <c r="C246" s="86" t="s">
        <v>513</v>
      </c>
      <c r="D246" s="86"/>
      <c r="E246" s="86"/>
      <c r="F246" s="86"/>
      <c r="G246" s="86"/>
      <c r="H246" s="86"/>
      <c r="I246" s="72"/>
      <c r="J246" s="82"/>
      <c r="K246" s="70"/>
      <c r="L246" s="72">
        <f>SUMIF(CD52:CD221, 4, AZ52:AZ221)</f>
        <v>0</v>
      </c>
    </row>
    <row r="247" spans="1:12" ht="13.8" hidden="1">
      <c r="A247" s="82"/>
      <c r="B247" s="85"/>
      <c r="C247" s="86" t="s">
        <v>514</v>
      </c>
      <c r="D247" s="86"/>
      <c r="E247" s="86"/>
      <c r="F247" s="86"/>
      <c r="G247" s="86"/>
      <c r="H247" s="86"/>
      <c r="I247" s="72"/>
      <c r="J247" s="82"/>
      <c r="K247" s="70"/>
      <c r="L247" s="72">
        <f>SUMIF(CD52:CD221, 4, BA52:BA221)</f>
        <v>0</v>
      </c>
    </row>
    <row r="249" spans="1:12" ht="13.8">
      <c r="A249" s="87"/>
      <c r="B249" s="88"/>
      <c r="C249" s="89" t="s">
        <v>521</v>
      </c>
      <c r="D249" s="89"/>
      <c r="E249" s="89"/>
      <c r="F249" s="89"/>
      <c r="G249" s="89"/>
      <c r="H249" s="89"/>
      <c r="I249" s="74"/>
      <c r="J249" s="87"/>
      <c r="K249" s="90"/>
      <c r="L249" s="74">
        <f>L178+L198+L218+L223</f>
        <v>748560.74</v>
      </c>
    </row>
    <row r="250" spans="1:12" ht="13.8">
      <c r="A250" s="82"/>
      <c r="B250" s="85"/>
      <c r="C250" s="91" t="s">
        <v>480</v>
      </c>
      <c r="D250" s="86"/>
      <c r="E250" s="86"/>
      <c r="F250" s="86"/>
      <c r="G250" s="86"/>
      <c r="H250" s="86"/>
      <c r="I250" s="72"/>
      <c r="J250" s="82"/>
      <c r="K250" s="70"/>
      <c r="L250" s="72"/>
    </row>
    <row r="251" spans="1:12" ht="13.8">
      <c r="A251" s="82"/>
      <c r="B251" s="85"/>
      <c r="C251" s="86" t="s">
        <v>510</v>
      </c>
      <c r="D251" s="86"/>
      <c r="E251" s="86"/>
      <c r="F251" s="86"/>
      <c r="G251" s="86"/>
      <c r="H251" s="86"/>
      <c r="I251" s="72"/>
      <c r="J251" s="82"/>
      <c r="K251" s="70"/>
      <c r="L251" s="72">
        <f>L253+L254+L260+L264</f>
        <v>8253.2499999999782</v>
      </c>
    </row>
    <row r="252" spans="1:12" ht="13.8">
      <c r="A252" s="82"/>
      <c r="B252" s="85"/>
      <c r="C252" s="91" t="s">
        <v>480</v>
      </c>
      <c r="D252" s="86"/>
      <c r="E252" s="86"/>
      <c r="F252" s="86"/>
      <c r="G252" s="86"/>
      <c r="H252" s="86"/>
      <c r="I252" s="72"/>
      <c r="J252" s="82"/>
      <c r="K252" s="70"/>
      <c r="L252" s="72"/>
    </row>
    <row r="253" spans="1:12" ht="13.8">
      <c r="A253" s="82"/>
      <c r="B253" s="85"/>
      <c r="C253" s="86" t="s">
        <v>511</v>
      </c>
      <c r="D253" s="86"/>
      <c r="E253" s="86"/>
      <c r="F253" s="86"/>
      <c r="G253" s="86"/>
      <c r="H253" s="86"/>
      <c r="I253" s="72"/>
      <c r="J253" s="82"/>
      <c r="K253" s="70"/>
      <c r="L253" s="72">
        <f>SUM(AR52:AR247)</f>
        <v>3015.17</v>
      </c>
    </row>
    <row r="254" spans="1:12" ht="13.8" hidden="1">
      <c r="A254" s="82"/>
      <c r="B254" s="85"/>
      <c r="C254" s="86" t="s">
        <v>482</v>
      </c>
      <c r="D254" s="86"/>
      <c r="E254" s="86"/>
      <c r="F254" s="86"/>
      <c r="G254" s="86"/>
      <c r="H254" s="86"/>
      <c r="I254" s="72"/>
      <c r="J254" s="82"/>
      <c r="K254" s="70"/>
      <c r="L254" s="72">
        <f>L256+L259+L258</f>
        <v>5175.7300000000005</v>
      </c>
    </row>
    <row r="255" spans="1:12" ht="13.8" hidden="1">
      <c r="A255" s="82"/>
      <c r="B255" s="85"/>
      <c r="C255" s="91" t="s">
        <v>483</v>
      </c>
      <c r="D255" s="86"/>
      <c r="E255" s="86"/>
      <c r="F255" s="86"/>
      <c r="G255" s="86"/>
      <c r="H255" s="86"/>
      <c r="I255" s="72"/>
      <c r="J255" s="82"/>
      <c r="K255" s="70"/>
      <c r="L255" s="72"/>
    </row>
    <row r="256" spans="1:12" ht="13.8">
      <c r="A256" s="82"/>
      <c r="B256" s="85"/>
      <c r="C256" s="86" t="s">
        <v>482</v>
      </c>
      <c r="D256" s="86"/>
      <c r="E256" s="86"/>
      <c r="F256" s="86"/>
      <c r="G256" s="86"/>
      <c r="H256" s="86"/>
      <c r="I256" s="72"/>
      <c r="J256" s="82"/>
      <c r="K256" s="70"/>
      <c r="L256" s="72">
        <f>SUM(AO52:AO247)</f>
        <v>3669.7600000000007</v>
      </c>
    </row>
    <row r="257" spans="1:12" ht="13.8" hidden="1">
      <c r="A257" s="82"/>
      <c r="B257" s="85"/>
      <c r="C257" s="91" t="s">
        <v>484</v>
      </c>
      <c r="D257" s="86"/>
      <c r="E257" s="86"/>
      <c r="F257" s="86"/>
      <c r="G257" s="86"/>
      <c r="H257" s="86"/>
      <c r="I257" s="72"/>
      <c r="J257" s="82"/>
      <c r="K257" s="70"/>
      <c r="L257" s="72"/>
    </row>
    <row r="258" spans="1:12" ht="13.8">
      <c r="A258" s="82"/>
      <c r="B258" s="85"/>
      <c r="C258" s="86" t="s">
        <v>504</v>
      </c>
      <c r="D258" s="86"/>
      <c r="E258" s="86"/>
      <c r="F258" s="86"/>
      <c r="G258" s="86"/>
      <c r="H258" s="86"/>
      <c r="I258" s="72"/>
      <c r="J258" s="82"/>
      <c r="K258" s="70"/>
      <c r="L258" s="72">
        <f>SUM(AT52:AT247)</f>
        <v>1505.97</v>
      </c>
    </row>
    <row r="259" spans="1:12" ht="13.8" hidden="1">
      <c r="A259" s="82"/>
      <c r="B259" s="85"/>
      <c r="C259" s="86" t="s">
        <v>485</v>
      </c>
      <c r="D259" s="86"/>
      <c r="E259" s="86"/>
      <c r="F259" s="86"/>
      <c r="G259" s="86"/>
      <c r="H259" s="86"/>
      <c r="I259" s="72"/>
      <c r="J259" s="82"/>
      <c r="K259" s="70"/>
      <c r="L259" s="72">
        <f>SUM(AV52:AV247)</f>
        <v>0</v>
      </c>
    </row>
    <row r="260" spans="1:12" ht="13.8">
      <c r="A260" s="82"/>
      <c r="B260" s="85"/>
      <c r="C260" s="86" t="s">
        <v>486</v>
      </c>
      <c r="D260" s="86"/>
      <c r="E260" s="86"/>
      <c r="F260" s="86"/>
      <c r="G260" s="86"/>
      <c r="H260" s="86"/>
      <c r="I260" s="72"/>
      <c r="J260" s="82"/>
      <c r="K260" s="70"/>
      <c r="L260" s="72">
        <f>L262+L263</f>
        <v>62.349999999976717</v>
      </c>
    </row>
    <row r="261" spans="1:12" ht="13.8">
      <c r="A261" s="82"/>
      <c r="B261" s="85"/>
      <c r="C261" s="91" t="s">
        <v>483</v>
      </c>
      <c r="D261" s="86"/>
      <c r="E261" s="86"/>
      <c r="F261" s="86"/>
      <c r="G261" s="86"/>
      <c r="H261" s="86"/>
      <c r="I261" s="72"/>
      <c r="J261" s="82"/>
      <c r="K261" s="70"/>
      <c r="L261" s="72"/>
    </row>
    <row r="262" spans="1:12" ht="13.8">
      <c r="A262" s="82"/>
      <c r="B262" s="85"/>
      <c r="C262" s="86" t="s">
        <v>487</v>
      </c>
      <c r="D262" s="86"/>
      <c r="E262" s="86"/>
      <c r="F262" s="86"/>
      <c r="G262" s="86"/>
      <c r="H262" s="86"/>
      <c r="I262" s="72"/>
      <c r="J262" s="82"/>
      <c r="K262" s="70"/>
      <c r="L262" s="72">
        <f>SUM(AW52:AW247)-SUM(BK52:BK247)</f>
        <v>62.349999999976717</v>
      </c>
    </row>
    <row r="263" spans="1:12" ht="13.8" hidden="1">
      <c r="A263" s="82"/>
      <c r="B263" s="85"/>
      <c r="C263" s="86" t="s">
        <v>488</v>
      </c>
      <c r="D263" s="86"/>
      <c r="E263" s="86"/>
      <c r="F263" s="86"/>
      <c r="G263" s="86"/>
      <c r="H263" s="86"/>
      <c r="I263" s="72"/>
      <c r="J263" s="82"/>
      <c r="K263" s="70"/>
      <c r="L263" s="72">
        <f>SUM(BC52:BC247)</f>
        <v>0</v>
      </c>
    </row>
    <row r="264" spans="1:12" ht="13.8" hidden="1">
      <c r="A264" s="82"/>
      <c r="B264" s="85"/>
      <c r="C264" s="86" t="s">
        <v>489</v>
      </c>
      <c r="D264" s="86"/>
      <c r="E264" s="86"/>
      <c r="F264" s="86"/>
      <c r="G264" s="86"/>
      <c r="H264" s="86"/>
      <c r="I264" s="72"/>
      <c r="J264" s="82"/>
      <c r="K264" s="70"/>
      <c r="L264" s="72">
        <f>SUM(BB52:BB247)</f>
        <v>0</v>
      </c>
    </row>
    <row r="265" spans="1:12" ht="13.8">
      <c r="A265" s="82"/>
      <c r="B265" s="85"/>
      <c r="C265" s="86" t="s">
        <v>490</v>
      </c>
      <c r="D265" s="86"/>
      <c r="E265" s="86"/>
      <c r="F265" s="86"/>
      <c r="G265" s="86"/>
      <c r="H265" s="86"/>
      <c r="I265" s="72"/>
      <c r="J265" s="82"/>
      <c r="K265" s="70"/>
      <c r="L265" s="72">
        <f>SUM(AR52:AR247)+SUM(AT52:AT247)+SUM(AV52:AV247)</f>
        <v>4521.1400000000003</v>
      </c>
    </row>
    <row r="266" spans="1:12" ht="13.8">
      <c r="A266" s="82"/>
      <c r="B266" s="85"/>
      <c r="C266" s="86" t="s">
        <v>491</v>
      </c>
      <c r="D266" s="86"/>
      <c r="E266" s="86"/>
      <c r="F266" s="86"/>
      <c r="G266" s="86"/>
      <c r="H266" s="86"/>
      <c r="I266" s="72"/>
      <c r="J266" s="82"/>
      <c r="K266" s="70"/>
      <c r="L266" s="72">
        <f>SUM(AZ52:AZ247)</f>
        <v>4656.7700000000004</v>
      </c>
    </row>
    <row r="267" spans="1:12" ht="13.8">
      <c r="A267" s="82"/>
      <c r="B267" s="85"/>
      <c r="C267" s="86" t="s">
        <v>492</v>
      </c>
      <c r="D267" s="86"/>
      <c r="E267" s="86"/>
      <c r="F267" s="86"/>
      <c r="G267" s="86"/>
      <c r="H267" s="86"/>
      <c r="I267" s="72"/>
      <c r="J267" s="82"/>
      <c r="K267" s="70"/>
      <c r="L267" s="72">
        <f>SUM(BA52:BA247)</f>
        <v>2712.68</v>
      </c>
    </row>
    <row r="268" spans="1:12" ht="13.8">
      <c r="A268" s="82"/>
      <c r="B268" s="85"/>
      <c r="C268" s="86" t="s">
        <v>522</v>
      </c>
      <c r="D268" s="86"/>
      <c r="E268" s="86"/>
      <c r="F268" s="86"/>
      <c r="G268" s="86"/>
      <c r="H268" s="86"/>
      <c r="I268" s="72"/>
      <c r="J268" s="82"/>
      <c r="K268" s="70"/>
      <c r="L268" s="72">
        <f>L270+L271</f>
        <v>732938.04</v>
      </c>
    </row>
    <row r="269" spans="1:12" ht="13.8">
      <c r="A269" s="82"/>
      <c r="B269" s="85"/>
      <c r="C269" s="91" t="s">
        <v>480</v>
      </c>
      <c r="D269" s="86"/>
      <c r="E269" s="86"/>
      <c r="F269" s="86"/>
      <c r="G269" s="86"/>
      <c r="H269" s="86"/>
      <c r="I269" s="72"/>
      <c r="J269" s="82"/>
      <c r="K269" s="70"/>
      <c r="L269" s="72"/>
    </row>
    <row r="270" spans="1:12" ht="13.8">
      <c r="A270" s="82"/>
      <c r="B270" s="85"/>
      <c r="C270" s="86" t="s">
        <v>494</v>
      </c>
      <c r="D270" s="86"/>
      <c r="E270" s="86"/>
      <c r="F270" s="86"/>
      <c r="G270" s="86"/>
      <c r="H270" s="86"/>
      <c r="I270" s="72"/>
      <c r="J270" s="82"/>
      <c r="K270" s="70"/>
      <c r="L270" s="72">
        <f>SUM(BK52:BK247)</f>
        <v>732938.04</v>
      </c>
    </row>
    <row r="271" spans="1:12" ht="13.8" hidden="1">
      <c r="A271" s="82"/>
      <c r="B271" s="85"/>
      <c r="C271" s="86" t="s">
        <v>495</v>
      </c>
      <c r="D271" s="86"/>
      <c r="E271" s="86"/>
      <c r="F271" s="86"/>
      <c r="G271" s="86"/>
      <c r="H271" s="86"/>
      <c r="I271" s="72"/>
      <c r="J271" s="82"/>
      <c r="K271" s="70"/>
      <c r="L271" s="72">
        <f>SUM(BD52:BD247)</f>
        <v>0</v>
      </c>
    </row>
    <row r="272" spans="1:12" ht="13.8" hidden="1">
      <c r="A272" s="82"/>
      <c r="B272" s="85"/>
      <c r="C272" s="86" t="s">
        <v>523</v>
      </c>
      <c r="D272" s="86"/>
      <c r="E272" s="86"/>
      <c r="F272" s="86"/>
      <c r="G272" s="86"/>
      <c r="H272" s="86"/>
      <c r="I272" s="72"/>
      <c r="J272" s="82"/>
      <c r="K272" s="70"/>
      <c r="L272" s="72">
        <f>L223</f>
        <v>0</v>
      </c>
    </row>
    <row r="273" spans="1:12" ht="13.8">
      <c r="A273" s="82"/>
      <c r="B273" s="85"/>
      <c r="C273" s="89" t="s">
        <v>499</v>
      </c>
      <c r="D273" s="86"/>
      <c r="E273" s="86"/>
      <c r="F273" s="86"/>
      <c r="G273" s="86"/>
      <c r="H273" s="86"/>
      <c r="I273" s="72"/>
      <c r="J273" s="82"/>
      <c r="K273" s="70"/>
      <c r="L273" s="72"/>
    </row>
    <row r="274" spans="1:12" ht="13.8" hidden="1">
      <c r="A274" s="82"/>
      <c r="B274" s="85"/>
      <c r="C274" s="86" t="s">
        <v>500</v>
      </c>
      <c r="D274" s="86"/>
      <c r="E274" s="86"/>
      <c r="F274" s="86"/>
      <c r="G274" s="86"/>
      <c r="H274" s="86"/>
      <c r="I274" s="72"/>
      <c r="J274" s="82"/>
      <c r="K274" s="70"/>
      <c r="L274" s="72">
        <f>SUM(AX52:AX247)</f>
        <v>0</v>
      </c>
    </row>
    <row r="275" spans="1:12" ht="13.8">
      <c r="A275" s="82"/>
      <c r="B275" s="85"/>
      <c r="C275" s="86" t="s">
        <v>501</v>
      </c>
      <c r="D275" s="86"/>
      <c r="E275" s="86"/>
      <c r="F275" s="86"/>
      <c r="G275" s="86"/>
      <c r="H275" s="86"/>
      <c r="I275" s="72"/>
      <c r="J275" s="82"/>
      <c r="K275" s="70"/>
      <c r="L275" s="72">
        <f>SUM(AY52:AY247)</f>
        <v>732938.04</v>
      </c>
    </row>
    <row r="276" spans="1:12" ht="13.8">
      <c r="A276" s="82"/>
      <c r="B276" s="85"/>
      <c r="C276" s="86" t="s">
        <v>502</v>
      </c>
      <c r="D276" s="86"/>
      <c r="E276" s="86"/>
      <c r="F276" s="92"/>
      <c r="G276" s="73">
        <f>Source!P545</f>
        <v>4.03</v>
      </c>
      <c r="H276" s="82"/>
      <c r="I276" s="82"/>
      <c r="J276" s="82"/>
      <c r="K276" s="82"/>
      <c r="L276" s="82"/>
    </row>
    <row r="277" spans="1:12" ht="13.8">
      <c r="A277" s="82"/>
      <c r="B277" s="85"/>
      <c r="C277" s="86" t="s">
        <v>503</v>
      </c>
      <c r="D277" s="86"/>
      <c r="E277" s="86"/>
      <c r="F277" s="92"/>
      <c r="G277" s="73">
        <f>Source!P546</f>
        <v>1.74</v>
      </c>
      <c r="H277" s="82"/>
      <c r="I277" s="82"/>
      <c r="J277" s="82"/>
      <c r="K277" s="82"/>
      <c r="L277" s="82"/>
    </row>
    <row r="281" spans="1:12" ht="13.8" customHeight="1">
      <c r="A281" s="112"/>
      <c r="B281" s="113" t="s">
        <v>524</v>
      </c>
      <c r="C281" s="115" t="str">
        <f>IF(Source!AC15&lt;&gt;"", Source!AC15," ")</f>
        <v xml:space="preserve"> </v>
      </c>
      <c r="D281" s="45"/>
      <c r="E281" s="45"/>
      <c r="F281" s="45"/>
      <c r="G281" s="45"/>
      <c r="H281" s="114" t="str">
        <f>IF(Source!AB15&lt;&gt;"", Source!AB15," ")</f>
        <v xml:space="preserve"> </v>
      </c>
      <c r="I281" s="33"/>
      <c r="J281" s="33"/>
      <c r="K281" s="61"/>
      <c r="L281" s="61"/>
    </row>
    <row r="282" spans="1:12" ht="13.8" customHeight="1">
      <c r="A282" s="112"/>
      <c r="B282" s="116"/>
      <c r="C282" s="117" t="s">
        <v>525</v>
      </c>
      <c r="D282" s="117"/>
      <c r="E282" s="117"/>
      <c r="F282" s="117"/>
      <c r="G282" s="117"/>
      <c r="H282" s="33"/>
      <c r="I282" s="33"/>
      <c r="J282" s="33"/>
      <c r="K282" s="61"/>
      <c r="L282" s="61"/>
    </row>
    <row r="283" spans="1:12" ht="13.8" customHeight="1">
      <c r="A283" s="112"/>
      <c r="B283" s="116"/>
      <c r="C283" s="27"/>
      <c r="D283" s="27"/>
      <c r="E283" s="27"/>
      <c r="F283" s="27"/>
      <c r="G283" s="27"/>
      <c r="H283" s="33"/>
      <c r="I283" s="33"/>
      <c r="J283" s="33"/>
      <c r="K283" s="61"/>
      <c r="L283" s="61"/>
    </row>
    <row r="284" spans="1:12" ht="13.8" customHeight="1">
      <c r="A284" s="112"/>
      <c r="B284" s="113" t="s">
        <v>526</v>
      </c>
      <c r="C284" s="115" t="str">
        <f>IF(Source!AE15&lt;&gt;"", Source!AE15," ")</f>
        <v xml:space="preserve"> </v>
      </c>
      <c r="D284" s="45"/>
      <c r="E284" s="45"/>
      <c r="F284" s="45"/>
      <c r="G284" s="45"/>
      <c r="H284" s="114" t="str">
        <f>IF(Source!AD15&lt;&gt;"", Source!AD15," ")</f>
        <v xml:space="preserve"> </v>
      </c>
      <c r="I284" s="33"/>
      <c r="J284" s="33"/>
      <c r="K284" s="61"/>
      <c r="L284" s="61"/>
    </row>
    <row r="285" spans="1:12" ht="13.8" customHeight="1">
      <c r="A285" s="27"/>
      <c r="B285" s="27"/>
      <c r="C285" s="117" t="s">
        <v>525</v>
      </c>
      <c r="D285" s="117"/>
      <c r="E285" s="117"/>
      <c r="F285" s="117"/>
      <c r="G285" s="117"/>
      <c r="H285" s="33"/>
      <c r="I285" s="33"/>
      <c r="J285" s="33"/>
      <c r="K285" s="61"/>
      <c r="L285" s="61"/>
    </row>
  </sheetData>
  <mergeCells count="234">
    <mergeCell ref="C276:F276"/>
    <mergeCell ref="C277:F277"/>
    <mergeCell ref="C282:G282"/>
    <mergeCell ref="C285:G285"/>
    <mergeCell ref="C270:H270"/>
    <mergeCell ref="C271:H271"/>
    <mergeCell ref="C272:H272"/>
    <mergeCell ref="C273:H273"/>
    <mergeCell ref="C274:H274"/>
    <mergeCell ref="C275:H275"/>
    <mergeCell ref="C264:H264"/>
    <mergeCell ref="C265:H265"/>
    <mergeCell ref="C266:H266"/>
    <mergeCell ref="C267:H267"/>
    <mergeCell ref="C268:H268"/>
    <mergeCell ref="C269:H269"/>
    <mergeCell ref="C258:H258"/>
    <mergeCell ref="C259:H259"/>
    <mergeCell ref="C260:H260"/>
    <mergeCell ref="C261:H261"/>
    <mergeCell ref="C262:H262"/>
    <mergeCell ref="C263:H263"/>
    <mergeCell ref="C252:H252"/>
    <mergeCell ref="C253:H253"/>
    <mergeCell ref="C254:H254"/>
    <mergeCell ref="C255:H255"/>
    <mergeCell ref="C256:H256"/>
    <mergeCell ref="C257:H257"/>
    <mergeCell ref="C245:H245"/>
    <mergeCell ref="C246:H246"/>
    <mergeCell ref="C247:H247"/>
    <mergeCell ref="C249:H249"/>
    <mergeCell ref="C250:H250"/>
    <mergeCell ref="C251:H251"/>
    <mergeCell ref="C239:H239"/>
    <mergeCell ref="C240:H240"/>
    <mergeCell ref="C241:H241"/>
    <mergeCell ref="C242:H242"/>
    <mergeCell ref="C243:H243"/>
    <mergeCell ref="C244:H244"/>
    <mergeCell ref="C233:H233"/>
    <mergeCell ref="C234:H234"/>
    <mergeCell ref="C235:H235"/>
    <mergeCell ref="C236:H236"/>
    <mergeCell ref="C237:H237"/>
    <mergeCell ref="C238:H238"/>
    <mergeCell ref="C227:H227"/>
    <mergeCell ref="C228:H228"/>
    <mergeCell ref="C229:H229"/>
    <mergeCell ref="C230:H230"/>
    <mergeCell ref="C231:H231"/>
    <mergeCell ref="C232:H232"/>
    <mergeCell ref="C220:H220"/>
    <mergeCell ref="C221:H221"/>
    <mergeCell ref="C223:H223"/>
    <mergeCell ref="C224:H224"/>
    <mergeCell ref="C225:H225"/>
    <mergeCell ref="C226:H226"/>
    <mergeCell ref="C213:H213"/>
    <mergeCell ref="C214:H214"/>
    <mergeCell ref="C215:H215"/>
    <mergeCell ref="C216:H216"/>
    <mergeCell ref="C218:H218"/>
    <mergeCell ref="C219:H219"/>
    <mergeCell ref="C207:H207"/>
    <mergeCell ref="C208:H208"/>
    <mergeCell ref="C209:H209"/>
    <mergeCell ref="C210:H210"/>
    <mergeCell ref="C211:H211"/>
    <mergeCell ref="C212:H212"/>
    <mergeCell ref="C201:H201"/>
    <mergeCell ref="C202:H202"/>
    <mergeCell ref="C203:H203"/>
    <mergeCell ref="C204:H204"/>
    <mergeCell ref="C205:H205"/>
    <mergeCell ref="C206:H206"/>
    <mergeCell ref="C194:H194"/>
    <mergeCell ref="C195:H195"/>
    <mergeCell ref="C196:H196"/>
    <mergeCell ref="C198:H198"/>
    <mergeCell ref="C199:H199"/>
    <mergeCell ref="C200:H200"/>
    <mergeCell ref="C188:H188"/>
    <mergeCell ref="C189:H189"/>
    <mergeCell ref="C190:H190"/>
    <mergeCell ref="C191:H191"/>
    <mergeCell ref="C192:H192"/>
    <mergeCell ref="C193:H193"/>
    <mergeCell ref="C182:H182"/>
    <mergeCell ref="C183:H183"/>
    <mergeCell ref="C184:H184"/>
    <mergeCell ref="C185:H185"/>
    <mergeCell ref="C186:H186"/>
    <mergeCell ref="C187:H187"/>
    <mergeCell ref="C173:F173"/>
    <mergeCell ref="C176:H176"/>
    <mergeCell ref="C178:H178"/>
    <mergeCell ref="C179:H179"/>
    <mergeCell ref="C180:H180"/>
    <mergeCell ref="C181:H181"/>
    <mergeCell ref="C167:H167"/>
    <mergeCell ref="C168:H168"/>
    <mergeCell ref="C169:H169"/>
    <mergeCell ref="C170:H170"/>
    <mergeCell ref="C171:H171"/>
    <mergeCell ref="C172:F172"/>
    <mergeCell ref="C161:H161"/>
    <mergeCell ref="C162:H162"/>
    <mergeCell ref="C163:H163"/>
    <mergeCell ref="C164:H164"/>
    <mergeCell ref="C165:H165"/>
    <mergeCell ref="C166:H166"/>
    <mergeCell ref="C155:H155"/>
    <mergeCell ref="C156:H156"/>
    <mergeCell ref="C157:H157"/>
    <mergeCell ref="C158:H158"/>
    <mergeCell ref="C159:H159"/>
    <mergeCell ref="C160:H160"/>
    <mergeCell ref="C149:H149"/>
    <mergeCell ref="C150:H150"/>
    <mergeCell ref="C151:H151"/>
    <mergeCell ref="C152:H152"/>
    <mergeCell ref="C153:H153"/>
    <mergeCell ref="C154:H154"/>
    <mergeCell ref="A142:L142"/>
    <mergeCell ref="C144:H144"/>
    <mergeCell ref="C145:H145"/>
    <mergeCell ref="C146:H146"/>
    <mergeCell ref="C147:H147"/>
    <mergeCell ref="C148:H148"/>
    <mergeCell ref="C134:H134"/>
    <mergeCell ref="C135:H135"/>
    <mergeCell ref="C136:H136"/>
    <mergeCell ref="C137:H137"/>
    <mergeCell ref="C138:F138"/>
    <mergeCell ref="C139:F139"/>
    <mergeCell ref="C128:H128"/>
    <mergeCell ref="C129:H129"/>
    <mergeCell ref="C130:H130"/>
    <mergeCell ref="C131:H131"/>
    <mergeCell ref="C132:H132"/>
    <mergeCell ref="C133:H133"/>
    <mergeCell ref="C122:H122"/>
    <mergeCell ref="C123:H123"/>
    <mergeCell ref="C124:H124"/>
    <mergeCell ref="C125:H125"/>
    <mergeCell ref="C126:H126"/>
    <mergeCell ref="C127:H127"/>
    <mergeCell ref="C116:H116"/>
    <mergeCell ref="C117:H117"/>
    <mergeCell ref="C118:H118"/>
    <mergeCell ref="C119:H119"/>
    <mergeCell ref="C120:H120"/>
    <mergeCell ref="C121:H121"/>
    <mergeCell ref="C110:H110"/>
    <mergeCell ref="C111:H111"/>
    <mergeCell ref="C112:H112"/>
    <mergeCell ref="C113:H113"/>
    <mergeCell ref="C114:H114"/>
    <mergeCell ref="C115:H115"/>
    <mergeCell ref="C100:H100"/>
    <mergeCell ref="C101:H101"/>
    <mergeCell ref="C102:F102"/>
    <mergeCell ref="C103:F103"/>
    <mergeCell ref="A106:L106"/>
    <mergeCell ref="C108:H108"/>
    <mergeCell ref="I108:J108"/>
    <mergeCell ref="K108:L108"/>
    <mergeCell ref="C94:H94"/>
    <mergeCell ref="C95:H95"/>
    <mergeCell ref="C96:H96"/>
    <mergeCell ref="C97:H97"/>
    <mergeCell ref="C98:H98"/>
    <mergeCell ref="C99:H99"/>
    <mergeCell ref="C88:H88"/>
    <mergeCell ref="C89:H89"/>
    <mergeCell ref="C90:H90"/>
    <mergeCell ref="C91:H91"/>
    <mergeCell ref="C92:H92"/>
    <mergeCell ref="C93:H93"/>
    <mergeCell ref="C82:H82"/>
    <mergeCell ref="C83:H83"/>
    <mergeCell ref="C84:H84"/>
    <mergeCell ref="C85:H85"/>
    <mergeCell ref="C86:H86"/>
    <mergeCell ref="C87:H87"/>
    <mergeCell ref="C76:H76"/>
    <mergeCell ref="C77:H77"/>
    <mergeCell ref="C78:H78"/>
    <mergeCell ref="C79:H79"/>
    <mergeCell ref="C80:H80"/>
    <mergeCell ref="C81:H81"/>
    <mergeCell ref="A53:L53"/>
    <mergeCell ref="C72:H72"/>
    <mergeCell ref="I72:J72"/>
    <mergeCell ref="K72:L72"/>
    <mergeCell ref="C74:H74"/>
    <mergeCell ref="C75:H75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8" fitToHeight="0" orientation="portrait" r:id="rId1"/>
  <headerFooter>
    <oddHeader>&amp;L&amp;8</oddHead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247"/>
  <sheetViews>
    <sheetView view="pageBreakPreview" topLeftCell="A105" zoomScale="60" zoomScaleNormal="100" workbookViewId="0">
      <selection activeCell="A103" sqref="A103"/>
    </sheetView>
  </sheetViews>
  <sheetFormatPr defaultRowHeight="13.2"/>
  <cols>
    <col min="1" max="1" width="5.77734375" customWidth="1"/>
    <col min="2" max="2" width="20.77734375" customWidth="1"/>
    <col min="3" max="3" width="40.77734375" customWidth="1"/>
    <col min="4" max="4" width="10.77734375" customWidth="1"/>
    <col min="5" max="12" width="15.77734375" customWidth="1"/>
    <col min="15" max="91" width="0" hidden="1" customWidth="1"/>
    <col min="92" max="92" width="198.77734375" hidden="1" customWidth="1"/>
    <col min="93" max="93" width="108.77734375" hidden="1" customWidth="1"/>
    <col min="94" max="101" width="0" hidden="1" customWidth="1"/>
  </cols>
  <sheetData>
    <row r="1" spans="1:93">
      <c r="A1" s="14" t="str">
        <f>Source!B1</f>
        <v>Smeta.RU  (495) 974-1589</v>
      </c>
    </row>
    <row r="2" spans="1:93" ht="12.75" customHeight="1">
      <c r="A2" s="15" t="s">
        <v>423</v>
      </c>
      <c r="B2" s="15"/>
      <c r="C2" s="15"/>
      <c r="D2" s="15"/>
      <c r="E2" s="15"/>
      <c r="F2" s="16" t="s">
        <v>462</v>
      </c>
      <c r="G2" s="16"/>
      <c r="H2" s="16"/>
      <c r="I2" s="16"/>
      <c r="J2" s="16"/>
      <c r="K2" s="16"/>
      <c r="L2" s="16"/>
    </row>
    <row r="3" spans="1:93" ht="13.2" customHeight="1">
      <c r="A3" s="18"/>
      <c r="B3" s="18"/>
      <c r="C3" s="18"/>
      <c r="D3" s="18"/>
      <c r="E3" s="18"/>
      <c r="F3" s="19"/>
      <c r="G3" s="19"/>
      <c r="H3" s="19"/>
      <c r="I3" s="19"/>
      <c r="J3" s="19"/>
      <c r="K3" s="19"/>
      <c r="L3" s="19"/>
    </row>
    <row r="4" spans="1:93" ht="26.4">
      <c r="A4" s="15" t="s">
        <v>424</v>
      </c>
      <c r="B4" s="15"/>
      <c r="C4" s="15"/>
      <c r="D4" s="15"/>
      <c r="E4" s="15"/>
      <c r="F4" s="16" t="str">
        <f>IF(Source!CQ12 &lt;&gt; "", Source!CQ12, "")</f>
        <v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v>
      </c>
      <c r="G4" s="16"/>
      <c r="H4" s="16"/>
      <c r="I4" s="16"/>
      <c r="J4" s="16"/>
      <c r="K4" s="16"/>
      <c r="L4" s="16"/>
      <c r="CO4" s="63" t="str">
        <f>IF(Source!CQ12 &lt;&gt; "", Source!CQ12, "")</f>
        <v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3.2" customHeight="1">
      <c r="A5" s="18"/>
      <c r="B5" s="18"/>
      <c r="C5" s="18"/>
      <c r="D5" s="18"/>
      <c r="E5" s="18"/>
      <c r="F5" s="19"/>
      <c r="G5" s="19"/>
      <c r="H5" s="19"/>
      <c r="I5" s="19"/>
      <c r="J5" s="19"/>
      <c r="K5" s="19"/>
      <c r="L5" s="19"/>
    </row>
    <row r="6" spans="1:93" ht="105.6">
      <c r="A6" s="15" t="s">
        <v>425</v>
      </c>
      <c r="B6" s="15"/>
      <c r="C6" s="15"/>
      <c r="D6" s="15"/>
      <c r="E6" s="15"/>
      <c r="F6" s="16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Приказ Минстроя России от 13.05.2024 г. № 323/пр; Приказ Минстроя России от 09.08.2024 г. № 524/пр;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v>
      </c>
      <c r="G6" s="16"/>
      <c r="H6" s="16"/>
      <c r="I6" s="16"/>
      <c r="J6" s="16"/>
      <c r="K6" s="16"/>
      <c r="L6" s="16"/>
      <c r="CO6" s="63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Приказ Минстроя России от 13.05.2024 г. № 323/пр; Приказ Минстроя России от 09.08.2024 г. № 524/пр;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v>
      </c>
    </row>
    <row r="7" spans="1:93" ht="13.2" customHeight="1">
      <c r="A7" s="18"/>
      <c r="B7" s="18"/>
      <c r="C7" s="18"/>
      <c r="D7" s="18"/>
      <c r="E7" s="18"/>
      <c r="F7" s="19"/>
      <c r="G7" s="19"/>
      <c r="H7" s="19"/>
      <c r="I7" s="19"/>
      <c r="J7" s="19"/>
      <c r="K7" s="19"/>
      <c r="L7" s="19"/>
    </row>
    <row r="8" spans="1:93" ht="76.5" customHeight="1">
      <c r="A8" s="15" t="s">
        <v>426</v>
      </c>
      <c r="B8" s="15"/>
      <c r="C8" s="15"/>
      <c r="D8" s="15"/>
      <c r="E8" s="15"/>
      <c r="F8" s="16" t="s">
        <v>344</v>
      </c>
      <c r="G8" s="16"/>
      <c r="H8" s="16"/>
      <c r="I8" s="16"/>
      <c r="J8" s="16"/>
      <c r="K8" s="16"/>
      <c r="L8" s="16"/>
    </row>
    <row r="9" spans="1:93" ht="13.2" customHeight="1">
      <c r="A9" s="18"/>
      <c r="B9" s="18"/>
      <c r="C9" s="18"/>
      <c r="D9" s="18"/>
      <c r="E9" s="18"/>
      <c r="F9" s="19"/>
      <c r="G9" s="19"/>
      <c r="H9" s="19"/>
      <c r="I9" s="19"/>
      <c r="J9" s="19"/>
      <c r="K9" s="19"/>
      <c r="L9" s="19"/>
    </row>
    <row r="10" spans="1:93" ht="38.25" customHeight="1">
      <c r="A10" s="15" t="s">
        <v>427</v>
      </c>
      <c r="B10" s="15"/>
      <c r="C10" s="15"/>
      <c r="D10" s="15"/>
      <c r="E10" s="15"/>
      <c r="F10" s="16" t="s">
        <v>346</v>
      </c>
      <c r="G10" s="16"/>
      <c r="H10" s="16"/>
      <c r="I10" s="16"/>
      <c r="J10" s="16"/>
      <c r="K10" s="16"/>
      <c r="L10" s="16"/>
    </row>
    <row r="11" spans="1:93" ht="13.2" customHeight="1">
      <c r="A11" s="20"/>
      <c r="B11" s="20"/>
      <c r="C11" s="20"/>
      <c r="D11" s="20"/>
      <c r="E11" s="20"/>
      <c r="F11" s="21"/>
      <c r="G11" s="21"/>
      <c r="H11" s="21"/>
      <c r="I11" s="21"/>
      <c r="J11" s="21"/>
      <c r="K11" s="21"/>
      <c r="L11" s="21"/>
    </row>
    <row r="12" spans="1:93" ht="13.2" customHeight="1">
      <c r="A12" s="15" t="s">
        <v>428</v>
      </c>
      <c r="B12" s="15"/>
      <c r="C12" s="15"/>
      <c r="D12" s="15"/>
      <c r="E12" s="15"/>
      <c r="F12" s="16" t="s">
        <v>463</v>
      </c>
      <c r="G12" s="16"/>
      <c r="H12" s="16"/>
      <c r="I12" s="16"/>
      <c r="J12" s="16"/>
      <c r="K12" s="16"/>
      <c r="L12" s="16"/>
    </row>
    <row r="13" spans="1:93" ht="12.75" customHeight="1">
      <c r="A13" s="20"/>
      <c r="B13" s="20"/>
      <c r="C13" s="20"/>
      <c r="D13" s="20"/>
      <c r="E13" s="20"/>
      <c r="F13" s="21"/>
      <c r="G13" s="21"/>
      <c r="H13" s="21"/>
      <c r="I13" s="21"/>
      <c r="J13" s="21"/>
      <c r="K13" s="21"/>
      <c r="L13" s="21"/>
    </row>
    <row r="14" spans="1:93" ht="12.75" customHeight="1">
      <c r="A14" s="15" t="s">
        <v>429</v>
      </c>
      <c r="B14" s="15"/>
      <c r="C14" s="15"/>
      <c r="D14" s="15"/>
      <c r="E14" s="15"/>
      <c r="F14" s="16" t="str">
        <f>IF(Source!CZ12 &lt;&gt; "", Source!CZ12, "")</f>
        <v/>
      </c>
      <c r="G14" s="16"/>
      <c r="H14" s="16"/>
      <c r="I14" s="16"/>
      <c r="J14" s="16"/>
      <c r="K14" s="16"/>
      <c r="L14" s="16"/>
    </row>
    <row r="15" spans="1:93" ht="12.75" customHeight="1">
      <c r="A15" s="20"/>
      <c r="B15" s="20"/>
      <c r="C15" s="20"/>
      <c r="D15" s="20"/>
      <c r="E15" s="20"/>
      <c r="F15" s="21"/>
      <c r="G15" s="21"/>
      <c r="H15" s="21"/>
      <c r="I15" s="21"/>
      <c r="J15" s="21"/>
      <c r="K15" s="21"/>
      <c r="L15" s="19"/>
    </row>
    <row r="16" spans="1:93" ht="12.75" customHeight="1">
      <c r="A16" s="15" t="s">
        <v>430</v>
      </c>
      <c r="B16" s="15"/>
      <c r="C16" s="15"/>
      <c r="D16" s="15"/>
      <c r="E16" s="15"/>
      <c r="F16" s="16" t="str">
        <f>IF(Source!DA12 &lt;&gt; "", Source!DA12, "")</f>
        <v/>
      </c>
      <c r="G16" s="16"/>
      <c r="H16" s="16"/>
      <c r="I16" s="16"/>
      <c r="J16" s="16"/>
      <c r="K16" s="16"/>
      <c r="L16" s="16"/>
    </row>
    <row r="17" spans="1:92" ht="12.75" customHeight="1">
      <c r="A17" s="22"/>
      <c r="B17" s="22"/>
      <c r="C17" s="22"/>
      <c r="D17" s="22"/>
      <c r="E17" s="22"/>
      <c r="F17" s="23"/>
      <c r="G17" s="23"/>
      <c r="H17" s="23"/>
      <c r="I17" s="23"/>
      <c r="J17" s="23"/>
      <c r="K17" s="23"/>
      <c r="L17" s="23"/>
    </row>
    <row r="18" spans="1:92" ht="12.75" customHeight="1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</row>
    <row r="19" spans="1:92" ht="15.75" customHeight="1">
      <c r="A19" s="25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</row>
    <row r="20" spans="1:92" ht="14.25" customHeight="1">
      <c r="A20" s="26" t="s">
        <v>431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</row>
    <row r="21" spans="1:92" ht="13.8" customHeight="1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</row>
    <row r="22" spans="1:92" ht="31.2">
      <c r="A22" s="25" t="str">
        <f>IF(Source!G12&lt;&gt;"Новый объект", Source!G12, "")</f>
        <v>Строительство МТП-63 10/0,4 кВ, ВЛЗ-10 кВ от ВЛЗ-10 кВ ф.Ананово РП-29 ПС-110 кВ №551 "Пернатово", ЛР-10 кВ, ВЛИ-0,4 кВ (ВЛ-10 кВ-0,08 км, ВЛ-0,4 кВ-0,14 км), в т.ч. ПИР, МО, Истринский р-н, с.п.Бужаровское, 50:08:0070345:550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CN22" s="64" t="str">
        <f>IF(Source!G12&lt;&gt;"Новый объект", Source!G12, "")</f>
        <v>Строительство МТП-63 10/0,4 кВ, ВЛЗ-10 кВ от ВЛЗ-10 кВ ф.Ананово РП-29 ПС-110 кВ №551 "Пернатово", ЛР-10 кВ, ВЛИ-0,4 кВ (ВЛ-10 кВ-0,08 км, ВЛ-0,4 кВ-0,14 км), в т.ч. ПИР, МО, Истринский р-н, с.п.Бужаровское, 50:08:0070345:550</v>
      </c>
    </row>
    <row r="23" spans="1:92" ht="14.25" customHeight="1">
      <c r="A23" s="26" t="s">
        <v>432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</row>
    <row r="24" spans="1:92" ht="14.25" customHeight="1">
      <c r="A24" s="27"/>
      <c r="B24" s="27"/>
      <c r="C24" s="27"/>
      <c r="D24" s="27"/>
      <c r="E24" s="27"/>
      <c r="F24" s="28"/>
      <c r="G24" s="28"/>
      <c r="H24" s="28"/>
      <c r="I24" s="28"/>
      <c r="J24" s="28"/>
      <c r="K24" s="28"/>
      <c r="L24" s="28"/>
    </row>
    <row r="25" spans="1:92" ht="15.75" customHeight="1">
      <c r="A25" s="24" t="str">
        <f>CONCATENATE( "ЛОКАЛЬНАЯ СМЕТА № ", Source!L553, " ",Source!CM553)</f>
        <v xml:space="preserve">ЛОКАЛЬНАЯ СМЕТА № 02-01-04 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</row>
    <row r="26" spans="1:92" ht="13.8" customHeight="1">
      <c r="A26" s="29"/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29"/>
    </row>
    <row r="27" spans="1:92" ht="18" customHeight="1">
      <c r="A27" s="32" t="str">
        <f>IF(Source!G553&lt;&gt;"Новая локальная смета", Source!G553, "")</f>
        <v>Строительно-монтажные работы ТМГ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</row>
    <row r="28" spans="1:92" ht="14.25" customHeight="1">
      <c r="A28" s="26" t="s">
        <v>433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</row>
    <row r="29" spans="1:92" ht="13.8" customHeight="1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</row>
    <row r="30" spans="1:92" ht="13.8" customHeight="1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</row>
    <row r="31" spans="1:92" ht="13.2" customHeight="1">
      <c r="A31" s="17" t="s">
        <v>434</v>
      </c>
      <c r="B31" s="17"/>
      <c r="C31" s="34" t="s">
        <v>464</v>
      </c>
      <c r="D31" s="17" t="s">
        <v>435</v>
      </c>
      <c r="E31" s="17"/>
      <c r="F31" s="17"/>
      <c r="G31" s="17"/>
      <c r="H31" s="17"/>
      <c r="I31" s="17"/>
      <c r="J31" s="17"/>
      <c r="K31" s="17"/>
      <c r="L31" s="17"/>
    </row>
    <row r="32" spans="1:92" ht="13.2" customHeight="1">
      <c r="A32" s="17"/>
      <c r="B32" s="17"/>
      <c r="C32" s="35"/>
      <c r="D32" s="17"/>
      <c r="E32" s="17"/>
      <c r="F32" s="17"/>
      <c r="G32" s="17"/>
      <c r="H32" s="17"/>
      <c r="I32" s="17"/>
      <c r="J32" s="17"/>
      <c r="K32" s="17"/>
      <c r="L32" s="17"/>
    </row>
    <row r="33" spans="1:12" ht="13.2" customHeight="1">
      <c r="A33" s="17" t="s">
        <v>436</v>
      </c>
      <c r="B33" s="17"/>
      <c r="C33" s="36"/>
      <c r="D33" s="36"/>
      <c r="E33" s="36"/>
      <c r="F33" s="36"/>
      <c r="G33" s="36"/>
      <c r="H33" s="36"/>
      <c r="I33" s="36"/>
      <c r="J33" s="36"/>
      <c r="K33" s="36"/>
      <c r="L33" s="36"/>
    </row>
    <row r="34" spans="1:12" ht="12.75" customHeight="1">
      <c r="A34" s="37"/>
      <c r="B34" s="38"/>
      <c r="C34" s="26" t="s">
        <v>437</v>
      </c>
      <c r="D34" s="26"/>
      <c r="E34" s="26"/>
      <c r="F34" s="26"/>
      <c r="G34" s="26"/>
      <c r="H34" s="26"/>
      <c r="I34" s="26"/>
      <c r="J34" s="26"/>
      <c r="K34" s="26"/>
      <c r="L34" s="26"/>
    </row>
    <row r="35" spans="1:12" ht="13.8" customHeight="1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</row>
    <row r="36" spans="1:12" ht="13.8" customHeight="1">
      <c r="A36" s="39" t="s">
        <v>465</v>
      </c>
      <c r="B36" s="27"/>
      <c r="C36" s="27"/>
      <c r="D36" s="40"/>
      <c r="E36" s="27"/>
      <c r="F36" s="27"/>
      <c r="G36" s="27"/>
      <c r="H36" s="27"/>
      <c r="I36" s="27"/>
      <c r="J36" s="27"/>
      <c r="K36" s="27"/>
      <c r="L36" s="27"/>
    </row>
    <row r="37" spans="1:12" ht="13.8" customHeight="1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</row>
    <row r="38" spans="1:12" ht="13.8" customHeight="1">
      <c r="A38" s="39" t="s">
        <v>438</v>
      </c>
      <c r="B38" s="27"/>
      <c r="C38" s="107">
        <f>C41+C42+C43+C44</f>
        <v>385.69</v>
      </c>
      <c r="D38" s="41"/>
      <c r="E38" s="17" t="s">
        <v>439</v>
      </c>
      <c r="F38" s="22"/>
      <c r="G38" s="22"/>
      <c r="H38" s="22"/>
      <c r="I38" s="22"/>
      <c r="J38" s="22"/>
      <c r="K38" s="22"/>
      <c r="L38" s="27"/>
    </row>
    <row r="39" spans="1:12" ht="13.8" customHeight="1">
      <c r="A39" s="39"/>
      <c r="B39" s="27"/>
      <c r="C39" s="108"/>
      <c r="D39" s="42"/>
      <c r="E39" s="17"/>
      <c r="F39" s="22"/>
      <c r="G39" s="17" t="s">
        <v>440</v>
      </c>
      <c r="H39" s="27"/>
      <c r="I39" s="17"/>
      <c r="J39" s="17"/>
      <c r="K39" s="110">
        <f>ROUND(SUM(AR52:AR240)/1000, 2)</f>
        <v>52.53</v>
      </c>
      <c r="L39" s="17" t="s">
        <v>439</v>
      </c>
    </row>
    <row r="40" spans="1:12" ht="13.8" customHeight="1">
      <c r="A40" s="27"/>
      <c r="B40" s="43" t="s">
        <v>441</v>
      </c>
      <c r="C40" s="109"/>
      <c r="D40" s="27"/>
      <c r="E40" s="17"/>
      <c r="F40" s="22"/>
      <c r="G40" s="17" t="s">
        <v>442</v>
      </c>
      <c r="H40" s="27"/>
      <c r="I40" s="17"/>
      <c r="J40" s="17"/>
      <c r="K40" s="110">
        <f>ROUND(SUM(AT52:AT240)/1000, 2)</f>
        <v>3.48</v>
      </c>
      <c r="L40" s="17" t="s">
        <v>439</v>
      </c>
    </row>
    <row r="41" spans="1:12" ht="13.8" customHeight="1">
      <c r="A41" s="27"/>
      <c r="B41" s="39" t="s">
        <v>443</v>
      </c>
      <c r="C41" s="107">
        <f>ROUND((Source!P650)/1000, 2)</f>
        <v>151.16</v>
      </c>
      <c r="D41" s="41"/>
      <c r="E41" s="17" t="s">
        <v>439</v>
      </c>
      <c r="F41" s="22"/>
      <c r="G41" s="17" t="s">
        <v>444</v>
      </c>
      <c r="H41" s="27"/>
      <c r="I41" s="17"/>
      <c r="J41" s="42"/>
      <c r="K41" s="111">
        <f>Source!P655</f>
        <v>65.44</v>
      </c>
      <c r="L41" s="17" t="s">
        <v>350</v>
      </c>
    </row>
    <row r="42" spans="1:12" ht="13.8" customHeight="1">
      <c r="A42" s="27"/>
      <c r="B42" s="39" t="s">
        <v>445</v>
      </c>
      <c r="C42" s="107">
        <f>ROUND((Source!P651)/1000, 2)</f>
        <v>0</v>
      </c>
      <c r="D42" s="41"/>
      <c r="E42" s="17" t="s">
        <v>439</v>
      </c>
      <c r="F42" s="22"/>
      <c r="G42" s="17" t="s">
        <v>446</v>
      </c>
      <c r="H42" s="27"/>
      <c r="I42" s="17"/>
      <c r="J42" s="44"/>
      <c r="K42" s="111">
        <f>Source!P656</f>
        <v>3.85</v>
      </c>
      <c r="L42" s="17" t="s">
        <v>350</v>
      </c>
    </row>
    <row r="43" spans="1:12" ht="13.8" customHeight="1">
      <c r="A43" s="27"/>
      <c r="B43" s="39" t="s">
        <v>447</v>
      </c>
      <c r="C43" s="107">
        <f>ROUND((Source!P642)/1000, 2)</f>
        <v>234.53</v>
      </c>
      <c r="D43" s="41"/>
      <c r="E43" s="17" t="s">
        <v>439</v>
      </c>
      <c r="F43" s="22"/>
      <c r="G43" s="17"/>
      <c r="H43" s="17"/>
      <c r="I43" s="17"/>
      <c r="J43" s="17"/>
      <c r="K43" s="22"/>
      <c r="L43" s="17"/>
    </row>
    <row r="44" spans="1:12" ht="13.8" customHeight="1">
      <c r="A44" s="27"/>
      <c r="B44" s="39" t="s">
        <v>448</v>
      </c>
      <c r="C44" s="107">
        <f>ROUND((Source!P652)/1000, 2)</f>
        <v>0</v>
      </c>
      <c r="D44" s="41"/>
      <c r="E44" s="17" t="s">
        <v>439</v>
      </c>
      <c r="F44" s="22"/>
      <c r="G44" s="17"/>
      <c r="H44" s="17"/>
      <c r="I44" s="17"/>
      <c r="J44" s="17"/>
      <c r="K44" s="22"/>
      <c r="L44" s="17"/>
    </row>
    <row r="45" spans="1:12" ht="13.8" customHeight="1">
      <c r="A45" s="45"/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</row>
    <row r="46" spans="1:12" ht="13.2" customHeight="1">
      <c r="A46" s="49" t="s">
        <v>449</v>
      </c>
      <c r="B46" s="49" t="s">
        <v>450</v>
      </c>
      <c r="C46" s="49" t="s">
        <v>451</v>
      </c>
      <c r="D46" s="49" t="s">
        <v>452</v>
      </c>
      <c r="E46" s="47" t="s">
        <v>453</v>
      </c>
      <c r="F46" s="46"/>
      <c r="G46" s="53"/>
      <c r="H46" s="47" t="s">
        <v>454</v>
      </c>
      <c r="I46" s="46"/>
      <c r="J46" s="46"/>
      <c r="K46" s="46"/>
      <c r="L46" s="53"/>
    </row>
    <row r="47" spans="1:12" ht="13.2" customHeight="1">
      <c r="A47" s="50"/>
      <c r="B47" s="50"/>
      <c r="C47" s="50"/>
      <c r="D47" s="50"/>
      <c r="E47" s="48"/>
      <c r="F47" s="52"/>
      <c r="G47" s="54"/>
      <c r="H47" s="48"/>
      <c r="I47" s="52"/>
      <c r="J47" s="52"/>
      <c r="K47" s="52"/>
      <c r="L47" s="54"/>
    </row>
    <row r="48" spans="1:12" ht="13.2" customHeight="1">
      <c r="A48" s="50"/>
      <c r="B48" s="50"/>
      <c r="C48" s="50"/>
      <c r="D48" s="50"/>
      <c r="E48" s="48"/>
      <c r="F48" s="52"/>
      <c r="G48" s="54"/>
      <c r="H48" s="48"/>
      <c r="I48" s="52"/>
      <c r="J48" s="52"/>
      <c r="K48" s="52"/>
      <c r="L48" s="54"/>
    </row>
    <row r="49" spans="1:83" ht="13.2" customHeight="1">
      <c r="A49" s="50"/>
      <c r="B49" s="50"/>
      <c r="C49" s="50"/>
      <c r="D49" s="50"/>
      <c r="E49" s="55"/>
      <c r="F49" s="56"/>
      <c r="G49" s="57"/>
      <c r="H49" s="55"/>
      <c r="I49" s="56"/>
      <c r="J49" s="56"/>
      <c r="K49" s="56"/>
      <c r="L49" s="57"/>
    </row>
    <row r="50" spans="1:83" ht="52.8" customHeight="1">
      <c r="A50" s="51"/>
      <c r="B50" s="51"/>
      <c r="C50" s="51"/>
      <c r="D50" s="51"/>
      <c r="E50" s="58" t="s">
        <v>455</v>
      </c>
      <c r="F50" s="58" t="s">
        <v>456</v>
      </c>
      <c r="G50" s="59" t="s">
        <v>457</v>
      </c>
      <c r="H50" s="58" t="s">
        <v>458</v>
      </c>
      <c r="I50" s="58" t="s">
        <v>459</v>
      </c>
      <c r="J50" s="58" t="s">
        <v>460</v>
      </c>
      <c r="K50" s="58" t="s">
        <v>456</v>
      </c>
      <c r="L50" s="58" t="s">
        <v>461</v>
      </c>
    </row>
    <row r="51" spans="1:83" ht="13.8" customHeight="1">
      <c r="A51" s="60">
        <v>1</v>
      </c>
      <c r="B51" s="60">
        <v>2</v>
      </c>
      <c r="C51" s="60">
        <v>3</v>
      </c>
      <c r="D51" s="60">
        <v>4</v>
      </c>
      <c r="E51" s="60">
        <v>5</v>
      </c>
      <c r="F51" s="60">
        <v>6</v>
      </c>
      <c r="G51" s="60">
        <v>7</v>
      </c>
      <c r="H51" s="60">
        <v>8</v>
      </c>
      <c r="I51" s="60">
        <v>9</v>
      </c>
      <c r="J51" s="60">
        <v>10</v>
      </c>
      <c r="K51" s="62">
        <v>11</v>
      </c>
      <c r="L51" s="62">
        <v>12</v>
      </c>
    </row>
    <row r="53" spans="1:83" ht="16.8">
      <c r="A53" s="65" t="s">
        <v>466</v>
      </c>
      <c r="B53" s="65"/>
      <c r="C53" s="65"/>
      <c r="D53" s="65"/>
      <c r="E53" s="65"/>
      <c r="F53" s="65"/>
      <c r="G53" s="65"/>
      <c r="H53" s="65"/>
      <c r="I53" s="65"/>
      <c r="J53" s="65"/>
      <c r="K53" s="65"/>
      <c r="L53" s="65"/>
    </row>
    <row r="54" spans="1:83" ht="41.4">
      <c r="A54" s="66" t="s">
        <v>82</v>
      </c>
      <c r="B54" s="68" t="s">
        <v>527</v>
      </c>
      <c r="C54" s="68" t="str">
        <f>Source!G562</f>
        <v>Установка мачтовых трансформаторных подстанций мощностью до 250 кВ·А,: установка оборудования</v>
      </c>
      <c r="D54" s="69" t="str">
        <f>Source!H562</f>
        <v>ШТ</v>
      </c>
      <c r="E54" s="70">
        <f>Source!K562</f>
        <v>1</v>
      </c>
      <c r="F54" s="70"/>
      <c r="G54" s="70">
        <f>Source!I562</f>
        <v>1</v>
      </c>
      <c r="H54" s="72"/>
      <c r="I54" s="71"/>
      <c r="J54" s="72"/>
      <c r="K54" s="71"/>
      <c r="L54" s="72"/>
    </row>
    <row r="55" spans="1:83" ht="14.4">
      <c r="A55" s="67"/>
      <c r="B55" s="70">
        <v>1</v>
      </c>
      <c r="C55" s="67" t="s">
        <v>468</v>
      </c>
      <c r="D55" s="69" t="s">
        <v>350</v>
      </c>
      <c r="E55" s="73"/>
      <c r="F55" s="70"/>
      <c r="G55" s="70">
        <f>Source!U562</f>
        <v>65.44</v>
      </c>
      <c r="H55" s="70"/>
      <c r="I55" s="70"/>
      <c r="J55" s="70"/>
      <c r="K55" s="70"/>
      <c r="L55" s="74">
        <f>SUM(L56:L56)-SUMIF(CE56:CE56, 1, L56:L56)</f>
        <v>52528.69</v>
      </c>
    </row>
    <row r="56" spans="1:83" ht="27.6">
      <c r="A56" s="68"/>
      <c r="B56" s="68" t="s">
        <v>402</v>
      </c>
      <c r="C56" s="68" t="s">
        <v>403</v>
      </c>
      <c r="D56" s="69" t="s">
        <v>350</v>
      </c>
      <c r="E56" s="70">
        <v>65.44</v>
      </c>
      <c r="F56" s="70"/>
      <c r="G56" s="70">
        <f>SmtRes!CX74</f>
        <v>65.44</v>
      </c>
      <c r="H56" s="72"/>
      <c r="I56" s="71"/>
      <c r="J56" s="72">
        <f>SmtRes!CZ74</f>
        <v>802.7</v>
      </c>
      <c r="K56" s="71"/>
      <c r="L56" s="72">
        <f>SmtRes!DI74</f>
        <v>52528.69</v>
      </c>
    </row>
    <row r="57" spans="1:83" ht="14.4">
      <c r="A57" s="67"/>
      <c r="B57" s="70">
        <v>2</v>
      </c>
      <c r="C57" s="67" t="s">
        <v>469</v>
      </c>
      <c r="D57" s="69"/>
      <c r="E57" s="73"/>
      <c r="F57" s="70"/>
      <c r="G57" s="70"/>
      <c r="H57" s="70"/>
      <c r="I57" s="70"/>
      <c r="J57" s="70"/>
      <c r="K57" s="70"/>
      <c r="L57" s="74">
        <f>SUM(L58:L62)-SUMIF(CE58:CE62, 1, L58:L62)</f>
        <v>3864.2900000000018</v>
      </c>
    </row>
    <row r="58" spans="1:83" ht="14.4">
      <c r="A58" s="67"/>
      <c r="B58" s="70"/>
      <c r="C58" s="67" t="s">
        <v>471</v>
      </c>
      <c r="D58" s="69" t="s">
        <v>350</v>
      </c>
      <c r="E58" s="73"/>
      <c r="F58" s="70"/>
      <c r="G58" s="70">
        <f>Source!V562</f>
        <v>3.85</v>
      </c>
      <c r="H58" s="70"/>
      <c r="I58" s="70"/>
      <c r="J58" s="70"/>
      <c r="K58" s="70"/>
      <c r="L58" s="74">
        <f>SUMIF(CE59:CE62, 1, L59:L62)</f>
        <v>3476.3</v>
      </c>
      <c r="CE58">
        <v>1</v>
      </c>
    </row>
    <row r="59" spans="1:83" ht="27.6">
      <c r="A59" s="68"/>
      <c r="B59" s="68" t="s">
        <v>380</v>
      </c>
      <c r="C59" s="68" t="s">
        <v>382</v>
      </c>
      <c r="D59" s="69" t="s">
        <v>356</v>
      </c>
      <c r="E59" s="70">
        <v>1.71</v>
      </c>
      <c r="F59" s="70"/>
      <c r="G59" s="70">
        <f>SmtRes!CX76</f>
        <v>1.71</v>
      </c>
      <c r="H59" s="72"/>
      <c r="I59" s="71"/>
      <c r="J59" s="72">
        <f>SmtRes!CZ76</f>
        <v>1626.29</v>
      </c>
      <c r="K59" s="71"/>
      <c r="L59" s="72">
        <f>SmtRes!DG76</f>
        <v>2780.96</v>
      </c>
    </row>
    <row r="60" spans="1:83" ht="14.4">
      <c r="A60" s="68"/>
      <c r="B60" s="68" t="s">
        <v>383</v>
      </c>
      <c r="C60" s="68" t="s">
        <v>528</v>
      </c>
      <c r="D60" s="69" t="s">
        <v>350</v>
      </c>
      <c r="E60" s="70">
        <f>SmtRes!DO76*SmtRes!AT76</f>
        <v>1.71</v>
      </c>
      <c r="F60" s="70"/>
      <c r="G60" s="70">
        <f>ROUND(E60*G54, 7)</f>
        <v>1.71</v>
      </c>
      <c r="H60" s="72"/>
      <c r="I60" s="71"/>
      <c r="J60" s="72">
        <f>ROUND(SmtRes!AG76/SmtRes!DO76, 2)</f>
        <v>1090.46</v>
      </c>
      <c r="K60" s="71"/>
      <c r="L60" s="72">
        <f>SmtRes!DH76</f>
        <v>1864.69</v>
      </c>
      <c r="CE60">
        <v>1</v>
      </c>
    </row>
    <row r="61" spans="1:83" ht="27.6">
      <c r="A61" s="68"/>
      <c r="B61" s="68" t="s">
        <v>404</v>
      </c>
      <c r="C61" s="68" t="s">
        <v>406</v>
      </c>
      <c r="D61" s="69" t="s">
        <v>356</v>
      </c>
      <c r="E61" s="70">
        <v>2.14</v>
      </c>
      <c r="F61" s="70"/>
      <c r="G61" s="70">
        <f>SmtRes!CX77</f>
        <v>2.14</v>
      </c>
      <c r="H61" s="72">
        <f>SmtRes!CZ77</f>
        <v>346.73</v>
      </c>
      <c r="I61" s="71">
        <f>SmtRes!AJ77</f>
        <v>1.46</v>
      </c>
      <c r="J61" s="72">
        <f>ROUND(H61*I61, 2)</f>
        <v>506.23</v>
      </c>
      <c r="K61" s="71"/>
      <c r="L61" s="72">
        <f>SmtRes!DG77</f>
        <v>1083.33</v>
      </c>
    </row>
    <row r="62" spans="1:83" ht="14.4">
      <c r="A62" s="68"/>
      <c r="B62" s="68" t="s">
        <v>387</v>
      </c>
      <c r="C62" s="68" t="s">
        <v>529</v>
      </c>
      <c r="D62" s="69" t="s">
        <v>350</v>
      </c>
      <c r="E62" s="70">
        <f>SmtRes!DO77*SmtRes!AT77</f>
        <v>2.14</v>
      </c>
      <c r="F62" s="70"/>
      <c r="G62" s="70">
        <f>ROUND(E62*G54, 7)</f>
        <v>2.14</v>
      </c>
      <c r="H62" s="72"/>
      <c r="I62" s="71"/>
      <c r="J62" s="72">
        <f>ROUND(SmtRes!AG77/SmtRes!DO77, 2)</f>
        <v>753.09</v>
      </c>
      <c r="K62" s="71"/>
      <c r="L62" s="72">
        <f>SmtRes!DH77</f>
        <v>1611.61</v>
      </c>
      <c r="CE62">
        <v>1</v>
      </c>
    </row>
    <row r="63" spans="1:83" ht="14.4">
      <c r="A63" s="68"/>
      <c r="B63" s="68" t="str">
        <f>EtalonRes!I78</f>
        <v>07.1.04.02</v>
      </c>
      <c r="C63" s="75" t="str">
        <f>EtalonRes!K78</f>
        <v>Детали крепления стальные</v>
      </c>
      <c r="D63" s="76" t="str">
        <f>EtalonRes!O78</f>
        <v>кг</v>
      </c>
      <c r="E63" s="77">
        <f>EtalonRes!X78</f>
        <v>0</v>
      </c>
      <c r="F63" s="77"/>
      <c r="G63" s="77">
        <f>ROUND(EtalonRes!AG78*Source!I562, 7)</f>
        <v>0</v>
      </c>
      <c r="H63" s="78"/>
      <c r="I63" s="79"/>
      <c r="J63" s="78"/>
      <c r="K63" s="79"/>
      <c r="L63" s="78"/>
    </row>
    <row r="64" spans="1:83" ht="14.4">
      <c r="A64" s="68"/>
      <c r="B64" s="68"/>
      <c r="C64" s="81" t="s">
        <v>473</v>
      </c>
      <c r="D64" s="69"/>
      <c r="E64" s="70"/>
      <c r="F64" s="70"/>
      <c r="G64" s="70"/>
      <c r="H64" s="72"/>
      <c r="I64" s="71"/>
      <c r="J64" s="72"/>
      <c r="K64" s="71"/>
      <c r="L64" s="72">
        <f>L55+L57+L58</f>
        <v>59869.280000000006</v>
      </c>
    </row>
    <row r="65" spans="1:82" ht="14.4">
      <c r="A65" s="68"/>
      <c r="B65" s="68"/>
      <c r="C65" s="68" t="s">
        <v>474</v>
      </c>
      <c r="D65" s="69"/>
      <c r="E65" s="70"/>
      <c r="F65" s="70"/>
      <c r="G65" s="70"/>
      <c r="H65" s="72"/>
      <c r="I65" s="71"/>
      <c r="J65" s="72"/>
      <c r="K65" s="71"/>
      <c r="L65" s="72">
        <f>SUM(AR54:AR68)+SUM(AS54:AS68)+SUM(AT54:AT68)+SUM(AU54:AU68)+SUM(AV54:AV68)</f>
        <v>56004.990000000005</v>
      </c>
    </row>
    <row r="66" spans="1:82" ht="14.4">
      <c r="A66" s="68"/>
      <c r="B66" s="68" t="s">
        <v>90</v>
      </c>
      <c r="C66" s="68" t="s">
        <v>475</v>
      </c>
      <c r="D66" s="69" t="s">
        <v>127</v>
      </c>
      <c r="E66" s="70">
        <f>Source!BZ562</f>
        <v>103</v>
      </c>
      <c r="F66" s="70"/>
      <c r="G66" s="70">
        <f>Source!AT562</f>
        <v>103</v>
      </c>
      <c r="H66" s="72"/>
      <c r="I66" s="71"/>
      <c r="J66" s="72"/>
      <c r="K66" s="71"/>
      <c r="L66" s="72">
        <f>SUM(AZ54:AZ68)</f>
        <v>57685.14</v>
      </c>
    </row>
    <row r="67" spans="1:82" ht="14.4">
      <c r="A67" s="75"/>
      <c r="B67" s="75" t="s">
        <v>91</v>
      </c>
      <c r="C67" s="75" t="s">
        <v>476</v>
      </c>
      <c r="D67" s="76" t="s">
        <v>127</v>
      </c>
      <c r="E67" s="77">
        <f>Source!CA562</f>
        <v>60</v>
      </c>
      <c r="F67" s="77"/>
      <c r="G67" s="77">
        <f>Source!AU562</f>
        <v>60</v>
      </c>
      <c r="H67" s="78"/>
      <c r="I67" s="79"/>
      <c r="J67" s="78"/>
      <c r="K67" s="79"/>
      <c r="L67" s="78">
        <f>SUM(BA54:BA68)</f>
        <v>33602.99</v>
      </c>
    </row>
    <row r="68" spans="1:82" ht="13.8">
      <c r="C68" s="83" t="s">
        <v>477</v>
      </c>
      <c r="D68" s="83"/>
      <c r="E68" s="83"/>
      <c r="F68" s="83"/>
      <c r="G68" s="83"/>
      <c r="H68" s="83"/>
      <c r="I68" s="84">
        <f>IF(E54&lt;&gt;0,K68/E54, 0)</f>
        <v>151157.40999999997</v>
      </c>
      <c r="J68" s="84"/>
      <c r="K68" s="84">
        <f>L55+L57+L66+L67+L58</f>
        <v>151157.40999999997</v>
      </c>
      <c r="L68" s="84"/>
      <c r="AD68">
        <f>ROUND((Source!AT562/100)*((ROUND(SUMIF(SmtRes!AQ74:'SmtRes'!AQ78,"=1",SmtRes!AD74:'SmtRes'!AD78)*Source!I562, 2)+ROUND(SUMIF(SmtRes!AQ74:'SmtRes'!AQ78,"=1",SmtRes!AC74:'SmtRes'!AC78)*Source!I562, 2))), 2)</f>
        <v>2725.64</v>
      </c>
      <c r="AE68">
        <f>ROUND((Source!AU562/100)*((ROUND(SUMIF(SmtRes!AQ74:'SmtRes'!AQ78,"=1",SmtRes!AD74:'SmtRes'!AD78)*Source!I562, 2)+ROUND(SUMIF(SmtRes!AQ74:'SmtRes'!AQ78,"=1",SmtRes!AC74:'SmtRes'!AC78)*Source!I562, 2))), 2)</f>
        <v>1587.75</v>
      </c>
      <c r="AN68" s="80">
        <f>L55+L57+L66+L67+L58</f>
        <v>151157.40999999997</v>
      </c>
      <c r="AO68" s="80">
        <f>L57</f>
        <v>3864.2900000000018</v>
      </c>
      <c r="AQ68" t="s">
        <v>478</v>
      </c>
      <c r="AR68" s="80">
        <f>L55</f>
        <v>52528.69</v>
      </c>
      <c r="AT68" s="80">
        <f>L58</f>
        <v>3476.3</v>
      </c>
      <c r="AV68" t="s">
        <v>478</v>
      </c>
      <c r="AW68">
        <f>0</f>
        <v>0</v>
      </c>
      <c r="AZ68">
        <f>Source!X562</f>
        <v>57685.14</v>
      </c>
      <c r="BA68">
        <f>Source!Y562</f>
        <v>33602.99</v>
      </c>
      <c r="CD68">
        <v>1</v>
      </c>
    </row>
    <row r="70" spans="1:82" ht="13.8">
      <c r="A70" s="87"/>
      <c r="B70" s="88"/>
      <c r="C70" s="89" t="s">
        <v>479</v>
      </c>
      <c r="D70" s="89"/>
      <c r="E70" s="89"/>
      <c r="F70" s="89"/>
      <c r="G70" s="89"/>
      <c r="H70" s="89"/>
      <c r="I70" s="74"/>
      <c r="J70" s="87"/>
      <c r="K70" s="90"/>
      <c r="L70" s="74">
        <f>L72+L73+L79+L83</f>
        <v>59869.280000000006</v>
      </c>
    </row>
    <row r="71" spans="1:82" ht="13.8">
      <c r="A71" s="82"/>
      <c r="B71" s="85"/>
      <c r="C71" s="91" t="s">
        <v>480</v>
      </c>
      <c r="D71" s="86"/>
      <c r="E71" s="86"/>
      <c r="F71" s="86"/>
      <c r="G71" s="86"/>
      <c r="H71" s="86"/>
      <c r="I71" s="72"/>
      <c r="J71" s="82"/>
      <c r="K71" s="70"/>
      <c r="L71" s="72"/>
    </row>
    <row r="72" spans="1:82" ht="13.8">
      <c r="A72" s="82"/>
      <c r="B72" s="85"/>
      <c r="C72" s="86" t="s">
        <v>481</v>
      </c>
      <c r="D72" s="86"/>
      <c r="E72" s="86"/>
      <c r="F72" s="86"/>
      <c r="G72" s="86"/>
      <c r="H72" s="86"/>
      <c r="I72" s="72"/>
      <c r="J72" s="82"/>
      <c r="K72" s="70"/>
      <c r="L72" s="72">
        <f>SUM(AR53:AR68)</f>
        <v>52528.69</v>
      </c>
    </row>
    <row r="73" spans="1:82" ht="13.8" hidden="1">
      <c r="A73" s="82"/>
      <c r="B73" s="85"/>
      <c r="C73" s="86" t="s">
        <v>482</v>
      </c>
      <c r="D73" s="86"/>
      <c r="E73" s="86"/>
      <c r="F73" s="86"/>
      <c r="G73" s="86"/>
      <c r="H73" s="86"/>
      <c r="I73" s="72"/>
      <c r="J73" s="82"/>
      <c r="K73" s="70"/>
      <c r="L73" s="72">
        <f>L75+L78+L77</f>
        <v>7340.590000000002</v>
      </c>
    </row>
    <row r="74" spans="1:82" ht="13.8" hidden="1">
      <c r="A74" s="82"/>
      <c r="B74" s="85"/>
      <c r="C74" s="91" t="s">
        <v>483</v>
      </c>
      <c r="D74" s="86"/>
      <c r="E74" s="86"/>
      <c r="F74" s="86"/>
      <c r="G74" s="86"/>
      <c r="H74" s="86"/>
      <c r="I74" s="72"/>
      <c r="J74" s="82"/>
      <c r="K74" s="70"/>
      <c r="L74" s="72"/>
    </row>
    <row r="75" spans="1:82" ht="13.8">
      <c r="A75" s="82"/>
      <c r="B75" s="85"/>
      <c r="C75" s="86" t="s">
        <v>482</v>
      </c>
      <c r="D75" s="86"/>
      <c r="E75" s="86"/>
      <c r="F75" s="86"/>
      <c r="G75" s="86"/>
      <c r="H75" s="86"/>
      <c r="I75" s="72"/>
      <c r="J75" s="82"/>
      <c r="K75" s="70"/>
      <c r="L75" s="72">
        <f>SUM(AO53:AO68)</f>
        <v>3864.2900000000018</v>
      </c>
    </row>
    <row r="76" spans="1:82" ht="13.8" hidden="1">
      <c r="A76" s="82"/>
      <c r="B76" s="85"/>
      <c r="C76" s="91" t="s">
        <v>484</v>
      </c>
      <c r="D76" s="86"/>
      <c r="E76" s="86"/>
      <c r="F76" s="86"/>
      <c r="G76" s="86"/>
      <c r="H76" s="86"/>
      <c r="I76" s="72"/>
      <c r="J76" s="82"/>
      <c r="K76" s="70"/>
      <c r="L76" s="72"/>
    </row>
    <row r="77" spans="1:82" ht="13.8">
      <c r="A77" s="82"/>
      <c r="B77" s="85"/>
      <c r="C77" s="86" t="s">
        <v>504</v>
      </c>
      <c r="D77" s="86"/>
      <c r="E77" s="86"/>
      <c r="F77" s="86"/>
      <c r="G77" s="86"/>
      <c r="H77" s="86"/>
      <c r="I77" s="72"/>
      <c r="J77" s="82"/>
      <c r="K77" s="70"/>
      <c r="L77" s="72">
        <f>SUM(AT53:AT68)</f>
        <v>3476.3</v>
      </c>
    </row>
    <row r="78" spans="1:82" ht="13.8" hidden="1">
      <c r="A78" s="82"/>
      <c r="B78" s="85"/>
      <c r="C78" s="86" t="s">
        <v>485</v>
      </c>
      <c r="D78" s="86"/>
      <c r="E78" s="86"/>
      <c r="F78" s="86"/>
      <c r="G78" s="86"/>
      <c r="H78" s="86"/>
      <c r="I78" s="72"/>
      <c r="J78" s="82"/>
      <c r="K78" s="70"/>
      <c r="L78" s="72">
        <f>SUM(AV53:AV68)</f>
        <v>0</v>
      </c>
    </row>
    <row r="79" spans="1:82" ht="13.8" hidden="1">
      <c r="A79" s="82"/>
      <c r="B79" s="85"/>
      <c r="C79" s="86" t="s">
        <v>486</v>
      </c>
      <c r="D79" s="86"/>
      <c r="E79" s="86"/>
      <c r="F79" s="86"/>
      <c r="G79" s="86"/>
      <c r="H79" s="86"/>
      <c r="I79" s="72"/>
      <c r="J79" s="82"/>
      <c r="K79" s="70"/>
      <c r="L79" s="72">
        <f>L81+L82</f>
        <v>0</v>
      </c>
    </row>
    <row r="80" spans="1:82" ht="13.8" hidden="1">
      <c r="A80" s="82"/>
      <c r="B80" s="85"/>
      <c r="C80" s="91" t="s">
        <v>483</v>
      </c>
      <c r="D80" s="86"/>
      <c r="E80" s="86"/>
      <c r="F80" s="86"/>
      <c r="G80" s="86"/>
      <c r="H80" s="86"/>
      <c r="I80" s="72"/>
      <c r="J80" s="82"/>
      <c r="K80" s="70"/>
      <c r="L80" s="72"/>
    </row>
    <row r="81" spans="1:12" ht="13.8" hidden="1">
      <c r="A81" s="82"/>
      <c r="B81" s="85"/>
      <c r="C81" s="86" t="s">
        <v>487</v>
      </c>
      <c r="D81" s="86"/>
      <c r="E81" s="86"/>
      <c r="F81" s="86"/>
      <c r="G81" s="86"/>
      <c r="H81" s="86"/>
      <c r="I81" s="72"/>
      <c r="J81" s="82"/>
      <c r="K81" s="70"/>
      <c r="L81" s="72">
        <f>SUM(AW53:AW68)-SUM(BK53:BK68)</f>
        <v>0</v>
      </c>
    </row>
    <row r="82" spans="1:12" ht="13.8" hidden="1">
      <c r="A82" s="82"/>
      <c r="B82" s="85"/>
      <c r="C82" s="86" t="s">
        <v>488</v>
      </c>
      <c r="D82" s="86"/>
      <c r="E82" s="86"/>
      <c r="F82" s="86"/>
      <c r="G82" s="86"/>
      <c r="H82" s="86"/>
      <c r="I82" s="72"/>
      <c r="J82" s="82"/>
      <c r="K82" s="70"/>
      <c r="L82" s="72">
        <f>SUM(BC53:BC68)</f>
        <v>0</v>
      </c>
    </row>
    <row r="83" spans="1:12" ht="13.8" hidden="1">
      <c r="A83" s="82"/>
      <c r="B83" s="85"/>
      <c r="C83" s="86" t="s">
        <v>489</v>
      </c>
      <c r="D83" s="86"/>
      <c r="E83" s="86"/>
      <c r="F83" s="86"/>
      <c r="G83" s="86"/>
      <c r="H83" s="86"/>
      <c r="I83" s="72"/>
      <c r="J83" s="82"/>
      <c r="K83" s="70"/>
      <c r="L83" s="72">
        <f>SUM(BB53:BB68)</f>
        <v>0</v>
      </c>
    </row>
    <row r="84" spans="1:12" ht="13.8">
      <c r="A84" s="82"/>
      <c r="B84" s="85"/>
      <c r="C84" s="86" t="s">
        <v>490</v>
      </c>
      <c r="D84" s="86"/>
      <c r="E84" s="86"/>
      <c r="F84" s="86"/>
      <c r="G84" s="86"/>
      <c r="H84" s="86"/>
      <c r="I84" s="72"/>
      <c r="J84" s="82"/>
      <c r="K84" s="70"/>
      <c r="L84" s="72">
        <f>SUM(AR53:AR68)+SUM(AT53:AT68)+SUM(AV53:AV68)</f>
        <v>56004.990000000005</v>
      </c>
    </row>
    <row r="85" spans="1:12" ht="13.8">
      <c r="A85" s="82"/>
      <c r="B85" s="85"/>
      <c r="C85" s="86" t="s">
        <v>491</v>
      </c>
      <c r="D85" s="86"/>
      <c r="E85" s="86"/>
      <c r="F85" s="86"/>
      <c r="G85" s="86"/>
      <c r="H85" s="86"/>
      <c r="I85" s="72"/>
      <c r="J85" s="82"/>
      <c r="K85" s="70"/>
      <c r="L85" s="72">
        <f>SUM(AZ53:AZ68)</f>
        <v>57685.14</v>
      </c>
    </row>
    <row r="86" spans="1:12" ht="13.8">
      <c r="A86" s="82"/>
      <c r="B86" s="85"/>
      <c r="C86" s="86" t="s">
        <v>492</v>
      </c>
      <c r="D86" s="86"/>
      <c r="E86" s="86"/>
      <c r="F86" s="86"/>
      <c r="G86" s="86"/>
      <c r="H86" s="86"/>
      <c r="I86" s="72"/>
      <c r="J86" s="82"/>
      <c r="K86" s="70"/>
      <c r="L86" s="72">
        <f>SUM(BA53:BA68)</f>
        <v>33602.99</v>
      </c>
    </row>
    <row r="87" spans="1:12" ht="13.8" hidden="1">
      <c r="A87" s="82"/>
      <c r="B87" s="85"/>
      <c r="C87" s="86" t="s">
        <v>493</v>
      </c>
      <c r="D87" s="86"/>
      <c r="E87" s="86"/>
      <c r="F87" s="86"/>
      <c r="G87" s="86"/>
      <c r="H87" s="86"/>
      <c r="I87" s="72"/>
      <c r="J87" s="82"/>
      <c r="K87" s="70"/>
      <c r="L87" s="72">
        <f>L89+L90</f>
        <v>0</v>
      </c>
    </row>
    <row r="88" spans="1:12" ht="13.8" hidden="1">
      <c r="A88" s="82"/>
      <c r="B88" s="85"/>
      <c r="C88" s="91" t="s">
        <v>480</v>
      </c>
      <c r="D88" s="86"/>
      <c r="E88" s="86"/>
      <c r="F88" s="86"/>
      <c r="G88" s="86"/>
      <c r="H88" s="86"/>
      <c r="I88" s="72"/>
      <c r="J88" s="82"/>
      <c r="K88" s="70"/>
      <c r="L88" s="72"/>
    </row>
    <row r="89" spans="1:12" ht="13.8" hidden="1">
      <c r="A89" s="82"/>
      <c r="B89" s="85"/>
      <c r="C89" s="86" t="s">
        <v>494</v>
      </c>
      <c r="D89" s="86"/>
      <c r="E89" s="86"/>
      <c r="F89" s="86"/>
      <c r="G89" s="86"/>
      <c r="H89" s="86"/>
      <c r="I89" s="72"/>
      <c r="J89" s="82"/>
      <c r="K89" s="70"/>
      <c r="L89" s="72">
        <f>SUM(BK53:BK68)</f>
        <v>0</v>
      </c>
    </row>
    <row r="90" spans="1:12" ht="13.8" hidden="1">
      <c r="A90" s="82"/>
      <c r="B90" s="85"/>
      <c r="C90" s="86" t="s">
        <v>495</v>
      </c>
      <c r="D90" s="86"/>
      <c r="E90" s="86"/>
      <c r="F90" s="86"/>
      <c r="G90" s="86"/>
      <c r="H90" s="86"/>
      <c r="I90" s="72"/>
      <c r="J90" s="82"/>
      <c r="K90" s="70"/>
      <c r="L90" s="72">
        <f>SUM(BD53:BD68)</f>
        <v>0</v>
      </c>
    </row>
    <row r="91" spans="1:12" ht="13.8" hidden="1">
      <c r="A91" s="82"/>
      <c r="B91" s="85"/>
      <c r="C91" s="86" t="s">
        <v>496</v>
      </c>
      <c r="D91" s="86"/>
      <c r="E91" s="86"/>
      <c r="F91" s="86"/>
      <c r="G91" s="86"/>
      <c r="H91" s="86"/>
      <c r="I91" s="72"/>
      <c r="J91" s="82"/>
      <c r="K91" s="70"/>
      <c r="L91" s="72"/>
    </row>
    <row r="92" spans="1:12" ht="13.8" hidden="1">
      <c r="A92" s="82"/>
      <c r="B92" s="85"/>
      <c r="C92" s="86" t="s">
        <v>496</v>
      </c>
      <c r="D92" s="86"/>
      <c r="E92" s="86"/>
      <c r="F92" s="86"/>
      <c r="G92" s="86"/>
      <c r="H92" s="86"/>
      <c r="I92" s="72"/>
      <c r="J92" s="82"/>
      <c r="K92" s="70"/>
      <c r="L92" s="72">
        <f>SUM(BQ53:BQ68)</f>
        <v>0</v>
      </c>
    </row>
    <row r="93" spans="1:12" ht="13.8" hidden="1">
      <c r="A93" s="82"/>
      <c r="B93" s="85"/>
      <c r="C93" s="86" t="s">
        <v>497</v>
      </c>
      <c r="D93" s="86"/>
      <c r="E93" s="86"/>
      <c r="F93" s="86"/>
      <c r="G93" s="86"/>
      <c r="H93" s="86"/>
      <c r="I93" s="72"/>
      <c r="J93" s="82"/>
      <c r="K93" s="70"/>
      <c r="L93" s="72">
        <f>SUM(BO53:BO68)</f>
        <v>0</v>
      </c>
    </row>
    <row r="94" spans="1:12" ht="13.8">
      <c r="A94" s="87"/>
      <c r="B94" s="88"/>
      <c r="C94" s="89" t="s">
        <v>498</v>
      </c>
      <c r="D94" s="89"/>
      <c r="E94" s="89"/>
      <c r="F94" s="89"/>
      <c r="G94" s="89"/>
      <c r="H94" s="89"/>
      <c r="I94" s="74"/>
      <c r="J94" s="87"/>
      <c r="K94" s="90"/>
      <c r="L94" s="74">
        <f>L70+L85+L86+L87+L92+L93</f>
        <v>151157.41</v>
      </c>
    </row>
    <row r="95" spans="1:12" ht="13.8">
      <c r="A95" s="82"/>
      <c r="B95" s="85"/>
      <c r="C95" s="91" t="s">
        <v>499</v>
      </c>
      <c r="D95" s="86"/>
      <c r="E95" s="86"/>
      <c r="F95" s="86"/>
      <c r="G95" s="86"/>
      <c r="H95" s="86"/>
      <c r="I95" s="72"/>
      <c r="J95" s="82"/>
      <c r="K95" s="70"/>
      <c r="L95" s="72"/>
    </row>
    <row r="96" spans="1:12" ht="13.8" hidden="1">
      <c r="A96" s="82"/>
      <c r="B96" s="85"/>
      <c r="C96" s="86" t="s">
        <v>500</v>
      </c>
      <c r="D96" s="86"/>
      <c r="E96" s="86"/>
      <c r="F96" s="86"/>
      <c r="G96" s="86"/>
      <c r="H96" s="86"/>
      <c r="I96" s="72"/>
      <c r="J96" s="82"/>
      <c r="K96" s="70"/>
      <c r="L96" s="72">
        <f>SUM(AX53:AX68)</f>
        <v>0</v>
      </c>
    </row>
    <row r="97" spans="1:82" ht="13.8" hidden="1">
      <c r="A97" s="82"/>
      <c r="B97" s="85"/>
      <c r="C97" s="86" t="s">
        <v>501</v>
      </c>
      <c r="D97" s="86"/>
      <c r="E97" s="86"/>
      <c r="F97" s="86"/>
      <c r="G97" s="86"/>
      <c r="H97" s="86"/>
      <c r="I97" s="72"/>
      <c r="J97" s="82"/>
      <c r="K97" s="70"/>
      <c r="L97" s="72">
        <f>SUM(AY53:AY68)</f>
        <v>0</v>
      </c>
    </row>
    <row r="98" spans="1:82" ht="13.8">
      <c r="A98" s="82"/>
      <c r="B98" s="85"/>
      <c r="C98" s="86" t="s">
        <v>502</v>
      </c>
      <c r="D98" s="86"/>
      <c r="E98" s="86"/>
      <c r="F98" s="92"/>
      <c r="G98" s="73">
        <f>Source!P588</f>
        <v>65.44</v>
      </c>
      <c r="H98" s="82"/>
      <c r="I98" s="82"/>
      <c r="J98" s="82"/>
      <c r="K98" s="82"/>
      <c r="L98" s="82"/>
    </row>
    <row r="99" spans="1:82" ht="13.8">
      <c r="A99" s="82"/>
      <c r="B99" s="85"/>
      <c r="C99" s="86" t="s">
        <v>503</v>
      </c>
      <c r="D99" s="86"/>
      <c r="E99" s="86"/>
      <c r="F99" s="92"/>
      <c r="G99" s="73">
        <f>Source!P589</f>
        <v>3.85</v>
      </c>
      <c r="H99" s="82"/>
      <c r="I99" s="82"/>
      <c r="J99" s="82"/>
      <c r="K99" s="82"/>
      <c r="L99" s="82"/>
    </row>
    <row r="102" spans="1:82" ht="16.8">
      <c r="A102" s="65" t="s">
        <v>505</v>
      </c>
      <c r="B102" s="65"/>
      <c r="C102" s="65"/>
      <c r="D102" s="65"/>
      <c r="E102" s="65"/>
      <c r="F102" s="65"/>
      <c r="G102" s="65"/>
      <c r="H102" s="65"/>
      <c r="I102" s="65"/>
      <c r="J102" s="65"/>
      <c r="K102" s="65"/>
      <c r="L102" s="65"/>
    </row>
    <row r="103" spans="1:82" ht="41.4">
      <c r="A103" s="94" t="s">
        <v>100</v>
      </c>
      <c r="B103" s="95" t="str">
        <f>Source!F601</f>
        <v>ТЦ_101_77_7720473349_20.04.2026_02_50.1</v>
      </c>
      <c r="C103" s="95" t="s">
        <v>530</v>
      </c>
      <c r="D103" s="96" t="str">
        <f>Source!H601</f>
        <v>шт.</v>
      </c>
      <c r="E103" s="97">
        <f>Source!K601</f>
        <v>1</v>
      </c>
      <c r="F103" s="97"/>
      <c r="G103" s="97">
        <f>Source!I601</f>
        <v>1</v>
      </c>
      <c r="H103" s="98"/>
      <c r="I103" s="99"/>
      <c r="J103" s="98">
        <f>Source!AL601</f>
        <v>234531</v>
      </c>
      <c r="K103" s="99"/>
      <c r="L103" s="98">
        <f>Source!HH601</f>
        <v>234531</v>
      </c>
    </row>
    <row r="104" spans="1:82" ht="13.8">
      <c r="A104" s="93"/>
      <c r="B104" s="93"/>
      <c r="C104" s="100" t="s">
        <v>477</v>
      </c>
      <c r="D104" s="100"/>
      <c r="E104" s="100"/>
      <c r="F104" s="100"/>
      <c r="G104" s="100"/>
      <c r="H104" s="100"/>
      <c r="I104" s="101">
        <f>IF(E103&lt;&gt;0,K104/E103, 0)</f>
        <v>234531</v>
      </c>
      <c r="J104" s="101"/>
      <c r="K104" s="101">
        <f>L103</f>
        <v>234531</v>
      </c>
      <c r="L104" s="101"/>
      <c r="AD104">
        <f>ROUND((Source!AT601/100)*((ROUND(ROUND(Source!AO601,2)*Source!I601, 2)+ROUND(ROUND(Source!AN601,2)*Source!I601, 2))), 2)</f>
        <v>0</v>
      </c>
      <c r="AE104">
        <f>ROUND((Source!AU601/100)*((ROUND(ROUND(Source!AO601,2)*Source!I601, 2)+ROUND(ROUND(Source!AN601,2)*Source!I601, 2))), 2)</f>
        <v>0</v>
      </c>
      <c r="AN104" s="80">
        <f>L103</f>
        <v>234531</v>
      </c>
      <c r="AO104">
        <f>0</f>
        <v>0</v>
      </c>
      <c r="AQ104" t="s">
        <v>478</v>
      </c>
      <c r="AR104">
        <f>0</f>
        <v>0</v>
      </c>
      <c r="AT104">
        <f>0</f>
        <v>0</v>
      </c>
      <c r="AV104" t="s">
        <v>478</v>
      </c>
      <c r="AW104" s="80">
        <f>L103</f>
        <v>234531</v>
      </c>
      <c r="AY104" s="80">
        <f>L103</f>
        <v>234531</v>
      </c>
      <c r="AZ104">
        <f>Source!X601</f>
        <v>0</v>
      </c>
      <c r="BA104">
        <f>Source!Y601</f>
        <v>0</v>
      </c>
      <c r="BK104" s="80">
        <f>L103</f>
        <v>234531</v>
      </c>
      <c r="CD104">
        <v>3</v>
      </c>
    </row>
    <row r="106" spans="1:82" ht="13.8" hidden="1">
      <c r="A106" s="87"/>
      <c r="B106" s="88"/>
      <c r="C106" s="89" t="s">
        <v>479</v>
      </c>
      <c r="D106" s="89"/>
      <c r="E106" s="89"/>
      <c r="F106" s="89"/>
      <c r="G106" s="89"/>
      <c r="H106" s="89"/>
      <c r="I106" s="74"/>
      <c r="J106" s="87"/>
      <c r="K106" s="90"/>
      <c r="L106" s="74">
        <f>L108+L109+L115+L119</f>
        <v>0</v>
      </c>
    </row>
    <row r="107" spans="1:82" ht="13.8" hidden="1">
      <c r="A107" s="82"/>
      <c r="B107" s="85"/>
      <c r="C107" s="91" t="s">
        <v>480</v>
      </c>
      <c r="D107" s="86"/>
      <c r="E107" s="86"/>
      <c r="F107" s="86"/>
      <c r="G107" s="86"/>
      <c r="H107" s="86"/>
      <c r="I107" s="72"/>
      <c r="J107" s="82"/>
      <c r="K107" s="70"/>
      <c r="L107" s="72"/>
    </row>
    <row r="108" spans="1:82" ht="13.8" hidden="1">
      <c r="A108" s="82"/>
      <c r="B108" s="85"/>
      <c r="C108" s="86" t="s">
        <v>481</v>
      </c>
      <c r="D108" s="86"/>
      <c r="E108" s="86"/>
      <c r="F108" s="86"/>
      <c r="G108" s="86"/>
      <c r="H108" s="86"/>
      <c r="I108" s="72"/>
      <c r="J108" s="82"/>
      <c r="K108" s="70"/>
      <c r="L108" s="72">
        <f>SUM(AR102:AR104)</f>
        <v>0</v>
      </c>
    </row>
    <row r="109" spans="1:82" ht="13.8" hidden="1">
      <c r="A109" s="82"/>
      <c r="B109" s="85"/>
      <c r="C109" s="86" t="s">
        <v>482</v>
      </c>
      <c r="D109" s="86"/>
      <c r="E109" s="86"/>
      <c r="F109" s="86"/>
      <c r="G109" s="86"/>
      <c r="H109" s="86"/>
      <c r="I109" s="72"/>
      <c r="J109" s="82"/>
      <c r="K109" s="70"/>
      <c r="L109" s="72">
        <f>L111+L114+L113</f>
        <v>0</v>
      </c>
    </row>
    <row r="110" spans="1:82" ht="13.8" hidden="1">
      <c r="A110" s="82"/>
      <c r="B110" s="85"/>
      <c r="C110" s="91" t="s">
        <v>483</v>
      </c>
      <c r="D110" s="86"/>
      <c r="E110" s="86"/>
      <c r="F110" s="86"/>
      <c r="G110" s="86"/>
      <c r="H110" s="86"/>
      <c r="I110" s="72"/>
      <c r="J110" s="82"/>
      <c r="K110" s="70"/>
      <c r="L110" s="72"/>
    </row>
    <row r="111" spans="1:82" ht="13.8" hidden="1">
      <c r="A111" s="82"/>
      <c r="B111" s="85"/>
      <c r="C111" s="86" t="s">
        <v>482</v>
      </c>
      <c r="D111" s="86"/>
      <c r="E111" s="86"/>
      <c r="F111" s="86"/>
      <c r="G111" s="86"/>
      <c r="H111" s="86"/>
      <c r="I111" s="72"/>
      <c r="J111" s="82"/>
      <c r="K111" s="70"/>
      <c r="L111" s="72">
        <f>SUM(AO102:AO104)</f>
        <v>0</v>
      </c>
    </row>
    <row r="112" spans="1:82" ht="13.8" hidden="1">
      <c r="A112" s="82"/>
      <c r="B112" s="85"/>
      <c r="C112" s="91" t="s">
        <v>484</v>
      </c>
      <c r="D112" s="86"/>
      <c r="E112" s="86"/>
      <c r="F112" s="86"/>
      <c r="G112" s="86"/>
      <c r="H112" s="86"/>
      <c r="I112" s="72"/>
      <c r="J112" s="82"/>
      <c r="K112" s="70"/>
      <c r="L112" s="72"/>
    </row>
    <row r="113" spans="1:12" ht="13.8" hidden="1">
      <c r="A113" s="82"/>
      <c r="B113" s="85"/>
      <c r="C113" s="86" t="s">
        <v>504</v>
      </c>
      <c r="D113" s="86"/>
      <c r="E113" s="86"/>
      <c r="F113" s="86"/>
      <c r="G113" s="86"/>
      <c r="H113" s="86"/>
      <c r="I113" s="72"/>
      <c r="J113" s="82"/>
      <c r="K113" s="70"/>
      <c r="L113" s="72">
        <f>SUM(AT102:AT104)</f>
        <v>0</v>
      </c>
    </row>
    <row r="114" spans="1:12" ht="13.8" hidden="1">
      <c r="A114" s="82"/>
      <c r="B114" s="85"/>
      <c r="C114" s="86" t="s">
        <v>485</v>
      </c>
      <c r="D114" s="86"/>
      <c r="E114" s="86"/>
      <c r="F114" s="86"/>
      <c r="G114" s="86"/>
      <c r="H114" s="86"/>
      <c r="I114" s="72"/>
      <c r="J114" s="82"/>
      <c r="K114" s="70"/>
      <c r="L114" s="72">
        <f>SUM(AV102:AV104)</f>
        <v>0</v>
      </c>
    </row>
    <row r="115" spans="1:12" ht="13.8" hidden="1">
      <c r="A115" s="82"/>
      <c r="B115" s="85"/>
      <c r="C115" s="86" t="s">
        <v>486</v>
      </c>
      <c r="D115" s="86"/>
      <c r="E115" s="86"/>
      <c r="F115" s="86"/>
      <c r="G115" s="86"/>
      <c r="H115" s="86"/>
      <c r="I115" s="72"/>
      <c r="J115" s="82"/>
      <c r="K115" s="70"/>
      <c r="L115" s="72">
        <f>L117+L118</f>
        <v>0</v>
      </c>
    </row>
    <row r="116" spans="1:12" ht="13.8" hidden="1">
      <c r="A116" s="82"/>
      <c r="B116" s="85"/>
      <c r="C116" s="91" t="s">
        <v>483</v>
      </c>
      <c r="D116" s="86"/>
      <c r="E116" s="86"/>
      <c r="F116" s="86"/>
      <c r="G116" s="86"/>
      <c r="H116" s="86"/>
      <c r="I116" s="72"/>
      <c r="J116" s="82"/>
      <c r="K116" s="70"/>
      <c r="L116" s="72"/>
    </row>
    <row r="117" spans="1:12" ht="13.8" hidden="1">
      <c r="A117" s="82"/>
      <c r="B117" s="85"/>
      <c r="C117" s="86" t="s">
        <v>487</v>
      </c>
      <c r="D117" s="86"/>
      <c r="E117" s="86"/>
      <c r="F117" s="86"/>
      <c r="G117" s="86"/>
      <c r="H117" s="86"/>
      <c r="I117" s="72"/>
      <c r="J117" s="82"/>
      <c r="K117" s="70"/>
      <c r="L117" s="72">
        <f>SUM(AW102:AW104)-SUM(BK102:BK104)</f>
        <v>0</v>
      </c>
    </row>
    <row r="118" spans="1:12" ht="13.8" hidden="1">
      <c r="A118" s="82"/>
      <c r="B118" s="85"/>
      <c r="C118" s="86" t="s">
        <v>488</v>
      </c>
      <c r="D118" s="86"/>
      <c r="E118" s="86"/>
      <c r="F118" s="86"/>
      <c r="G118" s="86"/>
      <c r="H118" s="86"/>
      <c r="I118" s="72"/>
      <c r="J118" s="82"/>
      <c r="K118" s="70"/>
      <c r="L118" s="72">
        <f>SUM(BC102:BC104)</f>
        <v>0</v>
      </c>
    </row>
    <row r="119" spans="1:12" ht="13.8" hidden="1">
      <c r="A119" s="82"/>
      <c r="B119" s="85"/>
      <c r="C119" s="86" t="s">
        <v>489</v>
      </c>
      <c r="D119" s="86"/>
      <c r="E119" s="86"/>
      <c r="F119" s="86"/>
      <c r="G119" s="86"/>
      <c r="H119" s="86"/>
      <c r="I119" s="72"/>
      <c r="J119" s="82"/>
      <c r="K119" s="70"/>
      <c r="L119" s="72">
        <f>SUM(BB102:BB104)</f>
        <v>0</v>
      </c>
    </row>
    <row r="120" spans="1:12" ht="13.8" hidden="1">
      <c r="A120" s="82"/>
      <c r="B120" s="85"/>
      <c r="C120" s="86" t="s">
        <v>490</v>
      </c>
      <c r="D120" s="86"/>
      <c r="E120" s="86"/>
      <c r="F120" s="86"/>
      <c r="G120" s="86"/>
      <c r="H120" s="86"/>
      <c r="I120" s="72"/>
      <c r="J120" s="82"/>
      <c r="K120" s="70"/>
      <c r="L120" s="72">
        <f>SUM(AR102:AR104)+SUM(AT102:AT104)+SUM(AV102:AV104)</f>
        <v>0</v>
      </c>
    </row>
    <row r="121" spans="1:12" ht="13.8" hidden="1">
      <c r="A121" s="82"/>
      <c r="B121" s="85"/>
      <c r="C121" s="86" t="s">
        <v>491</v>
      </c>
      <c r="D121" s="86"/>
      <c r="E121" s="86"/>
      <c r="F121" s="86"/>
      <c r="G121" s="86"/>
      <c r="H121" s="86"/>
      <c r="I121" s="72"/>
      <c r="J121" s="82"/>
      <c r="K121" s="70"/>
      <c r="L121" s="72">
        <f>SUM(AZ102:AZ104)</f>
        <v>0</v>
      </c>
    </row>
    <row r="122" spans="1:12" ht="13.8" hidden="1">
      <c r="A122" s="82"/>
      <c r="B122" s="85"/>
      <c r="C122" s="86" t="s">
        <v>492</v>
      </c>
      <c r="D122" s="86"/>
      <c r="E122" s="86"/>
      <c r="F122" s="86"/>
      <c r="G122" s="86"/>
      <c r="H122" s="86"/>
      <c r="I122" s="72"/>
      <c r="J122" s="82"/>
      <c r="K122" s="70"/>
      <c r="L122" s="72">
        <f>SUM(BA102:BA104)</f>
        <v>0</v>
      </c>
    </row>
    <row r="123" spans="1:12" ht="13.8">
      <c r="A123" s="82"/>
      <c r="B123" s="85"/>
      <c r="C123" s="86" t="s">
        <v>493</v>
      </c>
      <c r="D123" s="86"/>
      <c r="E123" s="86"/>
      <c r="F123" s="86"/>
      <c r="G123" s="86"/>
      <c r="H123" s="86"/>
      <c r="I123" s="72"/>
      <c r="J123" s="82"/>
      <c r="K123" s="70"/>
      <c r="L123" s="72">
        <f>L125+L126</f>
        <v>234531</v>
      </c>
    </row>
    <row r="124" spans="1:12" ht="13.8">
      <c r="A124" s="82"/>
      <c r="B124" s="85"/>
      <c r="C124" s="91" t="s">
        <v>480</v>
      </c>
      <c r="D124" s="86"/>
      <c r="E124" s="86"/>
      <c r="F124" s="86"/>
      <c r="G124" s="86"/>
      <c r="H124" s="86"/>
      <c r="I124" s="72"/>
      <c r="J124" s="82"/>
      <c r="K124" s="70"/>
      <c r="L124" s="72"/>
    </row>
    <row r="125" spans="1:12" ht="13.8">
      <c r="A125" s="82"/>
      <c r="B125" s="85"/>
      <c r="C125" s="86" t="s">
        <v>494</v>
      </c>
      <c r="D125" s="86"/>
      <c r="E125" s="86"/>
      <c r="F125" s="86"/>
      <c r="G125" s="86"/>
      <c r="H125" s="86"/>
      <c r="I125" s="72"/>
      <c r="J125" s="82"/>
      <c r="K125" s="70"/>
      <c r="L125" s="72">
        <f>SUM(BK102:BK104)</f>
        <v>234531</v>
      </c>
    </row>
    <row r="126" spans="1:12" ht="13.8" hidden="1">
      <c r="A126" s="82"/>
      <c r="B126" s="85"/>
      <c r="C126" s="86" t="s">
        <v>495</v>
      </c>
      <c r="D126" s="86"/>
      <c r="E126" s="86"/>
      <c r="F126" s="86"/>
      <c r="G126" s="86"/>
      <c r="H126" s="86"/>
      <c r="I126" s="72"/>
      <c r="J126" s="82"/>
      <c r="K126" s="70"/>
      <c r="L126" s="72">
        <f>SUM(BD102:BD104)</f>
        <v>0</v>
      </c>
    </row>
    <row r="127" spans="1:12" ht="13.8" hidden="1">
      <c r="A127" s="82"/>
      <c r="B127" s="85"/>
      <c r="C127" s="86" t="s">
        <v>496</v>
      </c>
      <c r="D127" s="86"/>
      <c r="E127" s="86"/>
      <c r="F127" s="86"/>
      <c r="G127" s="86"/>
      <c r="H127" s="86"/>
      <c r="I127" s="72"/>
      <c r="J127" s="82"/>
      <c r="K127" s="70"/>
      <c r="L127" s="72"/>
    </row>
    <row r="128" spans="1:12" ht="13.8" hidden="1">
      <c r="A128" s="82"/>
      <c r="B128" s="85"/>
      <c r="C128" s="86" t="s">
        <v>496</v>
      </c>
      <c r="D128" s="86"/>
      <c r="E128" s="86"/>
      <c r="F128" s="86"/>
      <c r="G128" s="86"/>
      <c r="H128" s="86"/>
      <c r="I128" s="72"/>
      <c r="J128" s="82"/>
      <c r="K128" s="70"/>
      <c r="L128" s="72">
        <f>SUM(BQ102:BQ104)</f>
        <v>0</v>
      </c>
    </row>
    <row r="129" spans="1:12" ht="13.8" hidden="1">
      <c r="A129" s="82"/>
      <c r="B129" s="85"/>
      <c r="C129" s="86" t="s">
        <v>497</v>
      </c>
      <c r="D129" s="86"/>
      <c r="E129" s="86"/>
      <c r="F129" s="86"/>
      <c r="G129" s="86"/>
      <c r="H129" s="86"/>
      <c r="I129" s="72"/>
      <c r="J129" s="82"/>
      <c r="K129" s="70"/>
      <c r="L129" s="72">
        <f>SUM(BO102:BO104)</f>
        <v>0</v>
      </c>
    </row>
    <row r="130" spans="1:12" ht="13.8">
      <c r="A130" s="87"/>
      <c r="B130" s="88"/>
      <c r="C130" s="89" t="s">
        <v>498</v>
      </c>
      <c r="D130" s="89"/>
      <c r="E130" s="89"/>
      <c r="F130" s="89"/>
      <c r="G130" s="89"/>
      <c r="H130" s="89"/>
      <c r="I130" s="74"/>
      <c r="J130" s="87"/>
      <c r="K130" s="90"/>
      <c r="L130" s="74">
        <f>L106+L121+L122+L123+L128+L129</f>
        <v>234531</v>
      </c>
    </row>
    <row r="131" spans="1:12" ht="13.8">
      <c r="A131" s="82"/>
      <c r="B131" s="85"/>
      <c r="C131" s="91" t="s">
        <v>499</v>
      </c>
      <c r="D131" s="86"/>
      <c r="E131" s="86"/>
      <c r="F131" s="86"/>
      <c r="G131" s="86"/>
      <c r="H131" s="86"/>
      <c r="I131" s="72"/>
      <c r="J131" s="82"/>
      <c r="K131" s="70"/>
      <c r="L131" s="72"/>
    </row>
    <row r="132" spans="1:12" ht="13.8" hidden="1">
      <c r="A132" s="82"/>
      <c r="B132" s="85"/>
      <c r="C132" s="86" t="s">
        <v>500</v>
      </c>
      <c r="D132" s="86"/>
      <c r="E132" s="86"/>
      <c r="F132" s="86"/>
      <c r="G132" s="86"/>
      <c r="H132" s="86"/>
      <c r="I132" s="72"/>
      <c r="J132" s="82"/>
      <c r="K132" s="70"/>
      <c r="L132" s="72">
        <f>SUM(AX102:AX104)</f>
        <v>0</v>
      </c>
    </row>
    <row r="133" spans="1:12" ht="13.8">
      <c r="A133" s="82"/>
      <c r="B133" s="85"/>
      <c r="C133" s="86" t="s">
        <v>501</v>
      </c>
      <c r="D133" s="86"/>
      <c r="E133" s="86"/>
      <c r="F133" s="86"/>
      <c r="G133" s="86"/>
      <c r="H133" s="86"/>
      <c r="I133" s="72"/>
      <c r="J133" s="82"/>
      <c r="K133" s="70"/>
      <c r="L133" s="72">
        <f>SUM(AY102:AY104)</f>
        <v>234531</v>
      </c>
    </row>
    <row r="134" spans="1:12" ht="13.8" hidden="1" customHeight="1">
      <c r="A134" s="82"/>
      <c r="B134" s="85"/>
      <c r="C134" s="86" t="s">
        <v>502</v>
      </c>
      <c r="D134" s="86"/>
      <c r="E134" s="86"/>
      <c r="F134" s="92"/>
      <c r="G134" s="73">
        <f>Source!P625</f>
        <v>0</v>
      </c>
      <c r="H134" s="82"/>
      <c r="I134" s="82"/>
      <c r="J134" s="82"/>
      <c r="K134" s="82"/>
      <c r="L134" s="82"/>
    </row>
    <row r="135" spans="1:12" ht="13.8" hidden="1" customHeight="1">
      <c r="A135" s="82"/>
      <c r="B135" s="85"/>
      <c r="C135" s="86" t="s">
        <v>503</v>
      </c>
      <c r="D135" s="86"/>
      <c r="E135" s="86"/>
      <c r="F135" s="92"/>
      <c r="G135" s="73">
        <f>Source!P626</f>
        <v>0</v>
      </c>
      <c r="H135" s="82"/>
      <c r="I135" s="82"/>
      <c r="J135" s="82"/>
      <c r="K135" s="82"/>
      <c r="L135" s="82"/>
    </row>
    <row r="138" spans="1:12" ht="13.8">
      <c r="A138" s="102"/>
      <c r="B138" s="103"/>
      <c r="C138" s="104" t="s">
        <v>508</v>
      </c>
      <c r="D138" s="104"/>
      <c r="E138" s="104"/>
      <c r="F138" s="104"/>
      <c r="G138" s="104"/>
      <c r="H138" s="104"/>
      <c r="I138" s="105"/>
      <c r="J138" s="102"/>
      <c r="K138" s="106"/>
      <c r="L138" s="105"/>
    </row>
    <row r="140" spans="1:12" ht="13.8">
      <c r="A140" s="87"/>
      <c r="B140" s="88"/>
      <c r="C140" s="89" t="s">
        <v>509</v>
      </c>
      <c r="D140" s="89"/>
      <c r="E140" s="89"/>
      <c r="F140" s="89"/>
      <c r="G140" s="89"/>
      <c r="H140" s="89"/>
      <c r="I140" s="74"/>
      <c r="J140" s="87"/>
      <c r="K140" s="90"/>
      <c r="L140" s="74">
        <f>L142+L157+L158</f>
        <v>151157.41</v>
      </c>
    </row>
    <row r="141" spans="1:12" ht="13.8">
      <c r="A141" s="82"/>
      <c r="B141" s="85"/>
      <c r="C141" s="91" t="s">
        <v>480</v>
      </c>
      <c r="D141" s="86"/>
      <c r="E141" s="86"/>
      <c r="F141" s="86"/>
      <c r="G141" s="86"/>
      <c r="H141" s="86"/>
      <c r="I141" s="72"/>
      <c r="J141" s="82"/>
      <c r="K141" s="70"/>
      <c r="L141" s="72"/>
    </row>
    <row r="142" spans="1:12" ht="13.8">
      <c r="A142" s="82"/>
      <c r="B142" s="85"/>
      <c r="C142" s="86" t="s">
        <v>510</v>
      </c>
      <c r="D142" s="86"/>
      <c r="E142" s="86"/>
      <c r="F142" s="86"/>
      <c r="G142" s="86"/>
      <c r="H142" s="86"/>
      <c r="I142" s="72"/>
      <c r="J142" s="82"/>
      <c r="K142" s="70"/>
      <c r="L142" s="72">
        <f>L144+L145+L151+L155</f>
        <v>59869.280000000006</v>
      </c>
    </row>
    <row r="143" spans="1:12" ht="13.8">
      <c r="A143" s="82"/>
      <c r="B143" s="85"/>
      <c r="C143" s="91" t="s">
        <v>480</v>
      </c>
      <c r="D143" s="86"/>
      <c r="E143" s="86"/>
      <c r="F143" s="86"/>
      <c r="G143" s="86"/>
      <c r="H143" s="86"/>
      <c r="I143" s="72"/>
      <c r="J143" s="82"/>
      <c r="K143" s="70"/>
      <c r="L143" s="72"/>
    </row>
    <row r="144" spans="1:12" ht="13.8">
      <c r="A144" s="82"/>
      <c r="B144" s="85"/>
      <c r="C144" s="86" t="s">
        <v>511</v>
      </c>
      <c r="D144" s="86"/>
      <c r="E144" s="86"/>
      <c r="F144" s="86"/>
      <c r="G144" s="86"/>
      <c r="H144" s="86"/>
      <c r="I144" s="72"/>
      <c r="J144" s="82"/>
      <c r="K144" s="70"/>
      <c r="L144" s="72">
        <f>SUMIF(CD52:CD136, 1, AR52:AR136)</f>
        <v>52528.69</v>
      </c>
    </row>
    <row r="145" spans="1:12" ht="13.8" hidden="1">
      <c r="A145" s="82"/>
      <c r="B145" s="85"/>
      <c r="C145" s="86" t="s">
        <v>482</v>
      </c>
      <c r="D145" s="86"/>
      <c r="E145" s="86"/>
      <c r="F145" s="86"/>
      <c r="G145" s="86"/>
      <c r="H145" s="86"/>
      <c r="I145" s="72"/>
      <c r="J145" s="82"/>
      <c r="K145" s="70"/>
      <c r="L145" s="72">
        <f>L147+L150+L149</f>
        <v>7340.590000000002</v>
      </c>
    </row>
    <row r="146" spans="1:12" ht="13.8" hidden="1">
      <c r="A146" s="82"/>
      <c r="B146" s="85"/>
      <c r="C146" s="91" t="s">
        <v>483</v>
      </c>
      <c r="D146" s="86"/>
      <c r="E146" s="86"/>
      <c r="F146" s="86"/>
      <c r="G146" s="86"/>
      <c r="H146" s="86"/>
      <c r="I146" s="72"/>
      <c r="J146" s="82"/>
      <c r="K146" s="70"/>
      <c r="L146" s="72"/>
    </row>
    <row r="147" spans="1:12" ht="13.8">
      <c r="A147" s="82"/>
      <c r="B147" s="85"/>
      <c r="C147" s="86" t="s">
        <v>482</v>
      </c>
      <c r="D147" s="86"/>
      <c r="E147" s="86"/>
      <c r="F147" s="86"/>
      <c r="G147" s="86"/>
      <c r="H147" s="86"/>
      <c r="I147" s="72"/>
      <c r="J147" s="82"/>
      <c r="K147" s="70"/>
      <c r="L147" s="72">
        <f>SUMIF(CD52:CD136, 1, AO52:AO136)</f>
        <v>3864.2900000000018</v>
      </c>
    </row>
    <row r="148" spans="1:12" ht="13.8" hidden="1">
      <c r="A148" s="82"/>
      <c r="B148" s="85"/>
      <c r="C148" s="91" t="s">
        <v>484</v>
      </c>
      <c r="D148" s="86"/>
      <c r="E148" s="86"/>
      <c r="F148" s="86"/>
      <c r="G148" s="86"/>
      <c r="H148" s="86"/>
      <c r="I148" s="72"/>
      <c r="J148" s="82"/>
      <c r="K148" s="70"/>
      <c r="L148" s="72"/>
    </row>
    <row r="149" spans="1:12" ht="13.8">
      <c r="A149" s="82"/>
      <c r="B149" s="85"/>
      <c r="C149" s="86" t="s">
        <v>504</v>
      </c>
      <c r="D149" s="86"/>
      <c r="E149" s="86"/>
      <c r="F149" s="86"/>
      <c r="G149" s="86"/>
      <c r="H149" s="86"/>
      <c r="I149" s="72"/>
      <c r="J149" s="82"/>
      <c r="K149" s="70"/>
      <c r="L149" s="72">
        <f>SUMIF(CD52:CD136, 1, AT52:AT136)</f>
        <v>3476.3</v>
      </c>
    </row>
    <row r="150" spans="1:12" ht="13.8" hidden="1">
      <c r="A150" s="82"/>
      <c r="B150" s="85"/>
      <c r="C150" s="86" t="s">
        <v>485</v>
      </c>
      <c r="D150" s="86"/>
      <c r="E150" s="86"/>
      <c r="F150" s="86"/>
      <c r="G150" s="86"/>
      <c r="H150" s="86"/>
      <c r="I150" s="72"/>
      <c r="J150" s="82"/>
      <c r="K150" s="70"/>
      <c r="L150" s="72">
        <f>SUMIF(CD52:CD136, 1, AV52:AV136)</f>
        <v>0</v>
      </c>
    </row>
    <row r="151" spans="1:12" ht="13.8" hidden="1">
      <c r="A151" s="82"/>
      <c r="B151" s="85"/>
      <c r="C151" s="86" t="s">
        <v>486</v>
      </c>
      <c r="D151" s="86"/>
      <c r="E151" s="86"/>
      <c r="F151" s="86"/>
      <c r="G151" s="86"/>
      <c r="H151" s="86"/>
      <c r="I151" s="72"/>
      <c r="J151" s="82"/>
      <c r="K151" s="70"/>
      <c r="L151" s="72">
        <f>L153+L154</f>
        <v>0</v>
      </c>
    </row>
    <row r="152" spans="1:12" ht="13.8" hidden="1">
      <c r="A152" s="82"/>
      <c r="B152" s="85"/>
      <c r="C152" s="91" t="s">
        <v>483</v>
      </c>
      <c r="D152" s="86"/>
      <c r="E152" s="86"/>
      <c r="F152" s="86"/>
      <c r="G152" s="86"/>
      <c r="H152" s="86"/>
      <c r="I152" s="72"/>
      <c r="J152" s="82"/>
      <c r="K152" s="70"/>
      <c r="L152" s="72"/>
    </row>
    <row r="153" spans="1:12" ht="13.8" hidden="1">
      <c r="A153" s="82"/>
      <c r="B153" s="85"/>
      <c r="C153" s="86" t="s">
        <v>487</v>
      </c>
      <c r="D153" s="86"/>
      <c r="E153" s="86"/>
      <c r="F153" s="86"/>
      <c r="G153" s="86"/>
      <c r="H153" s="86"/>
      <c r="I153" s="72"/>
      <c r="J153" s="82"/>
      <c r="K153" s="70"/>
      <c r="L153" s="72">
        <f>SUMIF(CD52:CD136, 1, AW52:AW136)-SUMIF(CD52:CD136, 1, BK52:BK136)</f>
        <v>0</v>
      </c>
    </row>
    <row r="154" spans="1:12" ht="13.8" hidden="1">
      <c r="A154" s="82"/>
      <c r="B154" s="85"/>
      <c r="C154" s="86" t="s">
        <v>488</v>
      </c>
      <c r="D154" s="86"/>
      <c r="E154" s="86"/>
      <c r="F154" s="86"/>
      <c r="G154" s="86"/>
      <c r="H154" s="86"/>
      <c r="I154" s="72"/>
      <c r="J154" s="82"/>
      <c r="K154" s="70"/>
      <c r="L154" s="72">
        <f>SUMIF(CD52:CD136, 1, BC52:BC136)</f>
        <v>0</v>
      </c>
    </row>
    <row r="155" spans="1:12" ht="13.8" hidden="1">
      <c r="A155" s="82"/>
      <c r="B155" s="85"/>
      <c r="C155" s="86" t="s">
        <v>489</v>
      </c>
      <c r="D155" s="86"/>
      <c r="E155" s="86"/>
      <c r="F155" s="86"/>
      <c r="G155" s="86"/>
      <c r="H155" s="86"/>
      <c r="I155" s="72"/>
      <c r="J155" s="82"/>
      <c r="K155" s="70"/>
      <c r="L155" s="72">
        <f>SUMIF(CD52:CD136, 1, BB52:BB136)</f>
        <v>0</v>
      </c>
    </row>
    <row r="156" spans="1:12" ht="13.8">
      <c r="A156" s="82"/>
      <c r="B156" s="85"/>
      <c r="C156" s="86" t="s">
        <v>512</v>
      </c>
      <c r="D156" s="86"/>
      <c r="E156" s="86"/>
      <c r="F156" s="86"/>
      <c r="G156" s="86"/>
      <c r="H156" s="86"/>
      <c r="I156" s="72"/>
      <c r="J156" s="82"/>
      <c r="K156" s="70"/>
      <c r="L156" s="72">
        <f>SUMIF(CD52:CD136, 1, AR52:AR136)+SUMIF(CD52:CD136, 1, AT52:AT136)+SUMIF(CD52:CD136, 1, AV52:AV136)</f>
        <v>56004.990000000005</v>
      </c>
    </row>
    <row r="157" spans="1:12" ht="13.8">
      <c r="A157" s="82"/>
      <c r="B157" s="85"/>
      <c r="C157" s="86" t="s">
        <v>513</v>
      </c>
      <c r="D157" s="86"/>
      <c r="E157" s="86"/>
      <c r="F157" s="86"/>
      <c r="G157" s="86"/>
      <c r="H157" s="86"/>
      <c r="I157" s="72"/>
      <c r="J157" s="82"/>
      <c r="K157" s="70"/>
      <c r="L157" s="72">
        <f>SUMIF(CD52:CD136, 1, AZ52:AZ136)</f>
        <v>57685.14</v>
      </c>
    </row>
    <row r="158" spans="1:12" ht="13.8">
      <c r="A158" s="82"/>
      <c r="B158" s="85"/>
      <c r="C158" s="86" t="s">
        <v>514</v>
      </c>
      <c r="D158" s="86"/>
      <c r="E158" s="86"/>
      <c r="F158" s="86"/>
      <c r="G158" s="86"/>
      <c r="H158" s="86"/>
      <c r="I158" s="72"/>
      <c r="J158" s="82"/>
      <c r="K158" s="70"/>
      <c r="L158" s="72">
        <f>SUMIF(CD52:CD136, 1, BA52:BA136)</f>
        <v>33602.99</v>
      </c>
    </row>
    <row r="159" spans="1:12" hidden="1"/>
    <row r="160" spans="1:12" ht="13.8" hidden="1">
      <c r="A160" s="87"/>
      <c r="B160" s="88"/>
      <c r="C160" s="89" t="s">
        <v>515</v>
      </c>
      <c r="D160" s="89"/>
      <c r="E160" s="89"/>
      <c r="F160" s="89"/>
      <c r="G160" s="89"/>
      <c r="H160" s="89"/>
      <c r="I160" s="74"/>
      <c r="J160" s="87"/>
      <c r="K160" s="90"/>
      <c r="L160" s="74">
        <f>L162+L177+L178</f>
        <v>0</v>
      </c>
    </row>
    <row r="161" spans="1:12" ht="13.8" hidden="1">
      <c r="A161" s="82"/>
      <c r="B161" s="85"/>
      <c r="C161" s="91" t="s">
        <v>480</v>
      </c>
      <c r="D161" s="86"/>
      <c r="E161" s="86"/>
      <c r="F161" s="86"/>
      <c r="G161" s="86"/>
      <c r="H161" s="86"/>
      <c r="I161" s="72"/>
      <c r="J161" s="82"/>
      <c r="K161" s="70"/>
      <c r="L161" s="72"/>
    </row>
    <row r="162" spans="1:12" ht="13.8" hidden="1">
      <c r="A162" s="82"/>
      <c r="B162" s="85"/>
      <c r="C162" s="86" t="s">
        <v>510</v>
      </c>
      <c r="D162" s="86"/>
      <c r="E162" s="86"/>
      <c r="F162" s="86"/>
      <c r="G162" s="86"/>
      <c r="H162" s="86"/>
      <c r="I162" s="72"/>
      <c r="J162" s="82"/>
      <c r="K162" s="70"/>
      <c r="L162" s="72">
        <f>L164+L165+L171+L175</f>
        <v>0</v>
      </c>
    </row>
    <row r="163" spans="1:12" ht="13.8" hidden="1">
      <c r="A163" s="82"/>
      <c r="B163" s="85"/>
      <c r="C163" s="91" t="s">
        <v>480</v>
      </c>
      <c r="D163" s="86"/>
      <c r="E163" s="86"/>
      <c r="F163" s="86"/>
      <c r="G163" s="86"/>
      <c r="H163" s="86"/>
      <c r="I163" s="72"/>
      <c r="J163" s="82"/>
      <c r="K163" s="70"/>
      <c r="L163" s="72"/>
    </row>
    <row r="164" spans="1:12" ht="13.8" hidden="1">
      <c r="A164" s="82"/>
      <c r="B164" s="85"/>
      <c r="C164" s="86" t="s">
        <v>511</v>
      </c>
      <c r="D164" s="86"/>
      <c r="E164" s="86"/>
      <c r="F164" s="86"/>
      <c r="G164" s="86"/>
      <c r="H164" s="86"/>
      <c r="I164" s="72"/>
      <c r="J164" s="82"/>
      <c r="K164" s="70"/>
      <c r="L164" s="72">
        <f>SUMIF(CD52:CD158, 2, AR52:AR158)</f>
        <v>0</v>
      </c>
    </row>
    <row r="165" spans="1:12" ht="13.8" hidden="1">
      <c r="A165" s="82"/>
      <c r="B165" s="85"/>
      <c r="C165" s="86" t="s">
        <v>482</v>
      </c>
      <c r="D165" s="86"/>
      <c r="E165" s="86"/>
      <c r="F165" s="86"/>
      <c r="G165" s="86"/>
      <c r="H165" s="86"/>
      <c r="I165" s="72"/>
      <c r="J165" s="82"/>
      <c r="K165" s="70"/>
      <c r="L165" s="72">
        <f>L167+L170+L169</f>
        <v>0</v>
      </c>
    </row>
    <row r="166" spans="1:12" ht="13.8" hidden="1">
      <c r="A166" s="82"/>
      <c r="B166" s="85"/>
      <c r="C166" s="91" t="s">
        <v>483</v>
      </c>
      <c r="D166" s="86"/>
      <c r="E166" s="86"/>
      <c r="F166" s="86"/>
      <c r="G166" s="86"/>
      <c r="H166" s="86"/>
      <c r="I166" s="72"/>
      <c r="J166" s="82"/>
      <c r="K166" s="70"/>
      <c r="L166" s="72"/>
    </row>
    <row r="167" spans="1:12" ht="13.8" hidden="1">
      <c r="A167" s="82"/>
      <c r="B167" s="85"/>
      <c r="C167" s="86" t="s">
        <v>482</v>
      </c>
      <c r="D167" s="86"/>
      <c r="E167" s="86"/>
      <c r="F167" s="86"/>
      <c r="G167" s="86"/>
      <c r="H167" s="86"/>
      <c r="I167" s="72"/>
      <c r="J167" s="82"/>
      <c r="K167" s="70"/>
      <c r="L167" s="72">
        <f>SUMIF(CD52:CD158, 2, AO52:AO158)</f>
        <v>0</v>
      </c>
    </row>
    <row r="168" spans="1:12" ht="13.8" hidden="1">
      <c r="A168" s="82"/>
      <c r="B168" s="85"/>
      <c r="C168" s="91" t="s">
        <v>484</v>
      </c>
      <c r="D168" s="86"/>
      <c r="E168" s="86"/>
      <c r="F168" s="86"/>
      <c r="G168" s="86"/>
      <c r="H168" s="86"/>
      <c r="I168" s="72"/>
      <c r="J168" s="82"/>
      <c r="K168" s="70"/>
      <c r="L168" s="72"/>
    </row>
    <row r="169" spans="1:12" ht="13.8" hidden="1">
      <c r="A169" s="82"/>
      <c r="B169" s="85"/>
      <c r="C169" s="86" t="s">
        <v>504</v>
      </c>
      <c r="D169" s="86"/>
      <c r="E169" s="86"/>
      <c r="F169" s="86"/>
      <c r="G169" s="86"/>
      <c r="H169" s="86"/>
      <c r="I169" s="72"/>
      <c r="J169" s="82"/>
      <c r="K169" s="70"/>
      <c r="L169" s="72">
        <f>SUMIF(CD52:CD158, 2, AT52:AT158)</f>
        <v>0</v>
      </c>
    </row>
    <row r="170" spans="1:12" ht="13.8" hidden="1">
      <c r="A170" s="82"/>
      <c r="B170" s="85"/>
      <c r="C170" s="86" t="s">
        <v>485</v>
      </c>
      <c r="D170" s="86"/>
      <c r="E170" s="86"/>
      <c r="F170" s="86"/>
      <c r="G170" s="86"/>
      <c r="H170" s="86"/>
      <c r="I170" s="72"/>
      <c r="J170" s="82"/>
      <c r="K170" s="70"/>
      <c r="L170" s="72">
        <f>SUMIF(CD52:CD158, 2, AV52:AV158)</f>
        <v>0</v>
      </c>
    </row>
    <row r="171" spans="1:12" ht="13.8" hidden="1">
      <c r="A171" s="82"/>
      <c r="B171" s="85"/>
      <c r="C171" s="86" t="s">
        <v>486</v>
      </c>
      <c r="D171" s="86"/>
      <c r="E171" s="86"/>
      <c r="F171" s="86"/>
      <c r="G171" s="86"/>
      <c r="H171" s="86"/>
      <c r="I171" s="72"/>
      <c r="J171" s="82"/>
      <c r="K171" s="70"/>
      <c r="L171" s="72">
        <f>L173+L174</f>
        <v>0</v>
      </c>
    </row>
    <row r="172" spans="1:12" ht="13.8" hidden="1">
      <c r="A172" s="82"/>
      <c r="B172" s="85"/>
      <c r="C172" s="91" t="s">
        <v>483</v>
      </c>
      <c r="D172" s="86"/>
      <c r="E172" s="86"/>
      <c r="F172" s="86"/>
      <c r="G172" s="86"/>
      <c r="H172" s="86"/>
      <c r="I172" s="72"/>
      <c r="J172" s="82"/>
      <c r="K172" s="70"/>
      <c r="L172" s="72"/>
    </row>
    <row r="173" spans="1:12" ht="13.8" hidden="1">
      <c r="A173" s="82"/>
      <c r="B173" s="85"/>
      <c r="C173" s="86" t="s">
        <v>487</v>
      </c>
      <c r="D173" s="86"/>
      <c r="E173" s="86"/>
      <c r="F173" s="86"/>
      <c r="G173" s="86"/>
      <c r="H173" s="86"/>
      <c r="I173" s="72"/>
      <c r="J173" s="82"/>
      <c r="K173" s="70"/>
      <c r="L173" s="72">
        <f>SUMIF(CD52:CD158, 2, AW52:AW158)-SUMIF(CD52:CD158, 2, BK52:BK158)</f>
        <v>0</v>
      </c>
    </row>
    <row r="174" spans="1:12" ht="13.8" hidden="1">
      <c r="A174" s="82"/>
      <c r="B174" s="85"/>
      <c r="C174" s="86" t="s">
        <v>488</v>
      </c>
      <c r="D174" s="86"/>
      <c r="E174" s="86"/>
      <c r="F174" s="86"/>
      <c r="G174" s="86"/>
      <c r="H174" s="86"/>
      <c r="I174" s="72"/>
      <c r="J174" s="82"/>
      <c r="K174" s="70"/>
      <c r="L174" s="72">
        <f>SUMIF(CD52:CD158, 2, BC52:BC158)</f>
        <v>0</v>
      </c>
    </row>
    <row r="175" spans="1:12" ht="13.8" hidden="1">
      <c r="A175" s="82"/>
      <c r="B175" s="85"/>
      <c r="C175" s="86" t="s">
        <v>489</v>
      </c>
      <c r="D175" s="86"/>
      <c r="E175" s="86"/>
      <c r="F175" s="86"/>
      <c r="G175" s="86"/>
      <c r="H175" s="86"/>
      <c r="I175" s="72"/>
      <c r="J175" s="82"/>
      <c r="K175" s="70"/>
      <c r="L175" s="72">
        <f>SUMIF(CD52:CD158, 2, BB52:BB158)</f>
        <v>0</v>
      </c>
    </row>
    <row r="176" spans="1:12" ht="13.8" hidden="1">
      <c r="A176" s="82"/>
      <c r="B176" s="85"/>
      <c r="C176" s="86" t="s">
        <v>512</v>
      </c>
      <c r="D176" s="86"/>
      <c r="E176" s="86"/>
      <c r="F176" s="86"/>
      <c r="G176" s="86"/>
      <c r="H176" s="86"/>
      <c r="I176" s="72"/>
      <c r="J176" s="82"/>
      <c r="K176" s="70"/>
      <c r="L176" s="72">
        <f>SUMIF(CD52:CD158, 2, AR52:AR158)+SUMIF(CD52:CD158, 2, AT52:AT158)+SUMIF(CD52:CD158, 2, AV52:AV158)</f>
        <v>0</v>
      </c>
    </row>
    <row r="177" spans="1:12" ht="13.8" hidden="1">
      <c r="A177" s="82"/>
      <c r="B177" s="85"/>
      <c r="C177" s="86" t="s">
        <v>513</v>
      </c>
      <c r="D177" s="86"/>
      <c r="E177" s="86"/>
      <c r="F177" s="86"/>
      <c r="G177" s="86"/>
      <c r="H177" s="86"/>
      <c r="I177" s="72"/>
      <c r="J177" s="82"/>
      <c r="K177" s="70"/>
      <c r="L177" s="72">
        <f>SUMIF(CD52:CD158, 2, AZ52:AZ158)</f>
        <v>0</v>
      </c>
    </row>
    <row r="178" spans="1:12" ht="13.8" hidden="1">
      <c r="A178" s="82"/>
      <c r="B178" s="85"/>
      <c r="C178" s="86" t="s">
        <v>514</v>
      </c>
      <c r="D178" s="86"/>
      <c r="E178" s="86"/>
      <c r="F178" s="86"/>
      <c r="G178" s="86"/>
      <c r="H178" s="86"/>
      <c r="I178" s="72"/>
      <c r="J178" s="82"/>
      <c r="K178" s="70"/>
      <c r="L178" s="72">
        <f>SUMIF(CD52:CD158, 2, BA52:BA158)</f>
        <v>0</v>
      </c>
    </row>
    <row r="180" spans="1:12" ht="13.8">
      <c r="A180" s="87"/>
      <c r="B180" s="88"/>
      <c r="C180" s="89" t="s">
        <v>516</v>
      </c>
      <c r="D180" s="89"/>
      <c r="E180" s="89"/>
      <c r="F180" s="89"/>
      <c r="G180" s="89"/>
      <c r="H180" s="89"/>
      <c r="I180" s="74"/>
      <c r="J180" s="87"/>
      <c r="K180" s="90"/>
      <c r="L180" s="74">
        <f>L182+L183</f>
        <v>234531</v>
      </c>
    </row>
    <row r="181" spans="1:12" ht="13.8">
      <c r="A181" s="82"/>
      <c r="B181" s="85"/>
      <c r="C181" s="91" t="s">
        <v>480</v>
      </c>
      <c r="D181" s="86"/>
      <c r="E181" s="86"/>
      <c r="F181" s="86"/>
      <c r="G181" s="86"/>
      <c r="H181" s="86"/>
      <c r="I181" s="72"/>
      <c r="J181" s="82"/>
      <c r="K181" s="70"/>
      <c r="L181" s="72"/>
    </row>
    <row r="182" spans="1:12" ht="13.8">
      <c r="A182" s="82"/>
      <c r="B182" s="85"/>
      <c r="C182" s="86" t="s">
        <v>494</v>
      </c>
      <c r="D182" s="86"/>
      <c r="E182" s="86"/>
      <c r="F182" s="86"/>
      <c r="G182" s="86"/>
      <c r="H182" s="86"/>
      <c r="I182" s="72"/>
      <c r="J182" s="82"/>
      <c r="K182" s="70"/>
      <c r="L182" s="72">
        <f>SUMIF(CD52:CD178, 3, BK52:BK178)</f>
        <v>234531</v>
      </c>
    </row>
    <row r="183" spans="1:12" ht="13.8" hidden="1">
      <c r="A183" s="82"/>
      <c r="B183" s="85"/>
      <c r="C183" s="86" t="s">
        <v>495</v>
      </c>
      <c r="D183" s="86"/>
      <c r="E183" s="86"/>
      <c r="F183" s="86"/>
      <c r="G183" s="86"/>
      <c r="H183" s="86"/>
      <c r="I183" s="72"/>
      <c r="J183" s="82"/>
      <c r="K183" s="70"/>
      <c r="L183" s="72">
        <f>SUMIF(CD52:CD178, 3, BD52:BD178)</f>
        <v>0</v>
      </c>
    </row>
    <row r="184" spans="1:12" hidden="1"/>
    <row r="185" spans="1:12" ht="13.8" hidden="1">
      <c r="A185" s="87"/>
      <c r="B185" s="88"/>
      <c r="C185" s="89" t="s">
        <v>517</v>
      </c>
      <c r="D185" s="89"/>
      <c r="E185" s="89"/>
      <c r="F185" s="89"/>
      <c r="G185" s="89"/>
      <c r="H185" s="89"/>
      <c r="I185" s="74"/>
      <c r="J185" s="87"/>
      <c r="K185" s="90"/>
      <c r="L185" s="74">
        <f>L193+L208+L209+L187+L188+L189+L190</f>
        <v>0</v>
      </c>
    </row>
    <row r="186" spans="1:12" ht="13.8" hidden="1">
      <c r="A186" s="82"/>
      <c r="B186" s="85"/>
      <c r="C186" s="91" t="s">
        <v>480</v>
      </c>
      <c r="D186" s="86"/>
      <c r="E186" s="86"/>
      <c r="F186" s="86"/>
      <c r="G186" s="86"/>
      <c r="H186" s="86"/>
      <c r="I186" s="72"/>
      <c r="J186" s="82"/>
      <c r="K186" s="70"/>
      <c r="L186" s="72"/>
    </row>
    <row r="187" spans="1:12" ht="13.8" hidden="1">
      <c r="A187" s="82"/>
      <c r="B187" s="85"/>
      <c r="C187" s="86" t="s">
        <v>518</v>
      </c>
      <c r="D187" s="86"/>
      <c r="E187" s="86"/>
      <c r="F187" s="86"/>
      <c r="G187" s="86"/>
      <c r="H187" s="86"/>
      <c r="I187" s="72"/>
      <c r="J187" s="82"/>
      <c r="K187" s="70"/>
      <c r="L187" s="72"/>
    </row>
    <row r="188" spans="1:12" ht="13.8" hidden="1">
      <c r="A188" s="82"/>
      <c r="B188" s="85"/>
      <c r="C188" s="86" t="s">
        <v>518</v>
      </c>
      <c r="D188" s="86"/>
      <c r="E188" s="86"/>
      <c r="F188" s="86"/>
      <c r="G188" s="86"/>
      <c r="H188" s="86"/>
      <c r="I188" s="72"/>
      <c r="J188" s="82"/>
      <c r="K188" s="70"/>
      <c r="L188" s="72">
        <f>SUM(BQ52:BQ183)</f>
        <v>0</v>
      </c>
    </row>
    <row r="189" spans="1:12" ht="13.8" hidden="1">
      <c r="A189" s="82"/>
      <c r="B189" s="85"/>
      <c r="C189" s="86" t="s">
        <v>519</v>
      </c>
      <c r="D189" s="86"/>
      <c r="E189" s="86"/>
      <c r="F189" s="86"/>
      <c r="G189" s="86"/>
      <c r="H189" s="86"/>
      <c r="I189" s="72"/>
      <c r="J189" s="82"/>
      <c r="K189" s="70"/>
      <c r="L189" s="72">
        <f>SUMIF(CD52:CD183, 4, BB52:BB183)+SUMIF(CD52:CD183, 4, BC52:BC183)+SUMIF(CD52:CD183, 4, BD52:BD183)</f>
        <v>0</v>
      </c>
    </row>
    <row r="190" spans="1:12" ht="13.8" hidden="1">
      <c r="A190" s="82"/>
      <c r="B190" s="85"/>
      <c r="C190" s="86" t="s">
        <v>520</v>
      </c>
      <c r="D190" s="86"/>
      <c r="E190" s="86"/>
      <c r="F190" s="86"/>
      <c r="G190" s="86"/>
      <c r="H190" s="86"/>
      <c r="I190" s="72"/>
      <c r="J190" s="82"/>
      <c r="K190" s="70"/>
      <c r="L190" s="72">
        <f>SUM(BO52:BO183)</f>
        <v>0</v>
      </c>
    </row>
    <row r="191" spans="1:12" ht="13.8" hidden="1">
      <c r="A191" s="82"/>
      <c r="B191" s="85"/>
      <c r="C191" s="86" t="s">
        <v>207</v>
      </c>
      <c r="D191" s="86"/>
      <c r="E191" s="86"/>
      <c r="F191" s="86"/>
      <c r="G191" s="86"/>
      <c r="H191" s="86"/>
      <c r="I191" s="72"/>
      <c r="J191" s="82"/>
      <c r="K191" s="70"/>
      <c r="L191" s="72">
        <f>L193+L208+L209</f>
        <v>0</v>
      </c>
    </row>
    <row r="192" spans="1:12" ht="13.8" hidden="1">
      <c r="A192" s="82"/>
      <c r="B192" s="85"/>
      <c r="C192" s="91" t="s">
        <v>480</v>
      </c>
      <c r="D192" s="86"/>
      <c r="E192" s="86"/>
      <c r="F192" s="86"/>
      <c r="G192" s="86"/>
      <c r="H192" s="86"/>
      <c r="I192" s="72"/>
      <c r="J192" s="82"/>
      <c r="K192" s="70"/>
      <c r="L192" s="72"/>
    </row>
    <row r="193" spans="1:12" ht="13.8" hidden="1">
      <c r="A193" s="82"/>
      <c r="B193" s="85"/>
      <c r="C193" s="86" t="s">
        <v>510</v>
      </c>
      <c r="D193" s="86"/>
      <c r="E193" s="86"/>
      <c r="F193" s="86"/>
      <c r="G193" s="86"/>
      <c r="H193" s="86"/>
      <c r="I193" s="72"/>
      <c r="J193" s="82"/>
      <c r="K193" s="70"/>
      <c r="L193" s="72">
        <f>L195+L196+L202+L206</f>
        <v>0</v>
      </c>
    </row>
    <row r="194" spans="1:12" ht="13.8" hidden="1">
      <c r="A194" s="82"/>
      <c r="B194" s="85"/>
      <c r="C194" s="91" t="s">
        <v>480</v>
      </c>
      <c r="D194" s="86"/>
      <c r="E194" s="86"/>
      <c r="F194" s="86"/>
      <c r="G194" s="86"/>
      <c r="H194" s="86"/>
      <c r="I194" s="72"/>
      <c r="J194" s="82"/>
      <c r="K194" s="70"/>
      <c r="L194" s="72"/>
    </row>
    <row r="195" spans="1:12" ht="13.8" hidden="1">
      <c r="A195" s="82"/>
      <c r="B195" s="85"/>
      <c r="C195" s="86" t="s">
        <v>511</v>
      </c>
      <c r="D195" s="86"/>
      <c r="E195" s="86"/>
      <c r="F195" s="86"/>
      <c r="G195" s="86"/>
      <c r="H195" s="86"/>
      <c r="I195" s="72"/>
      <c r="J195" s="82"/>
      <c r="K195" s="70"/>
      <c r="L195" s="72">
        <f>SUMIF(CD52:CD183, 4, AR52:AR183)</f>
        <v>0</v>
      </c>
    </row>
    <row r="196" spans="1:12" ht="13.8" hidden="1">
      <c r="A196" s="82"/>
      <c r="B196" s="85"/>
      <c r="C196" s="86" t="s">
        <v>482</v>
      </c>
      <c r="D196" s="86"/>
      <c r="E196" s="86"/>
      <c r="F196" s="86"/>
      <c r="G196" s="86"/>
      <c r="H196" s="86"/>
      <c r="I196" s="72"/>
      <c r="J196" s="82"/>
      <c r="K196" s="70"/>
      <c r="L196" s="72">
        <f>L198+L201+L200</f>
        <v>0</v>
      </c>
    </row>
    <row r="197" spans="1:12" ht="13.8" hidden="1">
      <c r="A197" s="82"/>
      <c r="B197" s="85"/>
      <c r="C197" s="91" t="s">
        <v>483</v>
      </c>
      <c r="D197" s="86"/>
      <c r="E197" s="86"/>
      <c r="F197" s="86"/>
      <c r="G197" s="86"/>
      <c r="H197" s="86"/>
      <c r="I197" s="72"/>
      <c r="J197" s="82"/>
      <c r="K197" s="70"/>
      <c r="L197" s="72"/>
    </row>
    <row r="198" spans="1:12" ht="13.8" hidden="1">
      <c r="A198" s="82"/>
      <c r="B198" s="85"/>
      <c r="C198" s="86" t="s">
        <v>482</v>
      </c>
      <c r="D198" s="86"/>
      <c r="E198" s="86"/>
      <c r="F198" s="86"/>
      <c r="G198" s="86"/>
      <c r="H198" s="86"/>
      <c r="I198" s="72"/>
      <c r="J198" s="82"/>
      <c r="K198" s="70"/>
      <c r="L198" s="72">
        <f>SUMIF(CD52:CD183, 4, AO52:AO183)</f>
        <v>0</v>
      </c>
    </row>
    <row r="199" spans="1:12" ht="13.8" hidden="1">
      <c r="A199" s="82"/>
      <c r="B199" s="85"/>
      <c r="C199" s="91" t="s">
        <v>484</v>
      </c>
      <c r="D199" s="86"/>
      <c r="E199" s="86"/>
      <c r="F199" s="86"/>
      <c r="G199" s="86"/>
      <c r="H199" s="86"/>
      <c r="I199" s="72"/>
      <c r="J199" s="82"/>
      <c r="K199" s="70"/>
      <c r="L199" s="72"/>
    </row>
    <row r="200" spans="1:12" ht="13.8" hidden="1">
      <c r="A200" s="82"/>
      <c r="B200" s="85"/>
      <c r="C200" s="86" t="s">
        <v>504</v>
      </c>
      <c r="D200" s="86"/>
      <c r="E200" s="86"/>
      <c r="F200" s="86"/>
      <c r="G200" s="86"/>
      <c r="H200" s="86"/>
      <c r="I200" s="72"/>
      <c r="J200" s="82"/>
      <c r="K200" s="70"/>
      <c r="L200" s="72">
        <f>SUMIF(CD52:CD183, 4, AT52:AT183)</f>
        <v>0</v>
      </c>
    </row>
    <row r="201" spans="1:12" ht="13.8" hidden="1">
      <c r="A201" s="82"/>
      <c r="B201" s="85"/>
      <c r="C201" s="86" t="s">
        <v>485</v>
      </c>
      <c r="D201" s="86"/>
      <c r="E201" s="86"/>
      <c r="F201" s="86"/>
      <c r="G201" s="86"/>
      <c r="H201" s="86"/>
      <c r="I201" s="72"/>
      <c r="J201" s="82"/>
      <c r="K201" s="70"/>
      <c r="L201" s="72">
        <f>SUMIF(CD52:CD183, 4, AV52:AV183)</f>
        <v>0</v>
      </c>
    </row>
    <row r="202" spans="1:12" ht="13.8" hidden="1">
      <c r="A202" s="82"/>
      <c r="B202" s="85"/>
      <c r="C202" s="86" t="s">
        <v>486</v>
      </c>
      <c r="D202" s="86"/>
      <c r="E202" s="86"/>
      <c r="F202" s="86"/>
      <c r="G202" s="86"/>
      <c r="H202" s="86"/>
      <c r="I202" s="72"/>
      <c r="J202" s="82"/>
      <c r="K202" s="70"/>
      <c r="L202" s="72">
        <f>L204+L205</f>
        <v>0</v>
      </c>
    </row>
    <row r="203" spans="1:12" ht="13.8" hidden="1">
      <c r="A203" s="82"/>
      <c r="B203" s="85"/>
      <c r="C203" s="91" t="s">
        <v>483</v>
      </c>
      <c r="D203" s="86"/>
      <c r="E203" s="86"/>
      <c r="F203" s="86"/>
      <c r="G203" s="86"/>
      <c r="H203" s="86"/>
      <c r="I203" s="72"/>
      <c r="J203" s="82"/>
      <c r="K203" s="70"/>
      <c r="L203" s="72"/>
    </row>
    <row r="204" spans="1:12" ht="13.8" hidden="1">
      <c r="A204" s="82"/>
      <c r="B204" s="85"/>
      <c r="C204" s="86" t="s">
        <v>487</v>
      </c>
      <c r="D204" s="86"/>
      <c r="E204" s="86"/>
      <c r="F204" s="86"/>
      <c r="G204" s="86"/>
      <c r="H204" s="86"/>
      <c r="I204" s="72"/>
      <c r="J204" s="82"/>
      <c r="K204" s="70"/>
      <c r="L204" s="72">
        <f>SUMIF(CD52:CD183, 4, AW52:AW183)-SUMIF(CD52:CD183, 4, BK52:BK183)</f>
        <v>0</v>
      </c>
    </row>
    <row r="205" spans="1:12" ht="13.8" hidden="1">
      <c r="A205" s="82"/>
      <c r="B205" s="85"/>
      <c r="C205" s="86" t="s">
        <v>488</v>
      </c>
      <c r="D205" s="86"/>
      <c r="E205" s="86"/>
      <c r="F205" s="86"/>
      <c r="G205" s="86"/>
      <c r="H205" s="86"/>
      <c r="I205" s="72"/>
      <c r="J205" s="82"/>
      <c r="K205" s="70"/>
      <c r="L205" s="72">
        <f>SUMIF(CD52:CD183, 4, BC52:BC183)</f>
        <v>0</v>
      </c>
    </row>
    <row r="206" spans="1:12" ht="13.8" hidden="1">
      <c r="A206" s="82"/>
      <c r="B206" s="85"/>
      <c r="C206" s="86" t="s">
        <v>489</v>
      </c>
      <c r="D206" s="86"/>
      <c r="E206" s="86"/>
      <c r="F206" s="86"/>
      <c r="G206" s="86"/>
      <c r="H206" s="86"/>
      <c r="I206" s="72"/>
      <c r="J206" s="82"/>
      <c r="K206" s="70"/>
      <c r="L206" s="72">
        <f>SUMIF(CD52:CD183, 4, BB52:BB183)</f>
        <v>0</v>
      </c>
    </row>
    <row r="207" spans="1:12" ht="13.8" hidden="1">
      <c r="A207" s="82"/>
      <c r="B207" s="85"/>
      <c r="C207" s="86" t="s">
        <v>512</v>
      </c>
      <c r="D207" s="86"/>
      <c r="E207" s="86"/>
      <c r="F207" s="86"/>
      <c r="G207" s="86"/>
      <c r="H207" s="86"/>
      <c r="I207" s="72"/>
      <c r="J207" s="82"/>
      <c r="K207" s="70"/>
      <c r="L207" s="72">
        <f>SUMIF(CD52:CD183, 4, AR52:AR183)+SUMIF(CD52:CD183, 4, AT52:AT183)+SUMIF(CD52:CD183, 4, AV52:AV183)</f>
        <v>0</v>
      </c>
    </row>
    <row r="208" spans="1:12" ht="13.8" hidden="1">
      <c r="A208" s="82"/>
      <c r="B208" s="85"/>
      <c r="C208" s="86" t="s">
        <v>513</v>
      </c>
      <c r="D208" s="86"/>
      <c r="E208" s="86"/>
      <c r="F208" s="86"/>
      <c r="G208" s="86"/>
      <c r="H208" s="86"/>
      <c r="I208" s="72"/>
      <c r="J208" s="82"/>
      <c r="K208" s="70"/>
      <c r="L208" s="72">
        <f>SUMIF(CD52:CD183, 4, AZ52:AZ183)</f>
        <v>0</v>
      </c>
    </row>
    <row r="209" spans="1:12" ht="13.8" hidden="1">
      <c r="A209" s="82"/>
      <c r="B209" s="85"/>
      <c r="C209" s="86" t="s">
        <v>514</v>
      </c>
      <c r="D209" s="86"/>
      <c r="E209" s="86"/>
      <c r="F209" s="86"/>
      <c r="G209" s="86"/>
      <c r="H209" s="86"/>
      <c r="I209" s="72"/>
      <c r="J209" s="82"/>
      <c r="K209" s="70"/>
      <c r="L209" s="72">
        <f>SUMIF(CD52:CD183, 4, BA52:BA183)</f>
        <v>0</v>
      </c>
    </row>
    <row r="211" spans="1:12" ht="13.8">
      <c r="A211" s="87"/>
      <c r="B211" s="88"/>
      <c r="C211" s="89" t="s">
        <v>521</v>
      </c>
      <c r="D211" s="89"/>
      <c r="E211" s="89"/>
      <c r="F211" s="89"/>
      <c r="G211" s="89"/>
      <c r="H211" s="89"/>
      <c r="I211" s="74"/>
      <c r="J211" s="87"/>
      <c r="K211" s="90"/>
      <c r="L211" s="74">
        <f>L140+L160+L180+L185</f>
        <v>385688.41000000003</v>
      </c>
    </row>
    <row r="212" spans="1:12" ht="13.8">
      <c r="A212" s="82"/>
      <c r="B212" s="85"/>
      <c r="C212" s="91" t="s">
        <v>480</v>
      </c>
      <c r="D212" s="86"/>
      <c r="E212" s="86"/>
      <c r="F212" s="86"/>
      <c r="G212" s="86"/>
      <c r="H212" s="86"/>
      <c r="I212" s="72"/>
      <c r="J212" s="82"/>
      <c r="K212" s="70"/>
      <c r="L212" s="72"/>
    </row>
    <row r="213" spans="1:12" ht="13.8">
      <c r="A213" s="82"/>
      <c r="B213" s="85"/>
      <c r="C213" s="86" t="s">
        <v>510</v>
      </c>
      <c r="D213" s="86"/>
      <c r="E213" s="86"/>
      <c r="F213" s="86"/>
      <c r="G213" s="86"/>
      <c r="H213" s="86"/>
      <c r="I213" s="72"/>
      <c r="J213" s="82"/>
      <c r="K213" s="70"/>
      <c r="L213" s="72">
        <f>L215+L216+L222+L226</f>
        <v>59869.280000000006</v>
      </c>
    </row>
    <row r="214" spans="1:12" ht="13.8">
      <c r="A214" s="82"/>
      <c r="B214" s="85"/>
      <c r="C214" s="91" t="s">
        <v>480</v>
      </c>
      <c r="D214" s="86"/>
      <c r="E214" s="86"/>
      <c r="F214" s="86"/>
      <c r="G214" s="86"/>
      <c r="H214" s="86"/>
      <c r="I214" s="72"/>
      <c r="J214" s="82"/>
      <c r="K214" s="70"/>
      <c r="L214" s="72"/>
    </row>
    <row r="215" spans="1:12" ht="13.8">
      <c r="A215" s="82"/>
      <c r="B215" s="85"/>
      <c r="C215" s="86" t="s">
        <v>511</v>
      </c>
      <c r="D215" s="86"/>
      <c r="E215" s="86"/>
      <c r="F215" s="86"/>
      <c r="G215" s="86"/>
      <c r="H215" s="86"/>
      <c r="I215" s="72"/>
      <c r="J215" s="82"/>
      <c r="K215" s="70"/>
      <c r="L215" s="72">
        <f>SUM(AR52:AR209)</f>
        <v>52528.69</v>
      </c>
    </row>
    <row r="216" spans="1:12" ht="13.8" hidden="1">
      <c r="A216" s="82"/>
      <c r="B216" s="85"/>
      <c r="C216" s="86" t="s">
        <v>482</v>
      </c>
      <c r="D216" s="86"/>
      <c r="E216" s="86"/>
      <c r="F216" s="86"/>
      <c r="G216" s="86"/>
      <c r="H216" s="86"/>
      <c r="I216" s="72"/>
      <c r="J216" s="82"/>
      <c r="K216" s="70"/>
      <c r="L216" s="72">
        <f>L218+L221+L220</f>
        <v>7340.590000000002</v>
      </c>
    </row>
    <row r="217" spans="1:12" ht="13.8" hidden="1">
      <c r="A217" s="82"/>
      <c r="B217" s="85"/>
      <c r="C217" s="91" t="s">
        <v>483</v>
      </c>
      <c r="D217" s="86"/>
      <c r="E217" s="86"/>
      <c r="F217" s="86"/>
      <c r="G217" s="86"/>
      <c r="H217" s="86"/>
      <c r="I217" s="72"/>
      <c r="J217" s="82"/>
      <c r="K217" s="70"/>
      <c r="L217" s="72"/>
    </row>
    <row r="218" spans="1:12" ht="13.8">
      <c r="A218" s="82"/>
      <c r="B218" s="85"/>
      <c r="C218" s="86" t="s">
        <v>482</v>
      </c>
      <c r="D218" s="86"/>
      <c r="E218" s="86"/>
      <c r="F218" s="86"/>
      <c r="G218" s="86"/>
      <c r="H218" s="86"/>
      <c r="I218" s="72"/>
      <c r="J218" s="82"/>
      <c r="K218" s="70"/>
      <c r="L218" s="72">
        <f>SUM(AO52:AO209)</f>
        <v>3864.2900000000018</v>
      </c>
    </row>
    <row r="219" spans="1:12" ht="13.8" hidden="1">
      <c r="A219" s="82"/>
      <c r="B219" s="85"/>
      <c r="C219" s="91" t="s">
        <v>484</v>
      </c>
      <c r="D219" s="86"/>
      <c r="E219" s="86"/>
      <c r="F219" s="86"/>
      <c r="G219" s="86"/>
      <c r="H219" s="86"/>
      <c r="I219" s="72"/>
      <c r="J219" s="82"/>
      <c r="K219" s="70"/>
      <c r="L219" s="72"/>
    </row>
    <row r="220" spans="1:12" ht="13.8">
      <c r="A220" s="82"/>
      <c r="B220" s="85"/>
      <c r="C220" s="86" t="s">
        <v>504</v>
      </c>
      <c r="D220" s="86"/>
      <c r="E220" s="86"/>
      <c r="F220" s="86"/>
      <c r="G220" s="86"/>
      <c r="H220" s="86"/>
      <c r="I220" s="72"/>
      <c r="J220" s="82"/>
      <c r="K220" s="70"/>
      <c r="L220" s="72">
        <f>SUM(AT52:AT209)</f>
        <v>3476.3</v>
      </c>
    </row>
    <row r="221" spans="1:12" ht="13.8" hidden="1">
      <c r="A221" s="82"/>
      <c r="B221" s="85"/>
      <c r="C221" s="86" t="s">
        <v>485</v>
      </c>
      <c r="D221" s="86"/>
      <c r="E221" s="86"/>
      <c r="F221" s="86"/>
      <c r="G221" s="86"/>
      <c r="H221" s="86"/>
      <c r="I221" s="72"/>
      <c r="J221" s="82"/>
      <c r="K221" s="70"/>
      <c r="L221" s="72">
        <f>SUM(AV52:AV209)</f>
        <v>0</v>
      </c>
    </row>
    <row r="222" spans="1:12" ht="13.8" hidden="1">
      <c r="A222" s="82"/>
      <c r="B222" s="85"/>
      <c r="C222" s="86" t="s">
        <v>486</v>
      </c>
      <c r="D222" s="86"/>
      <c r="E222" s="86"/>
      <c r="F222" s="86"/>
      <c r="G222" s="86"/>
      <c r="H222" s="86"/>
      <c r="I222" s="72"/>
      <c r="J222" s="82"/>
      <c r="K222" s="70"/>
      <c r="L222" s="72">
        <f>L224+L225</f>
        <v>0</v>
      </c>
    </row>
    <row r="223" spans="1:12" ht="13.8" hidden="1">
      <c r="A223" s="82"/>
      <c r="B223" s="85"/>
      <c r="C223" s="91" t="s">
        <v>483</v>
      </c>
      <c r="D223" s="86"/>
      <c r="E223" s="86"/>
      <c r="F223" s="86"/>
      <c r="G223" s="86"/>
      <c r="H223" s="86"/>
      <c r="I223" s="72"/>
      <c r="J223" s="82"/>
      <c r="K223" s="70"/>
      <c r="L223" s="72"/>
    </row>
    <row r="224" spans="1:12" ht="13.8" hidden="1">
      <c r="A224" s="82"/>
      <c r="B224" s="85"/>
      <c r="C224" s="86" t="s">
        <v>487</v>
      </c>
      <c r="D224" s="86"/>
      <c r="E224" s="86"/>
      <c r="F224" s="86"/>
      <c r="G224" s="86"/>
      <c r="H224" s="86"/>
      <c r="I224" s="72"/>
      <c r="J224" s="82"/>
      <c r="K224" s="70"/>
      <c r="L224" s="72">
        <f>SUM(AW52:AW209)-SUM(BK52:BK209)</f>
        <v>0</v>
      </c>
    </row>
    <row r="225" spans="1:12" ht="13.8" hidden="1">
      <c r="A225" s="82"/>
      <c r="B225" s="85"/>
      <c r="C225" s="86" t="s">
        <v>488</v>
      </c>
      <c r="D225" s="86"/>
      <c r="E225" s="86"/>
      <c r="F225" s="86"/>
      <c r="G225" s="86"/>
      <c r="H225" s="86"/>
      <c r="I225" s="72"/>
      <c r="J225" s="82"/>
      <c r="K225" s="70"/>
      <c r="L225" s="72">
        <f>SUM(BC52:BC209)</f>
        <v>0</v>
      </c>
    </row>
    <row r="226" spans="1:12" ht="13.8" hidden="1">
      <c r="A226" s="82"/>
      <c r="B226" s="85"/>
      <c r="C226" s="86" t="s">
        <v>489</v>
      </c>
      <c r="D226" s="86"/>
      <c r="E226" s="86"/>
      <c r="F226" s="86"/>
      <c r="G226" s="86"/>
      <c r="H226" s="86"/>
      <c r="I226" s="72"/>
      <c r="J226" s="82"/>
      <c r="K226" s="70"/>
      <c r="L226" s="72">
        <f>SUM(BB52:BB209)</f>
        <v>0</v>
      </c>
    </row>
    <row r="227" spans="1:12" ht="13.8">
      <c r="A227" s="82"/>
      <c r="B227" s="85"/>
      <c r="C227" s="86" t="s">
        <v>490</v>
      </c>
      <c r="D227" s="86"/>
      <c r="E227" s="86"/>
      <c r="F227" s="86"/>
      <c r="G227" s="86"/>
      <c r="H227" s="86"/>
      <c r="I227" s="72"/>
      <c r="J227" s="82"/>
      <c r="K227" s="70"/>
      <c r="L227" s="72">
        <f>SUM(AR52:AR209)+SUM(AT52:AT209)+SUM(AV52:AV209)</f>
        <v>56004.990000000005</v>
      </c>
    </row>
    <row r="228" spans="1:12" ht="13.8">
      <c r="A228" s="82"/>
      <c r="B228" s="85"/>
      <c r="C228" s="86" t="s">
        <v>491</v>
      </c>
      <c r="D228" s="86"/>
      <c r="E228" s="86"/>
      <c r="F228" s="86"/>
      <c r="G228" s="86"/>
      <c r="H228" s="86"/>
      <c r="I228" s="72"/>
      <c r="J228" s="82"/>
      <c r="K228" s="70"/>
      <c r="L228" s="72">
        <f>SUM(AZ52:AZ209)</f>
        <v>57685.14</v>
      </c>
    </row>
    <row r="229" spans="1:12" ht="13.8">
      <c r="A229" s="82"/>
      <c r="B229" s="85"/>
      <c r="C229" s="86" t="s">
        <v>492</v>
      </c>
      <c r="D229" s="86"/>
      <c r="E229" s="86"/>
      <c r="F229" s="86"/>
      <c r="G229" s="86"/>
      <c r="H229" s="86"/>
      <c r="I229" s="72"/>
      <c r="J229" s="82"/>
      <c r="K229" s="70"/>
      <c r="L229" s="72">
        <f>SUM(BA52:BA209)</f>
        <v>33602.99</v>
      </c>
    </row>
    <row r="230" spans="1:12" ht="13.8">
      <c r="A230" s="82"/>
      <c r="B230" s="85"/>
      <c r="C230" s="86" t="s">
        <v>522</v>
      </c>
      <c r="D230" s="86"/>
      <c r="E230" s="86"/>
      <c r="F230" s="86"/>
      <c r="G230" s="86"/>
      <c r="H230" s="86"/>
      <c r="I230" s="72"/>
      <c r="J230" s="82"/>
      <c r="K230" s="70"/>
      <c r="L230" s="72">
        <f>L232+L233</f>
        <v>234531</v>
      </c>
    </row>
    <row r="231" spans="1:12" ht="13.8">
      <c r="A231" s="82"/>
      <c r="B231" s="85"/>
      <c r="C231" s="91" t="s">
        <v>480</v>
      </c>
      <c r="D231" s="86"/>
      <c r="E231" s="86"/>
      <c r="F231" s="86"/>
      <c r="G231" s="86"/>
      <c r="H231" s="86"/>
      <c r="I231" s="72"/>
      <c r="J231" s="82"/>
      <c r="K231" s="70"/>
      <c r="L231" s="72"/>
    </row>
    <row r="232" spans="1:12" ht="13.8">
      <c r="A232" s="82"/>
      <c r="B232" s="85"/>
      <c r="C232" s="86" t="s">
        <v>494</v>
      </c>
      <c r="D232" s="86"/>
      <c r="E232" s="86"/>
      <c r="F232" s="86"/>
      <c r="G232" s="86"/>
      <c r="H232" s="86"/>
      <c r="I232" s="72"/>
      <c r="J232" s="82"/>
      <c r="K232" s="70"/>
      <c r="L232" s="72">
        <f>SUM(BK52:BK209)</f>
        <v>234531</v>
      </c>
    </row>
    <row r="233" spans="1:12" ht="13.8" hidden="1">
      <c r="A233" s="82"/>
      <c r="B233" s="85"/>
      <c r="C233" s="86" t="s">
        <v>495</v>
      </c>
      <c r="D233" s="86"/>
      <c r="E233" s="86"/>
      <c r="F233" s="86"/>
      <c r="G233" s="86"/>
      <c r="H233" s="86"/>
      <c r="I233" s="72"/>
      <c r="J233" s="82"/>
      <c r="K233" s="70"/>
      <c r="L233" s="72">
        <f>SUM(BD52:BD209)</f>
        <v>0</v>
      </c>
    </row>
    <row r="234" spans="1:12" ht="13.8" hidden="1">
      <c r="A234" s="82"/>
      <c r="B234" s="85"/>
      <c r="C234" s="86" t="s">
        <v>523</v>
      </c>
      <c r="D234" s="86"/>
      <c r="E234" s="86"/>
      <c r="F234" s="86"/>
      <c r="G234" s="86"/>
      <c r="H234" s="86"/>
      <c r="I234" s="72"/>
      <c r="J234" s="82"/>
      <c r="K234" s="70"/>
      <c r="L234" s="72">
        <f>L185</f>
        <v>0</v>
      </c>
    </row>
    <row r="235" spans="1:12" ht="13.8">
      <c r="A235" s="82"/>
      <c r="B235" s="85"/>
      <c r="C235" s="89" t="s">
        <v>499</v>
      </c>
      <c r="D235" s="86"/>
      <c r="E235" s="86"/>
      <c r="F235" s="86"/>
      <c r="G235" s="86"/>
      <c r="H235" s="86"/>
      <c r="I235" s="72"/>
      <c r="J235" s="82"/>
      <c r="K235" s="70"/>
      <c r="L235" s="72"/>
    </row>
    <row r="236" spans="1:12" ht="13.8" hidden="1">
      <c r="A236" s="82"/>
      <c r="B236" s="85"/>
      <c r="C236" s="86" t="s">
        <v>500</v>
      </c>
      <c r="D236" s="86"/>
      <c r="E236" s="86"/>
      <c r="F236" s="86"/>
      <c r="G236" s="86"/>
      <c r="H236" s="86"/>
      <c r="I236" s="72"/>
      <c r="J236" s="82"/>
      <c r="K236" s="70"/>
      <c r="L236" s="72">
        <f>SUM(AX52:AX209)</f>
        <v>0</v>
      </c>
    </row>
    <row r="237" spans="1:12" ht="13.8">
      <c r="A237" s="82"/>
      <c r="B237" s="85"/>
      <c r="C237" s="86" t="s">
        <v>501</v>
      </c>
      <c r="D237" s="86"/>
      <c r="E237" s="86"/>
      <c r="F237" s="86"/>
      <c r="G237" s="86"/>
      <c r="H237" s="86"/>
      <c r="I237" s="72"/>
      <c r="J237" s="82"/>
      <c r="K237" s="70"/>
      <c r="L237" s="72">
        <f>SUM(AY52:AY209)</f>
        <v>234531</v>
      </c>
    </row>
    <row r="238" spans="1:12" ht="13.8">
      <c r="A238" s="82"/>
      <c r="B238" s="85"/>
      <c r="C238" s="86" t="s">
        <v>502</v>
      </c>
      <c r="D238" s="86"/>
      <c r="E238" s="86"/>
      <c r="F238" s="92"/>
      <c r="G238" s="73">
        <f>Source!P655</f>
        <v>65.44</v>
      </c>
      <c r="H238" s="82"/>
      <c r="I238" s="82"/>
      <c r="J238" s="82"/>
      <c r="K238" s="82"/>
      <c r="L238" s="82"/>
    </row>
    <row r="239" spans="1:12" ht="13.8">
      <c r="A239" s="82"/>
      <c r="B239" s="85"/>
      <c r="C239" s="86" t="s">
        <v>503</v>
      </c>
      <c r="D239" s="86"/>
      <c r="E239" s="86"/>
      <c r="F239" s="92"/>
      <c r="G239" s="73">
        <f>Source!P656</f>
        <v>3.85</v>
      </c>
      <c r="H239" s="82"/>
      <c r="I239" s="82"/>
      <c r="J239" s="82"/>
      <c r="K239" s="82"/>
      <c r="L239" s="82"/>
    </row>
    <row r="243" spans="1:12" ht="13.8" customHeight="1">
      <c r="A243" s="112"/>
      <c r="B243" s="113" t="s">
        <v>524</v>
      </c>
      <c r="C243" s="115" t="str">
        <f>IF(Source!AC15&lt;&gt;"", Source!AC15," ")</f>
        <v xml:space="preserve"> </v>
      </c>
      <c r="D243" s="45"/>
      <c r="E243" s="45"/>
      <c r="F243" s="45"/>
      <c r="G243" s="45"/>
      <c r="H243" s="114" t="str">
        <f>IF(Source!AB15&lt;&gt;"", Source!AB15," ")</f>
        <v xml:space="preserve"> </v>
      </c>
      <c r="I243" s="33"/>
      <c r="J243" s="33"/>
      <c r="K243" s="61"/>
      <c r="L243" s="61"/>
    </row>
    <row r="244" spans="1:12" ht="13.8" customHeight="1">
      <c r="A244" s="112"/>
      <c r="B244" s="116"/>
      <c r="C244" s="117" t="s">
        <v>525</v>
      </c>
      <c r="D244" s="117"/>
      <c r="E244" s="117"/>
      <c r="F244" s="117"/>
      <c r="G244" s="117"/>
      <c r="H244" s="33"/>
      <c r="I244" s="33"/>
      <c r="J244" s="33"/>
      <c r="K244" s="61"/>
      <c r="L244" s="61"/>
    </row>
    <row r="245" spans="1:12" ht="13.8" customHeight="1">
      <c r="A245" s="112"/>
      <c r="B245" s="116"/>
      <c r="C245" s="27"/>
      <c r="D245" s="27"/>
      <c r="E245" s="27"/>
      <c r="F245" s="27"/>
      <c r="G245" s="27"/>
      <c r="H245" s="33"/>
      <c r="I245" s="33"/>
      <c r="J245" s="33"/>
      <c r="K245" s="61"/>
      <c r="L245" s="61"/>
    </row>
    <row r="246" spans="1:12" ht="13.8" customHeight="1">
      <c r="A246" s="112"/>
      <c r="B246" s="113" t="s">
        <v>526</v>
      </c>
      <c r="C246" s="115" t="str">
        <f>IF(Source!AE15&lt;&gt;"", Source!AE15," ")</f>
        <v xml:space="preserve"> </v>
      </c>
      <c r="D246" s="45"/>
      <c r="E246" s="45"/>
      <c r="F246" s="45"/>
      <c r="G246" s="45"/>
      <c r="H246" s="114" t="str">
        <f>IF(Source!AD15&lt;&gt;"", Source!AD15," ")</f>
        <v xml:space="preserve"> </v>
      </c>
      <c r="I246" s="33"/>
      <c r="J246" s="33"/>
      <c r="K246" s="61"/>
      <c r="L246" s="61"/>
    </row>
    <row r="247" spans="1:12" ht="13.8" customHeight="1">
      <c r="A247" s="27"/>
      <c r="B247" s="27"/>
      <c r="C247" s="117" t="s">
        <v>525</v>
      </c>
      <c r="D247" s="117"/>
      <c r="E247" s="117"/>
      <c r="F247" s="117"/>
      <c r="G247" s="117"/>
      <c r="H247" s="33"/>
      <c r="I247" s="33"/>
      <c r="J247" s="33"/>
      <c r="K247" s="61"/>
      <c r="L247" s="61"/>
    </row>
  </sheetData>
  <mergeCells count="203">
    <mergeCell ref="C239:F239"/>
    <mergeCell ref="C244:G244"/>
    <mergeCell ref="C247:G247"/>
    <mergeCell ref="C233:H233"/>
    <mergeCell ref="C234:H234"/>
    <mergeCell ref="C235:H235"/>
    <mergeCell ref="C236:H236"/>
    <mergeCell ref="C237:H237"/>
    <mergeCell ref="C238:F238"/>
    <mergeCell ref="C227:H227"/>
    <mergeCell ref="C228:H228"/>
    <mergeCell ref="C229:H229"/>
    <mergeCell ref="C230:H230"/>
    <mergeCell ref="C231:H231"/>
    <mergeCell ref="C232:H232"/>
    <mergeCell ref="C221:H221"/>
    <mergeCell ref="C222:H222"/>
    <mergeCell ref="C223:H223"/>
    <mergeCell ref="C224:H224"/>
    <mergeCell ref="C225:H225"/>
    <mergeCell ref="C226:H226"/>
    <mergeCell ref="C215:H215"/>
    <mergeCell ref="C216:H216"/>
    <mergeCell ref="C217:H217"/>
    <mergeCell ref="C218:H218"/>
    <mergeCell ref="C219:H219"/>
    <mergeCell ref="C220:H220"/>
    <mergeCell ref="C208:H208"/>
    <mergeCell ref="C209:H209"/>
    <mergeCell ref="C211:H211"/>
    <mergeCell ref="C212:H212"/>
    <mergeCell ref="C213:H213"/>
    <mergeCell ref="C214:H214"/>
    <mergeCell ref="C202:H202"/>
    <mergeCell ref="C203:H203"/>
    <mergeCell ref="C204:H204"/>
    <mergeCell ref="C205:H205"/>
    <mergeCell ref="C206:H206"/>
    <mergeCell ref="C207:H207"/>
    <mergeCell ref="C196:H196"/>
    <mergeCell ref="C197:H197"/>
    <mergeCell ref="C198:H198"/>
    <mergeCell ref="C199:H199"/>
    <mergeCell ref="C200:H200"/>
    <mergeCell ref="C201:H201"/>
    <mergeCell ref="C190:H190"/>
    <mergeCell ref="C191:H191"/>
    <mergeCell ref="C192:H192"/>
    <mergeCell ref="C193:H193"/>
    <mergeCell ref="C194:H194"/>
    <mergeCell ref="C195:H195"/>
    <mergeCell ref="C183:H183"/>
    <mergeCell ref="C185:H185"/>
    <mergeCell ref="C186:H186"/>
    <mergeCell ref="C187:H187"/>
    <mergeCell ref="C188:H188"/>
    <mergeCell ref="C189:H189"/>
    <mergeCell ref="C176:H176"/>
    <mergeCell ref="C177:H177"/>
    <mergeCell ref="C178:H178"/>
    <mergeCell ref="C180:H180"/>
    <mergeCell ref="C181:H181"/>
    <mergeCell ref="C182:H182"/>
    <mergeCell ref="C170:H170"/>
    <mergeCell ref="C171:H171"/>
    <mergeCell ref="C172:H172"/>
    <mergeCell ref="C173:H173"/>
    <mergeCell ref="C174:H174"/>
    <mergeCell ref="C175:H175"/>
    <mergeCell ref="C164:H164"/>
    <mergeCell ref="C165:H165"/>
    <mergeCell ref="C166:H166"/>
    <mergeCell ref="C167:H167"/>
    <mergeCell ref="C168:H168"/>
    <mergeCell ref="C169:H169"/>
    <mergeCell ref="C157:H157"/>
    <mergeCell ref="C158:H158"/>
    <mergeCell ref="C160:H160"/>
    <mergeCell ref="C161:H161"/>
    <mergeCell ref="C162:H162"/>
    <mergeCell ref="C163:H163"/>
    <mergeCell ref="C151:H151"/>
    <mergeCell ref="C152:H152"/>
    <mergeCell ref="C153:H153"/>
    <mergeCell ref="C154:H154"/>
    <mergeCell ref="C155:H155"/>
    <mergeCell ref="C156:H156"/>
    <mergeCell ref="C145:H145"/>
    <mergeCell ref="C146:H146"/>
    <mergeCell ref="C147:H147"/>
    <mergeCell ref="C148:H148"/>
    <mergeCell ref="C149:H149"/>
    <mergeCell ref="C150:H150"/>
    <mergeCell ref="C138:H138"/>
    <mergeCell ref="C140:H140"/>
    <mergeCell ref="C141:H141"/>
    <mergeCell ref="C142:H142"/>
    <mergeCell ref="C143:H143"/>
    <mergeCell ref="C144:H144"/>
    <mergeCell ref="C130:H130"/>
    <mergeCell ref="C131:H131"/>
    <mergeCell ref="C132:H132"/>
    <mergeCell ref="C133:H133"/>
    <mergeCell ref="C134:F134"/>
    <mergeCell ref="C135:F135"/>
    <mergeCell ref="C124:H124"/>
    <mergeCell ref="C125:H125"/>
    <mergeCell ref="C126:H126"/>
    <mergeCell ref="C127:H127"/>
    <mergeCell ref="C128:H128"/>
    <mergeCell ref="C129:H129"/>
    <mergeCell ref="C118:H118"/>
    <mergeCell ref="C119:H119"/>
    <mergeCell ref="C120:H120"/>
    <mergeCell ref="C121:H121"/>
    <mergeCell ref="C122:H122"/>
    <mergeCell ref="C123:H123"/>
    <mergeCell ref="C112:H112"/>
    <mergeCell ref="C113:H113"/>
    <mergeCell ref="C114:H114"/>
    <mergeCell ref="C115:H115"/>
    <mergeCell ref="C116:H116"/>
    <mergeCell ref="C117:H117"/>
    <mergeCell ref="C106:H106"/>
    <mergeCell ref="C107:H107"/>
    <mergeCell ref="C108:H108"/>
    <mergeCell ref="C109:H109"/>
    <mergeCell ref="C110:H110"/>
    <mergeCell ref="C111:H111"/>
    <mergeCell ref="C96:H96"/>
    <mergeCell ref="C97:H97"/>
    <mergeCell ref="C98:F98"/>
    <mergeCell ref="C99:F99"/>
    <mergeCell ref="A102:L102"/>
    <mergeCell ref="C104:H104"/>
    <mergeCell ref="I104:J104"/>
    <mergeCell ref="K104:L104"/>
    <mergeCell ref="C90:H90"/>
    <mergeCell ref="C91:H91"/>
    <mergeCell ref="C92:H92"/>
    <mergeCell ref="C93:H93"/>
    <mergeCell ref="C94:H94"/>
    <mergeCell ref="C95:H95"/>
    <mergeCell ref="C84:H84"/>
    <mergeCell ref="C85:H85"/>
    <mergeCell ref="C86:H86"/>
    <mergeCell ref="C87:H87"/>
    <mergeCell ref="C88:H88"/>
    <mergeCell ref="C89:H89"/>
    <mergeCell ref="C78:H78"/>
    <mergeCell ref="C79:H79"/>
    <mergeCell ref="C80:H80"/>
    <mergeCell ref="C81:H81"/>
    <mergeCell ref="C82:H82"/>
    <mergeCell ref="C83:H83"/>
    <mergeCell ref="C72:H72"/>
    <mergeCell ref="C73:H73"/>
    <mergeCell ref="C74:H74"/>
    <mergeCell ref="C75:H75"/>
    <mergeCell ref="C76:H76"/>
    <mergeCell ref="C77:H77"/>
    <mergeCell ref="A53:L53"/>
    <mergeCell ref="C68:H68"/>
    <mergeCell ref="I68:J68"/>
    <mergeCell ref="K68:L68"/>
    <mergeCell ref="C70:H70"/>
    <mergeCell ref="C71:H71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8" fitToHeight="0" orientation="portrait" r:id="rId1"/>
  <headerFooter>
    <oddHeader>&amp;L&amp;8</oddHeader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242"/>
  <sheetViews>
    <sheetView view="pageBreakPreview" topLeftCell="A132" zoomScale="80" zoomScaleNormal="100" zoomScaleSheetLayoutView="80" workbookViewId="0">
      <selection activeCell="A98" sqref="A98"/>
    </sheetView>
  </sheetViews>
  <sheetFormatPr defaultRowHeight="13.2"/>
  <cols>
    <col min="1" max="1" width="5.77734375" customWidth="1"/>
    <col min="2" max="2" width="20.77734375" customWidth="1"/>
    <col min="3" max="3" width="40.77734375" customWidth="1"/>
    <col min="4" max="4" width="10.77734375" customWidth="1"/>
    <col min="5" max="12" width="15.77734375" customWidth="1"/>
    <col min="15" max="91" width="0" hidden="1" customWidth="1"/>
    <col min="92" max="92" width="198.77734375" hidden="1" customWidth="1"/>
    <col min="93" max="93" width="108.77734375" hidden="1" customWidth="1"/>
    <col min="94" max="101" width="0" hidden="1" customWidth="1"/>
  </cols>
  <sheetData>
    <row r="1" spans="1:93">
      <c r="A1" s="14" t="str">
        <f>Source!B1</f>
        <v>Smeta.RU  (495) 974-1589</v>
      </c>
    </row>
    <row r="2" spans="1:93" ht="12.75" customHeight="1">
      <c r="A2" s="15" t="s">
        <v>423</v>
      </c>
      <c r="B2" s="15"/>
      <c r="C2" s="15"/>
      <c r="D2" s="15"/>
      <c r="E2" s="15"/>
      <c r="F2" s="16" t="s">
        <v>462</v>
      </c>
      <c r="G2" s="16"/>
      <c r="H2" s="16"/>
      <c r="I2" s="16"/>
      <c r="J2" s="16"/>
      <c r="K2" s="16"/>
      <c r="L2" s="16"/>
    </row>
    <row r="3" spans="1:93" ht="13.2" customHeight="1">
      <c r="A3" s="18"/>
      <c r="B3" s="18"/>
      <c r="C3" s="18"/>
      <c r="D3" s="18"/>
      <c r="E3" s="18"/>
      <c r="F3" s="19"/>
      <c r="G3" s="19"/>
      <c r="H3" s="19"/>
      <c r="I3" s="19"/>
      <c r="J3" s="19"/>
      <c r="K3" s="19"/>
      <c r="L3" s="19"/>
    </row>
    <row r="4" spans="1:93" ht="26.4">
      <c r="A4" s="15" t="s">
        <v>424</v>
      </c>
      <c r="B4" s="15"/>
      <c r="C4" s="15"/>
      <c r="D4" s="15"/>
      <c r="E4" s="15"/>
      <c r="F4" s="16" t="str">
        <f>IF(Source!CQ12 &lt;&gt; "", Source!CQ12, "")</f>
        <v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v>
      </c>
      <c r="G4" s="16"/>
      <c r="H4" s="16"/>
      <c r="I4" s="16"/>
      <c r="J4" s="16"/>
      <c r="K4" s="16"/>
      <c r="L4" s="16"/>
      <c r="CO4" s="63" t="str">
        <f>IF(Source!CQ12 &lt;&gt; "", Source!CQ12, "")</f>
        <v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3.2" customHeight="1">
      <c r="A5" s="18"/>
      <c r="B5" s="18"/>
      <c r="C5" s="18"/>
      <c r="D5" s="18"/>
      <c r="E5" s="18"/>
      <c r="F5" s="19"/>
      <c r="G5" s="19"/>
      <c r="H5" s="19"/>
      <c r="I5" s="19"/>
      <c r="J5" s="19"/>
      <c r="K5" s="19"/>
      <c r="L5" s="19"/>
    </row>
    <row r="6" spans="1:93" ht="105.6">
      <c r="A6" s="15" t="s">
        <v>425</v>
      </c>
      <c r="B6" s="15"/>
      <c r="C6" s="15"/>
      <c r="D6" s="15"/>
      <c r="E6" s="15"/>
      <c r="F6" s="16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Приказ Минстроя России от 13.05.2024 г. № 323/пр; Приказ Минстроя России от 09.08.2024 г. № 524/пр;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v>
      </c>
      <c r="G6" s="16"/>
      <c r="H6" s="16"/>
      <c r="I6" s="16"/>
      <c r="J6" s="16"/>
      <c r="K6" s="16"/>
      <c r="L6" s="16"/>
      <c r="CO6" s="63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Приказ Минстроя России от 13.05.2024 г. № 323/пр; Приказ Минстроя России от 09.08.2024 г. № 524/пр;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v>
      </c>
    </row>
    <row r="7" spans="1:93" ht="13.2" customHeight="1">
      <c r="A7" s="18"/>
      <c r="B7" s="18"/>
      <c r="C7" s="18"/>
      <c r="D7" s="18"/>
      <c r="E7" s="18"/>
      <c r="F7" s="19"/>
      <c r="G7" s="19"/>
      <c r="H7" s="19"/>
      <c r="I7" s="19"/>
      <c r="J7" s="19"/>
      <c r="K7" s="19"/>
      <c r="L7" s="19"/>
    </row>
    <row r="8" spans="1:93" ht="76.5" customHeight="1">
      <c r="A8" s="15" t="s">
        <v>426</v>
      </c>
      <c r="B8" s="15"/>
      <c r="C8" s="15"/>
      <c r="D8" s="15"/>
      <c r="E8" s="15"/>
      <c r="F8" s="16" t="s">
        <v>344</v>
      </c>
      <c r="G8" s="16"/>
      <c r="H8" s="16"/>
      <c r="I8" s="16"/>
      <c r="J8" s="16"/>
      <c r="K8" s="16"/>
      <c r="L8" s="16"/>
    </row>
    <row r="9" spans="1:93" ht="13.2" customHeight="1">
      <c r="A9" s="18"/>
      <c r="B9" s="18"/>
      <c r="C9" s="18"/>
      <c r="D9" s="18"/>
      <c r="E9" s="18"/>
      <c r="F9" s="19"/>
      <c r="G9" s="19"/>
      <c r="H9" s="19"/>
      <c r="I9" s="19"/>
      <c r="J9" s="19"/>
      <c r="K9" s="19"/>
      <c r="L9" s="19"/>
    </row>
    <row r="10" spans="1:93" ht="38.25" customHeight="1">
      <c r="A10" s="15" t="s">
        <v>427</v>
      </c>
      <c r="B10" s="15"/>
      <c r="C10" s="15"/>
      <c r="D10" s="15"/>
      <c r="E10" s="15"/>
      <c r="F10" s="16" t="s">
        <v>346</v>
      </c>
      <c r="G10" s="16"/>
      <c r="H10" s="16"/>
      <c r="I10" s="16"/>
      <c r="J10" s="16"/>
      <c r="K10" s="16"/>
      <c r="L10" s="16"/>
    </row>
    <row r="11" spans="1:93" ht="13.2" customHeight="1">
      <c r="A11" s="20"/>
      <c r="B11" s="20"/>
      <c r="C11" s="20"/>
      <c r="D11" s="20"/>
      <c r="E11" s="20"/>
      <c r="F11" s="21"/>
      <c r="G11" s="21"/>
      <c r="H11" s="21"/>
      <c r="I11" s="21"/>
      <c r="J11" s="21"/>
      <c r="K11" s="21"/>
      <c r="L11" s="21"/>
    </row>
    <row r="12" spans="1:93" ht="13.2" customHeight="1">
      <c r="A12" s="15" t="s">
        <v>428</v>
      </c>
      <c r="B12" s="15"/>
      <c r="C12" s="15"/>
      <c r="D12" s="15"/>
      <c r="E12" s="15"/>
      <c r="F12" s="16" t="s">
        <v>463</v>
      </c>
      <c r="G12" s="16"/>
      <c r="H12" s="16"/>
      <c r="I12" s="16"/>
      <c r="J12" s="16"/>
      <c r="K12" s="16"/>
      <c r="L12" s="16"/>
    </row>
    <row r="13" spans="1:93" ht="12.75" customHeight="1">
      <c r="A13" s="20"/>
      <c r="B13" s="20"/>
      <c r="C13" s="20"/>
      <c r="D13" s="20"/>
      <c r="E13" s="20"/>
      <c r="F13" s="21"/>
      <c r="G13" s="21"/>
      <c r="H13" s="21"/>
      <c r="I13" s="21"/>
      <c r="J13" s="21"/>
      <c r="K13" s="21"/>
      <c r="L13" s="21"/>
    </row>
    <row r="14" spans="1:93" ht="12.75" customHeight="1">
      <c r="A14" s="15" t="s">
        <v>429</v>
      </c>
      <c r="B14" s="15"/>
      <c r="C14" s="15"/>
      <c r="D14" s="15"/>
      <c r="E14" s="15"/>
      <c r="F14" s="16" t="str">
        <f>IF(Source!CZ12 &lt;&gt; "", Source!CZ12, "")</f>
        <v/>
      </c>
      <c r="G14" s="16"/>
      <c r="H14" s="16"/>
      <c r="I14" s="16"/>
      <c r="J14" s="16"/>
      <c r="K14" s="16"/>
      <c r="L14" s="16"/>
    </row>
    <row r="15" spans="1:93" ht="12.75" customHeight="1">
      <c r="A15" s="20"/>
      <c r="B15" s="20"/>
      <c r="C15" s="20"/>
      <c r="D15" s="20"/>
      <c r="E15" s="20"/>
      <c r="F15" s="21"/>
      <c r="G15" s="21"/>
      <c r="H15" s="21"/>
      <c r="I15" s="21"/>
      <c r="J15" s="21"/>
      <c r="K15" s="21"/>
      <c r="L15" s="19"/>
    </row>
    <row r="16" spans="1:93" ht="12.75" customHeight="1">
      <c r="A16" s="15" t="s">
        <v>430</v>
      </c>
      <c r="B16" s="15"/>
      <c r="C16" s="15"/>
      <c r="D16" s="15"/>
      <c r="E16" s="15"/>
      <c r="F16" s="16" t="str">
        <f>IF(Source!DA12 &lt;&gt; "", Source!DA12, "")</f>
        <v/>
      </c>
      <c r="G16" s="16"/>
      <c r="H16" s="16"/>
      <c r="I16" s="16"/>
      <c r="J16" s="16"/>
      <c r="K16" s="16"/>
      <c r="L16" s="16"/>
    </row>
    <row r="17" spans="1:92" ht="12.75" customHeight="1">
      <c r="A17" s="22"/>
      <c r="B17" s="22"/>
      <c r="C17" s="22"/>
      <c r="D17" s="22"/>
      <c r="E17" s="22"/>
      <c r="F17" s="23"/>
      <c r="G17" s="23"/>
      <c r="H17" s="23"/>
      <c r="I17" s="23"/>
      <c r="J17" s="23"/>
      <c r="K17" s="23"/>
      <c r="L17" s="23"/>
    </row>
    <row r="18" spans="1:92" ht="12.75" customHeight="1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</row>
    <row r="19" spans="1:92" ht="15.75" customHeight="1">
      <c r="A19" s="25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</row>
    <row r="20" spans="1:92" ht="14.25" customHeight="1">
      <c r="A20" s="26" t="s">
        <v>431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</row>
    <row r="21" spans="1:92" ht="13.8" customHeight="1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</row>
    <row r="22" spans="1:92" ht="31.2">
      <c r="A22" s="25" t="str">
        <f>IF(Source!G12&lt;&gt;"Новый объект", Source!G12, "")</f>
        <v>Строительство МТП-63 10/0,4 кВ, ВЛЗ-10 кВ от ВЛЗ-10 кВ ф.Ананово РП-29 ПС-110 кВ №551 "Пернатово", ЛР-10 кВ, ВЛИ-0,4 кВ (ВЛ-10 кВ-0,08 км, ВЛ-0,4 кВ-0,14 км), в т.ч. ПИР, МО, Истринский р-н, с.п.Бужаровское, 50:08:0070345:550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CN22" s="64" t="str">
        <f>IF(Source!G12&lt;&gt;"Новый объект", Source!G12, "")</f>
        <v>Строительство МТП-63 10/0,4 кВ, ВЛЗ-10 кВ от ВЛЗ-10 кВ ф.Ананово РП-29 ПС-110 кВ №551 "Пернатово", ЛР-10 кВ, ВЛИ-0,4 кВ (ВЛ-10 кВ-0,08 км, ВЛ-0,4 кВ-0,14 км), в т.ч. ПИР, МО, Истринский р-н, с.п.Бужаровское, 50:08:0070345:550</v>
      </c>
    </row>
    <row r="23" spans="1:92" ht="14.25" customHeight="1">
      <c r="A23" s="26" t="s">
        <v>432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</row>
    <row r="24" spans="1:92" ht="14.25" customHeight="1">
      <c r="A24" s="27"/>
      <c r="B24" s="27"/>
      <c r="C24" s="27"/>
      <c r="D24" s="27"/>
      <c r="E24" s="27"/>
      <c r="F24" s="28"/>
      <c r="G24" s="28"/>
      <c r="H24" s="28"/>
      <c r="I24" s="28"/>
      <c r="J24" s="28"/>
      <c r="K24" s="28"/>
      <c r="L24" s="28"/>
    </row>
    <row r="25" spans="1:92" ht="15.75" customHeight="1">
      <c r="A25" s="24" t="str">
        <f>CONCATENATE( "ЛОКАЛЬНАЯ СМЕТА № ", Source!L663, " ",Source!CM663)</f>
        <v xml:space="preserve">ЛОКАЛЬНАЯ СМЕТА № 09-01-01 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</row>
    <row r="26" spans="1:92" ht="13.8" customHeight="1">
      <c r="A26" s="29"/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29"/>
    </row>
    <row r="27" spans="1:92" ht="18" customHeight="1">
      <c r="A27" s="32" t="str">
        <f>IF(Source!G663&lt;&gt;"Новая локальная смета", Source!G663, "")</f>
        <v>Пусконаладочные работы ВЛ-10 кВ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</row>
    <row r="28" spans="1:92" ht="14.25" customHeight="1">
      <c r="A28" s="26" t="s">
        <v>433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</row>
    <row r="29" spans="1:92" ht="13.8" customHeight="1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</row>
    <row r="30" spans="1:92" ht="13.8" customHeight="1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</row>
    <row r="31" spans="1:92" ht="13.2" customHeight="1">
      <c r="A31" s="17" t="s">
        <v>434</v>
      </c>
      <c r="B31" s="17"/>
      <c r="C31" s="34" t="s">
        <v>464</v>
      </c>
      <c r="D31" s="17" t="s">
        <v>435</v>
      </c>
      <c r="E31" s="17"/>
      <c r="F31" s="17"/>
      <c r="G31" s="17"/>
      <c r="H31" s="17"/>
      <c r="I31" s="17"/>
      <c r="J31" s="17"/>
      <c r="K31" s="17"/>
      <c r="L31" s="17"/>
    </row>
    <row r="32" spans="1:92" ht="13.2" customHeight="1">
      <c r="A32" s="17"/>
      <c r="B32" s="17"/>
      <c r="C32" s="35"/>
      <c r="D32" s="17"/>
      <c r="E32" s="17"/>
      <c r="F32" s="17"/>
      <c r="G32" s="17"/>
      <c r="H32" s="17"/>
      <c r="I32" s="17"/>
      <c r="J32" s="17"/>
      <c r="K32" s="17"/>
      <c r="L32" s="17"/>
    </row>
    <row r="33" spans="1:12" ht="13.2" customHeight="1">
      <c r="A33" s="17" t="s">
        <v>436</v>
      </c>
      <c r="B33" s="17"/>
      <c r="C33" s="36"/>
      <c r="D33" s="36"/>
      <c r="E33" s="36"/>
      <c r="F33" s="36"/>
      <c r="G33" s="36"/>
      <c r="H33" s="36"/>
      <c r="I33" s="36"/>
      <c r="J33" s="36"/>
      <c r="K33" s="36"/>
      <c r="L33" s="36"/>
    </row>
    <row r="34" spans="1:12" ht="12.75" customHeight="1">
      <c r="A34" s="37"/>
      <c r="B34" s="38"/>
      <c r="C34" s="26" t="s">
        <v>437</v>
      </c>
      <c r="D34" s="26"/>
      <c r="E34" s="26"/>
      <c r="F34" s="26"/>
      <c r="G34" s="26"/>
      <c r="H34" s="26"/>
      <c r="I34" s="26"/>
      <c r="J34" s="26"/>
      <c r="K34" s="26"/>
      <c r="L34" s="26"/>
    </row>
    <row r="35" spans="1:12" ht="13.8" customHeight="1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</row>
    <row r="36" spans="1:12" ht="13.8" customHeight="1">
      <c r="A36" s="39" t="s">
        <v>465</v>
      </c>
      <c r="B36" s="27"/>
      <c r="C36" s="27"/>
      <c r="D36" s="40"/>
      <c r="E36" s="27"/>
      <c r="F36" s="27"/>
      <c r="G36" s="27"/>
      <c r="H36" s="27"/>
      <c r="I36" s="27"/>
      <c r="J36" s="27"/>
      <c r="K36" s="27"/>
      <c r="L36" s="27"/>
    </row>
    <row r="37" spans="1:12" ht="13.8" customHeight="1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</row>
    <row r="38" spans="1:12" ht="13.8" customHeight="1">
      <c r="A38" s="39" t="s">
        <v>438</v>
      </c>
      <c r="B38" s="27"/>
      <c r="C38" s="107">
        <f>C41+C42+C43+C44</f>
        <v>17.309999999999999</v>
      </c>
      <c r="D38" s="41"/>
      <c r="E38" s="17" t="s">
        <v>439</v>
      </c>
      <c r="F38" s="22"/>
      <c r="G38" s="22"/>
      <c r="H38" s="22"/>
      <c r="I38" s="22"/>
      <c r="J38" s="22"/>
      <c r="K38" s="22"/>
      <c r="L38" s="27"/>
    </row>
    <row r="39" spans="1:12" ht="13.8" customHeight="1">
      <c r="A39" s="39"/>
      <c r="B39" s="27"/>
      <c r="C39" s="108"/>
      <c r="D39" s="42"/>
      <c r="E39" s="17"/>
      <c r="F39" s="22"/>
      <c r="G39" s="17" t="s">
        <v>440</v>
      </c>
      <c r="H39" s="27"/>
      <c r="I39" s="17"/>
      <c r="J39" s="17"/>
      <c r="K39" s="110">
        <f>ROUND(SUM(AR52:AR235)/1000, 2)</f>
        <v>8.24</v>
      </c>
      <c r="L39" s="17" t="s">
        <v>439</v>
      </c>
    </row>
    <row r="40" spans="1:12" ht="13.8" customHeight="1">
      <c r="A40" s="27"/>
      <c r="B40" s="43" t="s">
        <v>441</v>
      </c>
      <c r="C40" s="109"/>
      <c r="D40" s="27"/>
      <c r="E40" s="17"/>
      <c r="F40" s="22"/>
      <c r="G40" s="17" t="s">
        <v>442</v>
      </c>
      <c r="H40" s="27"/>
      <c r="I40" s="17"/>
      <c r="J40" s="17"/>
      <c r="K40" s="110">
        <f>ROUND(SUM(AT52:AT235)/1000, 2)</f>
        <v>0</v>
      </c>
      <c r="L40" s="17" t="s">
        <v>439</v>
      </c>
    </row>
    <row r="41" spans="1:12" ht="13.8" customHeight="1">
      <c r="A41" s="27"/>
      <c r="B41" s="39" t="s">
        <v>443</v>
      </c>
      <c r="C41" s="107">
        <f>ROUND((Source!P729)/1000, 2)</f>
        <v>0</v>
      </c>
      <c r="D41" s="41"/>
      <c r="E41" s="17" t="s">
        <v>439</v>
      </c>
      <c r="F41" s="22"/>
      <c r="G41" s="17" t="s">
        <v>444</v>
      </c>
      <c r="H41" s="27"/>
      <c r="I41" s="17"/>
      <c r="J41" s="42"/>
      <c r="K41" s="111">
        <f>Source!P734</f>
        <v>13.227600000000001</v>
      </c>
      <c r="L41" s="17" t="s">
        <v>350</v>
      </c>
    </row>
    <row r="42" spans="1:12" ht="13.8" customHeight="1">
      <c r="A42" s="27"/>
      <c r="B42" s="39" t="s">
        <v>445</v>
      </c>
      <c r="C42" s="107">
        <f>ROUND((Source!P730)/1000, 2)</f>
        <v>0</v>
      </c>
      <c r="D42" s="41"/>
      <c r="E42" s="17" t="s">
        <v>439</v>
      </c>
      <c r="F42" s="22"/>
      <c r="G42" s="17" t="s">
        <v>446</v>
      </c>
      <c r="H42" s="27"/>
      <c r="I42" s="17"/>
      <c r="J42" s="44"/>
      <c r="K42" s="111">
        <f>Source!P735</f>
        <v>0</v>
      </c>
      <c r="L42" s="17" t="s">
        <v>350</v>
      </c>
    </row>
    <row r="43" spans="1:12" ht="13.8" customHeight="1">
      <c r="A43" s="27"/>
      <c r="B43" s="39" t="s">
        <v>447</v>
      </c>
      <c r="C43" s="107">
        <f>ROUND((Source!P721)/1000, 2)</f>
        <v>0</v>
      </c>
      <c r="D43" s="41"/>
      <c r="E43" s="17" t="s">
        <v>439</v>
      </c>
      <c r="F43" s="22"/>
      <c r="G43" s="17"/>
      <c r="H43" s="17"/>
      <c r="I43" s="17"/>
      <c r="J43" s="17"/>
      <c r="K43" s="22"/>
      <c r="L43" s="17"/>
    </row>
    <row r="44" spans="1:12" ht="13.8" customHeight="1">
      <c r="A44" s="27"/>
      <c r="B44" s="39" t="s">
        <v>448</v>
      </c>
      <c r="C44" s="107">
        <f>ROUND((Source!P731)/1000, 2)</f>
        <v>17.309999999999999</v>
      </c>
      <c r="D44" s="41"/>
      <c r="E44" s="17" t="s">
        <v>439</v>
      </c>
      <c r="F44" s="22"/>
      <c r="G44" s="17"/>
      <c r="H44" s="17"/>
      <c r="I44" s="17"/>
      <c r="J44" s="17"/>
      <c r="K44" s="22"/>
      <c r="L44" s="17"/>
    </row>
    <row r="45" spans="1:12" ht="13.8" customHeight="1">
      <c r="A45" s="45"/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</row>
    <row r="46" spans="1:12" ht="13.2" customHeight="1">
      <c r="A46" s="49" t="s">
        <v>449</v>
      </c>
      <c r="B46" s="49" t="s">
        <v>450</v>
      </c>
      <c r="C46" s="49" t="s">
        <v>451</v>
      </c>
      <c r="D46" s="49" t="s">
        <v>452</v>
      </c>
      <c r="E46" s="47" t="s">
        <v>453</v>
      </c>
      <c r="F46" s="46"/>
      <c r="G46" s="53"/>
      <c r="H46" s="47" t="s">
        <v>454</v>
      </c>
      <c r="I46" s="46"/>
      <c r="J46" s="46"/>
      <c r="K46" s="46"/>
      <c r="L46" s="53"/>
    </row>
    <row r="47" spans="1:12" ht="13.2" customHeight="1">
      <c r="A47" s="50"/>
      <c r="B47" s="50"/>
      <c r="C47" s="50"/>
      <c r="D47" s="50"/>
      <c r="E47" s="48"/>
      <c r="F47" s="52"/>
      <c r="G47" s="54"/>
      <c r="H47" s="48"/>
      <c r="I47" s="52"/>
      <c r="J47" s="52"/>
      <c r="K47" s="52"/>
      <c r="L47" s="54"/>
    </row>
    <row r="48" spans="1:12" ht="13.2" customHeight="1">
      <c r="A48" s="50"/>
      <c r="B48" s="50"/>
      <c r="C48" s="50"/>
      <c r="D48" s="50"/>
      <c r="E48" s="48"/>
      <c r="F48" s="52"/>
      <c r="G48" s="54"/>
      <c r="H48" s="48"/>
      <c r="I48" s="52"/>
      <c r="J48" s="52"/>
      <c r="K48" s="52"/>
      <c r="L48" s="54"/>
    </row>
    <row r="49" spans="1:82" ht="13.2" customHeight="1">
      <c r="A49" s="50"/>
      <c r="B49" s="50"/>
      <c r="C49" s="50"/>
      <c r="D49" s="50"/>
      <c r="E49" s="55"/>
      <c r="F49" s="56"/>
      <c r="G49" s="57"/>
      <c r="H49" s="55"/>
      <c r="I49" s="56"/>
      <c r="J49" s="56"/>
      <c r="K49" s="56"/>
      <c r="L49" s="57"/>
    </row>
    <row r="50" spans="1:82" ht="52.8" customHeight="1">
      <c r="A50" s="51"/>
      <c r="B50" s="51"/>
      <c r="C50" s="51"/>
      <c r="D50" s="51"/>
      <c r="E50" s="58" t="s">
        <v>455</v>
      </c>
      <c r="F50" s="58" t="s">
        <v>456</v>
      </c>
      <c r="G50" s="59" t="s">
        <v>457</v>
      </c>
      <c r="H50" s="58" t="s">
        <v>458</v>
      </c>
      <c r="I50" s="58" t="s">
        <v>459</v>
      </c>
      <c r="J50" s="58" t="s">
        <v>460</v>
      </c>
      <c r="K50" s="58" t="s">
        <v>456</v>
      </c>
      <c r="L50" s="58" t="s">
        <v>461</v>
      </c>
    </row>
    <row r="51" spans="1:82" ht="13.8" customHeight="1">
      <c r="A51" s="60">
        <v>1</v>
      </c>
      <c r="B51" s="60">
        <v>2</v>
      </c>
      <c r="C51" s="60">
        <v>3</v>
      </c>
      <c r="D51" s="60">
        <v>4</v>
      </c>
      <c r="E51" s="60">
        <v>5</v>
      </c>
      <c r="F51" s="60">
        <v>6</v>
      </c>
      <c r="G51" s="60">
        <v>7</v>
      </c>
      <c r="H51" s="60">
        <v>8</v>
      </c>
      <c r="I51" s="60">
        <v>9</v>
      </c>
      <c r="J51" s="60">
        <v>10</v>
      </c>
      <c r="K51" s="62">
        <v>11</v>
      </c>
      <c r="L51" s="62">
        <v>12</v>
      </c>
    </row>
    <row r="53" spans="1:82" ht="16.8">
      <c r="A53" s="65" t="s">
        <v>531</v>
      </c>
      <c r="B53" s="65"/>
      <c r="C53" s="65"/>
      <c r="D53" s="65"/>
      <c r="E53" s="65"/>
      <c r="F53" s="65"/>
      <c r="G53" s="65"/>
      <c r="H53" s="65"/>
      <c r="I53" s="65"/>
      <c r="J53" s="65"/>
      <c r="K53" s="65"/>
      <c r="L53" s="65"/>
    </row>
    <row r="54" spans="1:82" ht="43.2">
      <c r="A54" s="66" t="s">
        <v>82</v>
      </c>
      <c r="B54" s="68" t="s">
        <v>532</v>
      </c>
      <c r="C54" s="68" t="str">
        <f>Source!G672</f>
        <v>Проверка наличия цепи между заземлителями и заземленными элементами</v>
      </c>
      <c r="D54" s="69" t="str">
        <f>Source!H672</f>
        <v>100 измерений</v>
      </c>
      <c r="E54" s="70">
        <f>Source!K672</f>
        <v>0.06</v>
      </c>
      <c r="F54" s="70"/>
      <c r="G54" s="70">
        <f>Source!I672</f>
        <v>0.06</v>
      </c>
      <c r="H54" s="72"/>
      <c r="I54" s="71"/>
      <c r="J54" s="72"/>
      <c r="K54" s="71"/>
      <c r="L54" s="72"/>
    </row>
    <row r="55" spans="1:82" ht="14.4">
      <c r="A55" s="67"/>
      <c r="B55" s="70">
        <v>1</v>
      </c>
      <c r="C55" s="67" t="s">
        <v>468</v>
      </c>
      <c r="D55" s="69" t="s">
        <v>350</v>
      </c>
      <c r="E55" s="73"/>
      <c r="F55" s="70"/>
      <c r="G55" s="70">
        <f>Source!U672</f>
        <v>0.77759999999999996</v>
      </c>
      <c r="H55" s="70"/>
      <c r="I55" s="70"/>
      <c r="J55" s="70"/>
      <c r="K55" s="70"/>
      <c r="L55" s="74">
        <f>SUM(L56:L57)-SUMIF(CE56:CE57, 1, L56:L57)</f>
        <v>492.15</v>
      </c>
    </row>
    <row r="56" spans="1:82" ht="14.4">
      <c r="A56" s="68"/>
      <c r="B56" s="68" t="s">
        <v>407</v>
      </c>
      <c r="C56" s="68" t="s">
        <v>408</v>
      </c>
      <c r="D56" s="69" t="s">
        <v>409</v>
      </c>
      <c r="E56" s="70">
        <v>6.48</v>
      </c>
      <c r="F56" s="70"/>
      <c r="G56" s="70">
        <f>SmtRes!CX81</f>
        <v>0.38879999999999998</v>
      </c>
      <c r="H56" s="72"/>
      <c r="I56" s="71"/>
      <c r="J56" s="72">
        <f>SmtRes!CZ81</f>
        <v>640.03</v>
      </c>
      <c r="K56" s="71"/>
      <c r="L56" s="72">
        <f>SmtRes!DI81</f>
        <v>248.84</v>
      </c>
    </row>
    <row r="57" spans="1:82" ht="14.4">
      <c r="A57" s="68"/>
      <c r="B57" s="68" t="s">
        <v>410</v>
      </c>
      <c r="C57" s="75" t="s">
        <v>411</v>
      </c>
      <c r="D57" s="76" t="s">
        <v>409</v>
      </c>
      <c r="E57" s="77">
        <v>6.48</v>
      </c>
      <c r="F57" s="77"/>
      <c r="G57" s="77">
        <f>SmtRes!CX82</f>
        <v>0.38879999999999998</v>
      </c>
      <c r="H57" s="78"/>
      <c r="I57" s="79"/>
      <c r="J57" s="78">
        <f>SmtRes!CZ82</f>
        <v>625.79999999999995</v>
      </c>
      <c r="K57" s="79"/>
      <c r="L57" s="78">
        <f>SmtRes!DI82</f>
        <v>243.31</v>
      </c>
    </row>
    <row r="58" spans="1:82" ht="14.4">
      <c r="A58" s="68"/>
      <c r="B58" s="68"/>
      <c r="C58" s="81" t="s">
        <v>473</v>
      </c>
      <c r="D58" s="69"/>
      <c r="E58" s="70"/>
      <c r="F58" s="70"/>
      <c r="G58" s="70"/>
      <c r="H58" s="72"/>
      <c r="I58" s="71"/>
      <c r="J58" s="72"/>
      <c r="K58" s="71"/>
      <c r="L58" s="72">
        <f>L55</f>
        <v>492.15</v>
      </c>
    </row>
    <row r="59" spans="1:82" ht="14.4">
      <c r="A59" s="68"/>
      <c r="B59" s="68"/>
      <c r="C59" s="68" t="s">
        <v>474</v>
      </c>
      <c r="D59" s="69"/>
      <c r="E59" s="70"/>
      <c r="F59" s="70"/>
      <c r="G59" s="70"/>
      <c r="H59" s="72"/>
      <c r="I59" s="71"/>
      <c r="J59" s="72"/>
      <c r="K59" s="71"/>
      <c r="L59" s="72">
        <f>SUM(AR54:AR62)+SUM(AS54:AS62)+SUM(AT54:AT62)+SUM(AU54:AU62)+SUM(AV54:AV62)</f>
        <v>492.15</v>
      </c>
    </row>
    <row r="60" spans="1:82" ht="14.4">
      <c r="A60" s="68"/>
      <c r="B60" s="68" t="s">
        <v>214</v>
      </c>
      <c r="C60" s="68" t="s">
        <v>533</v>
      </c>
      <c r="D60" s="69" t="s">
        <v>127</v>
      </c>
      <c r="E60" s="70">
        <f>Source!BZ672</f>
        <v>74</v>
      </c>
      <c r="F60" s="70"/>
      <c r="G60" s="70">
        <f>Source!AT672</f>
        <v>74</v>
      </c>
      <c r="H60" s="72"/>
      <c r="I60" s="71"/>
      <c r="J60" s="72"/>
      <c r="K60" s="71"/>
      <c r="L60" s="72">
        <f>SUM(AZ54:AZ62)</f>
        <v>364.19</v>
      </c>
    </row>
    <row r="61" spans="1:82" ht="14.4">
      <c r="A61" s="75"/>
      <c r="B61" s="75" t="s">
        <v>215</v>
      </c>
      <c r="C61" s="75" t="s">
        <v>534</v>
      </c>
      <c r="D61" s="76" t="s">
        <v>127</v>
      </c>
      <c r="E61" s="77">
        <f>Source!CA672</f>
        <v>36</v>
      </c>
      <c r="F61" s="77"/>
      <c r="G61" s="77">
        <f>Source!AU672</f>
        <v>36</v>
      </c>
      <c r="H61" s="78"/>
      <c r="I61" s="79"/>
      <c r="J61" s="78"/>
      <c r="K61" s="79"/>
      <c r="L61" s="78">
        <f>SUM(BA54:BA62)</f>
        <v>177.17</v>
      </c>
    </row>
    <row r="62" spans="1:82" ht="13.8">
      <c r="C62" s="83" t="s">
        <v>477</v>
      </c>
      <c r="D62" s="83"/>
      <c r="E62" s="83"/>
      <c r="F62" s="83"/>
      <c r="G62" s="83"/>
      <c r="H62" s="83"/>
      <c r="I62" s="84">
        <f>IF(E54&lt;&gt;0,K62/E54, 0)</f>
        <v>17225.166666666668</v>
      </c>
      <c r="J62" s="84"/>
      <c r="K62" s="84">
        <f>L55+L60+L61</f>
        <v>1033.51</v>
      </c>
      <c r="L62" s="84"/>
      <c r="AD62">
        <f>ROUND((Source!AT672/100)*((ROUND(SUMIF(SmtRes!AQ81:'SmtRes'!AQ82,"=1",SmtRes!AD81:'SmtRes'!AD82)*Source!I672, 2)+ROUND(SUMIF(SmtRes!AQ81:'SmtRes'!AQ82,"=1",SmtRes!AC81:'SmtRes'!AC82)*Source!I672, 2))), 2)</f>
        <v>56.2</v>
      </c>
      <c r="AE62">
        <f>ROUND((Source!AU672/100)*((ROUND(SUMIF(SmtRes!AQ81:'SmtRes'!AQ82,"=1",SmtRes!AD81:'SmtRes'!AD82)*Source!I672, 2)+ROUND(SUMIF(SmtRes!AQ81:'SmtRes'!AQ82,"=1",SmtRes!AC81:'SmtRes'!AC82)*Source!I672, 2))), 2)</f>
        <v>27.34</v>
      </c>
      <c r="AN62" s="80">
        <f>L55+L60+L61</f>
        <v>1033.51</v>
      </c>
      <c r="AO62">
        <f>0</f>
        <v>0</v>
      </c>
      <c r="AQ62" t="s">
        <v>478</v>
      </c>
      <c r="AR62" s="80">
        <f>L55</f>
        <v>492.15</v>
      </c>
      <c r="AT62">
        <f>0</f>
        <v>0</v>
      </c>
      <c r="AV62" t="s">
        <v>478</v>
      </c>
      <c r="AW62">
        <f>0</f>
        <v>0</v>
      </c>
      <c r="AZ62">
        <f>Source!X672</f>
        <v>364.19</v>
      </c>
      <c r="BA62">
        <f>Source!Y672</f>
        <v>177.17</v>
      </c>
      <c r="BT62" s="80">
        <f>K62</f>
        <v>1033.51</v>
      </c>
      <c r="BW62">
        <f>ROUND(K62*80/100, 2)</f>
        <v>826.81</v>
      </c>
      <c r="BX62" s="80">
        <f>K62-BW62</f>
        <v>206.70000000000005</v>
      </c>
      <c r="CB62">
        <f>Source!BM672</f>
        <v>200001</v>
      </c>
      <c r="CC62" t="str">
        <f>Source!E672</f>
        <v>1</v>
      </c>
      <c r="CD62">
        <v>4</v>
      </c>
    </row>
    <row r="63" spans="1:82" ht="28.8">
      <c r="A63" s="66" t="s">
        <v>100</v>
      </c>
      <c r="B63" s="68" t="s">
        <v>535</v>
      </c>
      <c r="C63" s="68" t="str">
        <f>Source!G674</f>
        <v>Измерение сопротивления растеканию тока: заземлителя</v>
      </c>
      <c r="D63" s="69" t="str">
        <f>Source!H674</f>
        <v>измерение</v>
      </c>
      <c r="E63" s="70">
        <f>Source!K674</f>
        <v>3</v>
      </c>
      <c r="F63" s="70"/>
      <c r="G63" s="70">
        <f>Source!I674</f>
        <v>3</v>
      </c>
      <c r="H63" s="72"/>
      <c r="I63" s="71"/>
      <c r="J63" s="72"/>
      <c r="K63" s="71"/>
      <c r="L63" s="72"/>
    </row>
    <row r="64" spans="1:82" ht="14.4">
      <c r="A64" s="67"/>
      <c r="B64" s="70">
        <v>1</v>
      </c>
      <c r="C64" s="67" t="s">
        <v>468</v>
      </c>
      <c r="D64" s="69" t="s">
        <v>350</v>
      </c>
      <c r="E64" s="73"/>
      <c r="F64" s="70"/>
      <c r="G64" s="70">
        <f>Source!U674</f>
        <v>3</v>
      </c>
      <c r="H64" s="70"/>
      <c r="I64" s="70"/>
      <c r="J64" s="70"/>
      <c r="K64" s="70"/>
      <c r="L64" s="74">
        <f>SUM(L65:L66)-SUMIF(CE65:CE66, 1, L65:L66)</f>
        <v>1898.75</v>
      </c>
    </row>
    <row r="65" spans="1:82" ht="14.4">
      <c r="A65" s="68"/>
      <c r="B65" s="68" t="s">
        <v>407</v>
      </c>
      <c r="C65" s="68" t="s">
        <v>408</v>
      </c>
      <c r="D65" s="69" t="s">
        <v>409</v>
      </c>
      <c r="E65" s="70">
        <v>0.5</v>
      </c>
      <c r="F65" s="70"/>
      <c r="G65" s="70">
        <f>SmtRes!CX85</f>
        <v>1.5</v>
      </c>
      <c r="H65" s="72"/>
      <c r="I65" s="71"/>
      <c r="J65" s="72">
        <f>SmtRes!CZ85</f>
        <v>640.03</v>
      </c>
      <c r="K65" s="71"/>
      <c r="L65" s="72">
        <f>SmtRes!DI85</f>
        <v>960.05</v>
      </c>
    </row>
    <row r="66" spans="1:82" ht="14.4">
      <c r="A66" s="68"/>
      <c r="B66" s="68" t="s">
        <v>410</v>
      </c>
      <c r="C66" s="75" t="s">
        <v>411</v>
      </c>
      <c r="D66" s="76" t="s">
        <v>409</v>
      </c>
      <c r="E66" s="77">
        <v>0.5</v>
      </c>
      <c r="F66" s="77"/>
      <c r="G66" s="77">
        <f>SmtRes!CX86</f>
        <v>1.5</v>
      </c>
      <c r="H66" s="78"/>
      <c r="I66" s="79"/>
      <c r="J66" s="78">
        <f>SmtRes!CZ86</f>
        <v>625.79999999999995</v>
      </c>
      <c r="K66" s="79"/>
      <c r="L66" s="78">
        <f>SmtRes!DI86</f>
        <v>938.7</v>
      </c>
    </row>
    <row r="67" spans="1:82" ht="14.4">
      <c r="A67" s="68"/>
      <c r="B67" s="68"/>
      <c r="C67" s="81" t="s">
        <v>473</v>
      </c>
      <c r="D67" s="69"/>
      <c r="E67" s="70"/>
      <c r="F67" s="70"/>
      <c r="G67" s="70"/>
      <c r="H67" s="72"/>
      <c r="I67" s="71"/>
      <c r="J67" s="72"/>
      <c r="K67" s="71"/>
      <c r="L67" s="72">
        <f>L64</f>
        <v>1898.75</v>
      </c>
    </row>
    <row r="68" spans="1:82" ht="14.4">
      <c r="A68" s="68"/>
      <c r="B68" s="68"/>
      <c r="C68" s="68" t="s">
        <v>474</v>
      </c>
      <c r="D68" s="69"/>
      <c r="E68" s="70"/>
      <c r="F68" s="70"/>
      <c r="G68" s="70"/>
      <c r="H68" s="72"/>
      <c r="I68" s="71"/>
      <c r="J68" s="72"/>
      <c r="K68" s="71"/>
      <c r="L68" s="72">
        <f>SUM(AR63:AR71)+SUM(AS63:AS71)+SUM(AT63:AT71)+SUM(AU63:AU71)+SUM(AV63:AV71)</f>
        <v>1898.75</v>
      </c>
    </row>
    <row r="69" spans="1:82" ht="14.4">
      <c r="A69" s="68"/>
      <c r="B69" s="68" t="s">
        <v>214</v>
      </c>
      <c r="C69" s="68" t="s">
        <v>533</v>
      </c>
      <c r="D69" s="69" t="s">
        <v>127</v>
      </c>
      <c r="E69" s="70">
        <f>Source!BZ674</f>
        <v>74</v>
      </c>
      <c r="F69" s="70"/>
      <c r="G69" s="70">
        <f>Source!AT674</f>
        <v>74</v>
      </c>
      <c r="H69" s="72"/>
      <c r="I69" s="71"/>
      <c r="J69" s="72"/>
      <c r="K69" s="71"/>
      <c r="L69" s="72">
        <f>SUM(AZ63:AZ71)</f>
        <v>1405.08</v>
      </c>
    </row>
    <row r="70" spans="1:82" ht="14.4">
      <c r="A70" s="75"/>
      <c r="B70" s="75" t="s">
        <v>215</v>
      </c>
      <c r="C70" s="75" t="s">
        <v>534</v>
      </c>
      <c r="D70" s="76" t="s">
        <v>127</v>
      </c>
      <c r="E70" s="77">
        <f>Source!CA674</f>
        <v>36</v>
      </c>
      <c r="F70" s="77"/>
      <c r="G70" s="77">
        <f>Source!AU674</f>
        <v>36</v>
      </c>
      <c r="H70" s="78"/>
      <c r="I70" s="79"/>
      <c r="J70" s="78"/>
      <c r="K70" s="79"/>
      <c r="L70" s="78">
        <f>SUM(BA63:BA71)</f>
        <v>683.55</v>
      </c>
    </row>
    <row r="71" spans="1:82" ht="13.8">
      <c r="C71" s="83" t="s">
        <v>477</v>
      </c>
      <c r="D71" s="83"/>
      <c r="E71" s="83"/>
      <c r="F71" s="83"/>
      <c r="G71" s="83"/>
      <c r="H71" s="83"/>
      <c r="I71" s="84">
        <f>IF(E63&lt;&gt;0,K71/E63, 0)</f>
        <v>1329.1266666666668</v>
      </c>
      <c r="J71" s="84"/>
      <c r="K71" s="84">
        <f>L64+L69+L70</f>
        <v>3987.38</v>
      </c>
      <c r="L71" s="84"/>
      <c r="AD71">
        <f>ROUND((Source!AT674/100)*((ROUND(SUMIF(SmtRes!AQ85:'SmtRes'!AQ86,"=1",SmtRes!AD85:'SmtRes'!AD86)*Source!I674, 2)+ROUND(SUMIF(SmtRes!AQ85:'SmtRes'!AQ86,"=1",SmtRes!AC85:'SmtRes'!AC86)*Source!I674, 2))), 2)</f>
        <v>2810.14</v>
      </c>
      <c r="AE71">
        <f>ROUND((Source!AU674/100)*((ROUND(SUMIF(SmtRes!AQ85:'SmtRes'!AQ86,"=1",SmtRes!AD85:'SmtRes'!AD86)*Source!I674, 2)+ROUND(SUMIF(SmtRes!AQ85:'SmtRes'!AQ86,"=1",SmtRes!AC85:'SmtRes'!AC86)*Source!I674, 2))), 2)</f>
        <v>1367.1</v>
      </c>
      <c r="AN71" s="80">
        <f>L64+L69+L70</f>
        <v>3987.38</v>
      </c>
      <c r="AO71">
        <f>0</f>
        <v>0</v>
      </c>
      <c r="AQ71" t="s">
        <v>478</v>
      </c>
      <c r="AR71" s="80">
        <f>L64</f>
        <v>1898.75</v>
      </c>
      <c r="AT71">
        <f>0</f>
        <v>0</v>
      </c>
      <c r="AV71" t="s">
        <v>478</v>
      </c>
      <c r="AW71">
        <f>0</f>
        <v>0</v>
      </c>
      <c r="AZ71">
        <f>Source!X674</f>
        <v>1405.08</v>
      </c>
      <c r="BA71">
        <f>Source!Y674</f>
        <v>683.55</v>
      </c>
      <c r="BT71" s="80">
        <f>K71</f>
        <v>3987.38</v>
      </c>
      <c r="BW71">
        <f>ROUND(K71*80/100, 2)</f>
        <v>3189.9</v>
      </c>
      <c r="BX71" s="80">
        <f>K71-BW71</f>
        <v>797.48</v>
      </c>
      <c r="CB71">
        <f>Source!BM674</f>
        <v>200001</v>
      </c>
      <c r="CC71" t="str">
        <f>Source!E674</f>
        <v>2</v>
      </c>
      <c r="CD71">
        <v>4</v>
      </c>
    </row>
    <row r="72" spans="1:82" ht="41.4">
      <c r="A72" s="66" t="s">
        <v>110</v>
      </c>
      <c r="B72" s="68" t="s">
        <v>536</v>
      </c>
      <c r="C72" s="68" t="str">
        <f>Source!G676</f>
        <v>Фазировка электрической линии или трансформатора с сетью напряжением: свыше 1 кВ</v>
      </c>
      <c r="D72" s="69" t="str">
        <f>Source!H676</f>
        <v>ШТ</v>
      </c>
      <c r="E72" s="70">
        <f>Source!K676</f>
        <v>1</v>
      </c>
      <c r="F72" s="70"/>
      <c r="G72" s="70">
        <f>Source!I676</f>
        <v>1</v>
      </c>
      <c r="H72" s="72"/>
      <c r="I72" s="71"/>
      <c r="J72" s="72"/>
      <c r="K72" s="71"/>
      <c r="L72" s="72"/>
    </row>
    <row r="73" spans="1:82" ht="14.4">
      <c r="A73" s="67"/>
      <c r="B73" s="70">
        <v>1</v>
      </c>
      <c r="C73" s="67" t="s">
        <v>468</v>
      </c>
      <c r="D73" s="69" t="s">
        <v>350</v>
      </c>
      <c r="E73" s="73"/>
      <c r="F73" s="70"/>
      <c r="G73" s="70">
        <f>Source!U676</f>
        <v>1.62</v>
      </c>
      <c r="H73" s="70"/>
      <c r="I73" s="70"/>
      <c r="J73" s="70"/>
      <c r="K73" s="70"/>
      <c r="L73" s="74">
        <f>SUM(L74:L75)-SUMIF(CE74:CE75, 1, L74:L75)</f>
        <v>1025.32</v>
      </c>
    </row>
    <row r="74" spans="1:82" ht="14.4">
      <c r="A74" s="68"/>
      <c r="B74" s="68" t="s">
        <v>407</v>
      </c>
      <c r="C74" s="68" t="s">
        <v>408</v>
      </c>
      <c r="D74" s="69" t="s">
        <v>409</v>
      </c>
      <c r="E74" s="70">
        <v>0.81</v>
      </c>
      <c r="F74" s="70"/>
      <c r="G74" s="70">
        <f>SmtRes!CX89</f>
        <v>0.81</v>
      </c>
      <c r="H74" s="72"/>
      <c r="I74" s="71"/>
      <c r="J74" s="72">
        <f>SmtRes!CZ89</f>
        <v>640.03</v>
      </c>
      <c r="K74" s="71"/>
      <c r="L74" s="72">
        <f>SmtRes!DI89</f>
        <v>518.41999999999996</v>
      </c>
    </row>
    <row r="75" spans="1:82" ht="14.4">
      <c r="A75" s="68"/>
      <c r="B75" s="68" t="s">
        <v>410</v>
      </c>
      <c r="C75" s="75" t="s">
        <v>411</v>
      </c>
      <c r="D75" s="76" t="s">
        <v>409</v>
      </c>
      <c r="E75" s="77">
        <v>0.81</v>
      </c>
      <c r="F75" s="77"/>
      <c r="G75" s="77">
        <f>SmtRes!CX90</f>
        <v>0.81</v>
      </c>
      <c r="H75" s="78"/>
      <c r="I75" s="79"/>
      <c r="J75" s="78">
        <f>SmtRes!CZ90</f>
        <v>625.79999999999995</v>
      </c>
      <c r="K75" s="79"/>
      <c r="L75" s="78">
        <f>SmtRes!DI90</f>
        <v>506.9</v>
      </c>
    </row>
    <row r="76" spans="1:82" ht="14.4">
      <c r="A76" s="68"/>
      <c r="B76" s="68"/>
      <c r="C76" s="81" t="s">
        <v>473</v>
      </c>
      <c r="D76" s="69"/>
      <c r="E76" s="70"/>
      <c r="F76" s="70"/>
      <c r="G76" s="70"/>
      <c r="H76" s="72"/>
      <c r="I76" s="71"/>
      <c r="J76" s="72"/>
      <c r="K76" s="71"/>
      <c r="L76" s="72">
        <f>L73</f>
        <v>1025.32</v>
      </c>
    </row>
    <row r="77" spans="1:82" ht="14.4">
      <c r="A77" s="68"/>
      <c r="B77" s="68"/>
      <c r="C77" s="68" t="s">
        <v>474</v>
      </c>
      <c r="D77" s="69"/>
      <c r="E77" s="70"/>
      <c r="F77" s="70"/>
      <c r="G77" s="70"/>
      <c r="H77" s="72"/>
      <c r="I77" s="71"/>
      <c r="J77" s="72"/>
      <c r="K77" s="71"/>
      <c r="L77" s="72">
        <f>SUM(AR72:AR80)+SUM(AS72:AS80)+SUM(AT72:AT80)+SUM(AU72:AU80)+SUM(AV72:AV80)</f>
        <v>1025.32</v>
      </c>
    </row>
    <row r="78" spans="1:82" ht="14.4">
      <c r="A78" s="68"/>
      <c r="B78" s="68" t="s">
        <v>214</v>
      </c>
      <c r="C78" s="68" t="s">
        <v>533</v>
      </c>
      <c r="D78" s="69" t="s">
        <v>127</v>
      </c>
      <c r="E78" s="70">
        <f>Source!BZ676</f>
        <v>74</v>
      </c>
      <c r="F78" s="70"/>
      <c r="G78" s="70">
        <f>Source!AT676</f>
        <v>74</v>
      </c>
      <c r="H78" s="72"/>
      <c r="I78" s="71"/>
      <c r="J78" s="72"/>
      <c r="K78" s="71"/>
      <c r="L78" s="72">
        <f>SUM(AZ72:AZ80)</f>
        <v>758.74</v>
      </c>
    </row>
    <row r="79" spans="1:82" ht="14.4">
      <c r="A79" s="75"/>
      <c r="B79" s="75" t="s">
        <v>215</v>
      </c>
      <c r="C79" s="75" t="s">
        <v>534</v>
      </c>
      <c r="D79" s="76" t="s">
        <v>127</v>
      </c>
      <c r="E79" s="77">
        <f>Source!CA676</f>
        <v>36</v>
      </c>
      <c r="F79" s="77"/>
      <c r="G79" s="77">
        <f>Source!AU676</f>
        <v>36</v>
      </c>
      <c r="H79" s="78"/>
      <c r="I79" s="79"/>
      <c r="J79" s="78"/>
      <c r="K79" s="79"/>
      <c r="L79" s="78">
        <f>SUM(BA72:BA80)</f>
        <v>369.12</v>
      </c>
    </row>
    <row r="80" spans="1:82" ht="13.8">
      <c r="C80" s="83" t="s">
        <v>477</v>
      </c>
      <c r="D80" s="83"/>
      <c r="E80" s="83"/>
      <c r="F80" s="83"/>
      <c r="G80" s="83"/>
      <c r="H80" s="83"/>
      <c r="I80" s="84">
        <f>IF(E72&lt;&gt;0,K80/E72, 0)</f>
        <v>2153.1799999999998</v>
      </c>
      <c r="J80" s="84"/>
      <c r="K80" s="84">
        <f>L73+L78+L79</f>
        <v>2153.1799999999998</v>
      </c>
      <c r="L80" s="84"/>
      <c r="AD80">
        <f>ROUND((Source!AT676/100)*((ROUND(SUMIF(SmtRes!AQ89:'SmtRes'!AQ90,"=1",SmtRes!AD89:'SmtRes'!AD90)*Source!I676, 2)+ROUND(SUMIF(SmtRes!AQ89:'SmtRes'!AQ90,"=1",SmtRes!AC89:'SmtRes'!AC90)*Source!I676, 2))), 2)</f>
        <v>936.71</v>
      </c>
      <c r="AE80">
        <f>ROUND((Source!AU676/100)*((ROUND(SUMIF(SmtRes!AQ89:'SmtRes'!AQ90,"=1",SmtRes!AD89:'SmtRes'!AD90)*Source!I676, 2)+ROUND(SUMIF(SmtRes!AQ89:'SmtRes'!AQ90,"=1",SmtRes!AC89:'SmtRes'!AC90)*Source!I676, 2))), 2)</f>
        <v>455.7</v>
      </c>
      <c r="AN80" s="80">
        <f>L73+L78+L79</f>
        <v>2153.1799999999998</v>
      </c>
      <c r="AO80">
        <f>0</f>
        <v>0</v>
      </c>
      <c r="AQ80" t="s">
        <v>478</v>
      </c>
      <c r="AR80" s="80">
        <f>L73</f>
        <v>1025.32</v>
      </c>
      <c r="AT80">
        <f>0</f>
        <v>0</v>
      </c>
      <c r="AV80" t="s">
        <v>478</v>
      </c>
      <c r="AW80">
        <f>0</f>
        <v>0</v>
      </c>
      <c r="AZ80">
        <f>Source!X676</f>
        <v>758.74</v>
      </c>
      <c r="BA80">
        <f>Source!Y676</f>
        <v>369.12</v>
      </c>
      <c r="BT80" s="80">
        <f>K80</f>
        <v>2153.1799999999998</v>
      </c>
      <c r="BW80">
        <f>ROUND(K80*80/100, 2)</f>
        <v>1722.54</v>
      </c>
      <c r="BX80" s="80">
        <f>K80-BW80</f>
        <v>430.63999999999987</v>
      </c>
      <c r="CB80">
        <f>Source!BM676</f>
        <v>200001</v>
      </c>
      <c r="CC80" t="str">
        <f>Source!E676</f>
        <v>3</v>
      </c>
      <c r="CD80">
        <v>4</v>
      </c>
    </row>
    <row r="81" spans="1:82" ht="28.8">
      <c r="A81" s="66" t="s">
        <v>114</v>
      </c>
      <c r="B81" s="68" t="s">
        <v>537</v>
      </c>
      <c r="C81" s="68" t="str">
        <f>Source!G678</f>
        <v>Определение удельного сопротивления грунта</v>
      </c>
      <c r="D81" s="69" t="str">
        <f>Source!H678</f>
        <v>измерение</v>
      </c>
      <c r="E81" s="70">
        <f>Source!K678</f>
        <v>1</v>
      </c>
      <c r="F81" s="70"/>
      <c r="G81" s="70">
        <f>Source!I678</f>
        <v>1</v>
      </c>
      <c r="H81" s="72"/>
      <c r="I81" s="71"/>
      <c r="J81" s="72"/>
      <c r="K81" s="71"/>
      <c r="L81" s="72"/>
    </row>
    <row r="82" spans="1:82" ht="14.4">
      <c r="A82" s="67"/>
      <c r="B82" s="70">
        <v>1</v>
      </c>
      <c r="C82" s="67" t="s">
        <v>468</v>
      </c>
      <c r="D82" s="69" t="s">
        <v>350</v>
      </c>
      <c r="E82" s="73"/>
      <c r="F82" s="70"/>
      <c r="G82" s="70">
        <f>Source!U678</f>
        <v>3.24</v>
      </c>
      <c r="H82" s="70"/>
      <c r="I82" s="70"/>
      <c r="J82" s="70"/>
      <c r="K82" s="70"/>
      <c r="L82" s="74">
        <f>SUM(L83:L84)-SUMIF(CE83:CE84, 1, L83:L84)</f>
        <v>2050.6499999999996</v>
      </c>
    </row>
    <row r="83" spans="1:82" ht="14.4">
      <c r="A83" s="68"/>
      <c r="B83" s="68" t="s">
        <v>407</v>
      </c>
      <c r="C83" s="68" t="s">
        <v>408</v>
      </c>
      <c r="D83" s="69" t="s">
        <v>409</v>
      </c>
      <c r="E83" s="70">
        <v>1.62</v>
      </c>
      <c r="F83" s="70"/>
      <c r="G83" s="70">
        <f>SmtRes!CX93</f>
        <v>1.62</v>
      </c>
      <c r="H83" s="72"/>
      <c r="I83" s="71"/>
      <c r="J83" s="72">
        <f>SmtRes!CZ93</f>
        <v>640.03</v>
      </c>
      <c r="K83" s="71"/>
      <c r="L83" s="72">
        <f>SmtRes!DI93</f>
        <v>1036.8499999999999</v>
      </c>
    </row>
    <row r="84" spans="1:82" ht="14.4">
      <c r="A84" s="68"/>
      <c r="B84" s="68" t="s">
        <v>410</v>
      </c>
      <c r="C84" s="75" t="s">
        <v>411</v>
      </c>
      <c r="D84" s="76" t="s">
        <v>409</v>
      </c>
      <c r="E84" s="77">
        <v>1.62</v>
      </c>
      <c r="F84" s="77"/>
      <c r="G84" s="77">
        <f>SmtRes!CX94</f>
        <v>1.62</v>
      </c>
      <c r="H84" s="78"/>
      <c r="I84" s="79"/>
      <c r="J84" s="78">
        <f>SmtRes!CZ94</f>
        <v>625.79999999999995</v>
      </c>
      <c r="K84" s="79"/>
      <c r="L84" s="78">
        <f>SmtRes!DI94</f>
        <v>1013.8</v>
      </c>
    </row>
    <row r="85" spans="1:82" ht="14.4">
      <c r="A85" s="68"/>
      <c r="B85" s="68"/>
      <c r="C85" s="81" t="s">
        <v>473</v>
      </c>
      <c r="D85" s="69"/>
      <c r="E85" s="70"/>
      <c r="F85" s="70"/>
      <c r="G85" s="70"/>
      <c r="H85" s="72"/>
      <c r="I85" s="71"/>
      <c r="J85" s="72"/>
      <c r="K85" s="71"/>
      <c r="L85" s="72">
        <f>L82</f>
        <v>2050.6499999999996</v>
      </c>
    </row>
    <row r="86" spans="1:82" ht="14.4">
      <c r="A86" s="68"/>
      <c r="B86" s="68"/>
      <c r="C86" s="68" t="s">
        <v>474</v>
      </c>
      <c r="D86" s="69"/>
      <c r="E86" s="70"/>
      <c r="F86" s="70"/>
      <c r="G86" s="70"/>
      <c r="H86" s="72"/>
      <c r="I86" s="71"/>
      <c r="J86" s="72"/>
      <c r="K86" s="71"/>
      <c r="L86" s="72">
        <f>SUM(AR81:AR89)+SUM(AS81:AS89)+SUM(AT81:AT89)+SUM(AU81:AU89)+SUM(AV81:AV89)</f>
        <v>2050.6499999999996</v>
      </c>
    </row>
    <row r="87" spans="1:82" ht="14.4">
      <c r="A87" s="68"/>
      <c r="B87" s="68" t="s">
        <v>214</v>
      </c>
      <c r="C87" s="68" t="s">
        <v>533</v>
      </c>
      <c r="D87" s="69" t="s">
        <v>127</v>
      </c>
      <c r="E87" s="70">
        <f>Source!BZ678</f>
        <v>74</v>
      </c>
      <c r="F87" s="70"/>
      <c r="G87" s="70">
        <f>Source!AT678</f>
        <v>74</v>
      </c>
      <c r="H87" s="72"/>
      <c r="I87" s="71"/>
      <c r="J87" s="72"/>
      <c r="K87" s="71"/>
      <c r="L87" s="72">
        <f>SUM(AZ81:AZ89)</f>
        <v>1517.48</v>
      </c>
    </row>
    <row r="88" spans="1:82" ht="14.4">
      <c r="A88" s="75"/>
      <c r="B88" s="75" t="s">
        <v>215</v>
      </c>
      <c r="C88" s="75" t="s">
        <v>534</v>
      </c>
      <c r="D88" s="76" t="s">
        <v>127</v>
      </c>
      <c r="E88" s="77">
        <f>Source!CA678</f>
        <v>36</v>
      </c>
      <c r="F88" s="77"/>
      <c r="G88" s="77">
        <f>Source!AU678</f>
        <v>36</v>
      </c>
      <c r="H88" s="78"/>
      <c r="I88" s="79"/>
      <c r="J88" s="78"/>
      <c r="K88" s="79"/>
      <c r="L88" s="78">
        <f>SUM(BA81:BA89)</f>
        <v>738.23</v>
      </c>
    </row>
    <row r="89" spans="1:82" ht="13.8">
      <c r="C89" s="83" t="s">
        <v>477</v>
      </c>
      <c r="D89" s="83"/>
      <c r="E89" s="83"/>
      <c r="F89" s="83"/>
      <c r="G89" s="83"/>
      <c r="H89" s="83"/>
      <c r="I89" s="84">
        <f>IF(E81&lt;&gt;0,K89/E81, 0)</f>
        <v>4306.3599999999997</v>
      </c>
      <c r="J89" s="84"/>
      <c r="K89" s="84">
        <f>L82+L87+L88</f>
        <v>4306.3599999999997</v>
      </c>
      <c r="L89" s="84"/>
      <c r="AD89">
        <f>ROUND((Source!AT678/100)*((ROUND(SUMIF(SmtRes!AQ93:'SmtRes'!AQ94,"=1",SmtRes!AD93:'SmtRes'!AD94)*Source!I678, 2)+ROUND(SUMIF(SmtRes!AQ93:'SmtRes'!AQ94,"=1",SmtRes!AC93:'SmtRes'!AC94)*Source!I678, 2))), 2)</f>
        <v>936.71</v>
      </c>
      <c r="AE89">
        <f>ROUND((Source!AU678/100)*((ROUND(SUMIF(SmtRes!AQ93:'SmtRes'!AQ94,"=1",SmtRes!AD93:'SmtRes'!AD94)*Source!I678, 2)+ROUND(SUMIF(SmtRes!AQ93:'SmtRes'!AQ94,"=1",SmtRes!AC93:'SmtRes'!AC94)*Source!I678, 2))), 2)</f>
        <v>455.7</v>
      </c>
      <c r="AN89" s="80">
        <f>L82+L87+L88</f>
        <v>4306.3599999999997</v>
      </c>
      <c r="AO89">
        <f>0</f>
        <v>0</v>
      </c>
      <c r="AQ89" t="s">
        <v>478</v>
      </c>
      <c r="AR89" s="80">
        <f>L82</f>
        <v>2050.6499999999996</v>
      </c>
      <c r="AT89">
        <f>0</f>
        <v>0</v>
      </c>
      <c r="AV89" t="s">
        <v>478</v>
      </c>
      <c r="AW89">
        <f>0</f>
        <v>0</v>
      </c>
      <c r="AZ89">
        <f>Source!X678</f>
        <v>1517.48</v>
      </c>
      <c r="BA89">
        <f>Source!Y678</f>
        <v>738.23</v>
      </c>
      <c r="BT89" s="80">
        <f>K89</f>
        <v>4306.3599999999997</v>
      </c>
      <c r="BW89">
        <f>ROUND(K89*80/100, 2)</f>
        <v>3445.09</v>
      </c>
      <c r="BX89" s="80">
        <f>K89-BW89</f>
        <v>861.26999999999953</v>
      </c>
      <c r="CB89">
        <f>Source!BM678</f>
        <v>200001</v>
      </c>
      <c r="CC89" t="str">
        <f>Source!E678</f>
        <v>4</v>
      </c>
      <c r="CD89">
        <v>4</v>
      </c>
    </row>
    <row r="90" spans="1:82" ht="54">
      <c r="A90" s="66" t="s">
        <v>128</v>
      </c>
      <c r="B90" s="68" t="s">
        <v>538</v>
      </c>
      <c r="C90" s="68" t="s">
        <v>539</v>
      </c>
      <c r="D90" s="69" t="str">
        <f>Source!H680</f>
        <v>ШТ</v>
      </c>
      <c r="E90" s="70">
        <f>Source!K680</f>
        <v>1</v>
      </c>
      <c r="F90" s="70"/>
      <c r="G90" s="70">
        <f>Source!I680</f>
        <v>1</v>
      </c>
      <c r="H90" s="72"/>
      <c r="I90" s="71"/>
      <c r="J90" s="72"/>
      <c r="K90" s="71"/>
      <c r="L90" s="72"/>
    </row>
    <row r="91" spans="1:82" ht="14.4">
      <c r="A91" s="67"/>
      <c r="B91" s="70">
        <v>1</v>
      </c>
      <c r="C91" s="67" t="s">
        <v>468</v>
      </c>
      <c r="D91" s="69" t="s">
        <v>350</v>
      </c>
      <c r="E91" s="73"/>
      <c r="F91" s="70"/>
      <c r="G91" s="70">
        <f>Source!U680</f>
        <v>4.59</v>
      </c>
      <c r="H91" s="70"/>
      <c r="I91" s="70"/>
      <c r="J91" s="70"/>
      <c r="K91" s="70"/>
      <c r="L91" s="74">
        <f>SUM(L92:L94)-SUMIF(CE92:CE94, 1, L92:L94)</f>
        <v>2774.52</v>
      </c>
    </row>
    <row r="92" spans="1:82" ht="14.4">
      <c r="A92" s="68"/>
      <c r="B92" s="68" t="s">
        <v>412</v>
      </c>
      <c r="C92" s="68" t="s">
        <v>413</v>
      </c>
      <c r="D92" s="69" t="s">
        <v>409</v>
      </c>
      <c r="E92" s="70">
        <v>1.08</v>
      </c>
      <c r="F92" s="70">
        <f>ROUND(0.85,7)</f>
        <v>0.85</v>
      </c>
      <c r="G92" s="70">
        <f>SmtRes!CX98</f>
        <v>0.91800000000000004</v>
      </c>
      <c r="H92" s="72"/>
      <c r="I92" s="71"/>
      <c r="J92" s="72">
        <f>SmtRes!CZ98</f>
        <v>476.46</v>
      </c>
      <c r="K92" s="71"/>
      <c r="L92" s="72">
        <f>SmtRes!DI98</f>
        <v>437.39</v>
      </c>
    </row>
    <row r="93" spans="1:82" ht="14.4">
      <c r="A93" s="68"/>
      <c r="B93" s="68" t="s">
        <v>414</v>
      </c>
      <c r="C93" s="68" t="s">
        <v>415</v>
      </c>
      <c r="D93" s="69" t="s">
        <v>409</v>
      </c>
      <c r="E93" s="70">
        <v>1.08</v>
      </c>
      <c r="F93" s="70">
        <f>ROUND(0.85,7)</f>
        <v>0.85</v>
      </c>
      <c r="G93" s="70">
        <f>SmtRes!CX99</f>
        <v>0.91800000000000004</v>
      </c>
      <c r="H93" s="72"/>
      <c r="I93" s="71"/>
      <c r="J93" s="72">
        <f>SmtRes!CZ99</f>
        <v>455.13</v>
      </c>
      <c r="K93" s="71"/>
      <c r="L93" s="72">
        <f>SmtRes!DI99</f>
        <v>417.81</v>
      </c>
    </row>
    <row r="94" spans="1:82" ht="14.4">
      <c r="A94" s="68"/>
      <c r="B94" s="68" t="s">
        <v>416</v>
      </c>
      <c r="C94" s="75" t="s">
        <v>417</v>
      </c>
      <c r="D94" s="76" t="s">
        <v>409</v>
      </c>
      <c r="E94" s="77">
        <v>3.24</v>
      </c>
      <c r="F94" s="77">
        <f>ROUND(0.85,7)</f>
        <v>0.85</v>
      </c>
      <c r="G94" s="77">
        <f>SmtRes!CX100</f>
        <v>2.754</v>
      </c>
      <c r="H94" s="78"/>
      <c r="I94" s="79"/>
      <c r="J94" s="78">
        <f>SmtRes!CZ100</f>
        <v>696.92</v>
      </c>
      <c r="K94" s="79"/>
      <c r="L94" s="78">
        <f>SmtRes!DI100</f>
        <v>1919.32</v>
      </c>
    </row>
    <row r="95" spans="1:82" ht="14.4">
      <c r="A95" s="68"/>
      <c r="B95" s="68"/>
      <c r="C95" s="81" t="s">
        <v>473</v>
      </c>
      <c r="D95" s="69"/>
      <c r="E95" s="70"/>
      <c r="F95" s="70"/>
      <c r="G95" s="70"/>
      <c r="H95" s="72"/>
      <c r="I95" s="71"/>
      <c r="J95" s="72"/>
      <c r="K95" s="71"/>
      <c r="L95" s="72">
        <f>L91</f>
        <v>2774.52</v>
      </c>
    </row>
    <row r="96" spans="1:82" ht="14.4">
      <c r="A96" s="68"/>
      <c r="B96" s="68"/>
      <c r="C96" s="68" t="s">
        <v>474</v>
      </c>
      <c r="D96" s="69"/>
      <c r="E96" s="70"/>
      <c r="F96" s="70"/>
      <c r="G96" s="70"/>
      <c r="H96" s="72"/>
      <c r="I96" s="71"/>
      <c r="J96" s="72"/>
      <c r="K96" s="71"/>
      <c r="L96" s="72">
        <f>SUM(AR90:AR99)+SUM(AS90:AS99)+SUM(AT90:AT99)+SUM(AU90:AU99)+SUM(AV90:AV99)</f>
        <v>2774.52</v>
      </c>
    </row>
    <row r="97" spans="1:82" ht="14.4">
      <c r="A97" s="68"/>
      <c r="B97" s="68" t="s">
        <v>214</v>
      </c>
      <c r="C97" s="68" t="s">
        <v>533</v>
      </c>
      <c r="D97" s="69" t="s">
        <v>127</v>
      </c>
      <c r="E97" s="70">
        <f>Source!BZ680</f>
        <v>74</v>
      </c>
      <c r="F97" s="70"/>
      <c r="G97" s="70">
        <f>Source!AT680</f>
        <v>74</v>
      </c>
      <c r="H97" s="72"/>
      <c r="I97" s="71"/>
      <c r="J97" s="72"/>
      <c r="K97" s="71"/>
      <c r="L97" s="72">
        <f>SUM(AZ90:AZ99)</f>
        <v>2053.14</v>
      </c>
    </row>
    <row r="98" spans="1:82" ht="14.4">
      <c r="A98" s="75"/>
      <c r="B98" s="75" t="s">
        <v>215</v>
      </c>
      <c r="C98" s="75" t="s">
        <v>534</v>
      </c>
      <c r="D98" s="76" t="s">
        <v>127</v>
      </c>
      <c r="E98" s="77">
        <f>Source!CA680</f>
        <v>36</v>
      </c>
      <c r="F98" s="77"/>
      <c r="G98" s="77">
        <f>Source!AU680</f>
        <v>36</v>
      </c>
      <c r="H98" s="78"/>
      <c r="I98" s="79"/>
      <c r="J98" s="78"/>
      <c r="K98" s="79"/>
      <c r="L98" s="78">
        <f>SUM(BA90:BA99)</f>
        <v>998.83</v>
      </c>
    </row>
    <row r="99" spans="1:82" ht="13.8">
      <c r="C99" s="83" t="s">
        <v>477</v>
      </c>
      <c r="D99" s="83"/>
      <c r="E99" s="83"/>
      <c r="F99" s="83"/>
      <c r="G99" s="83"/>
      <c r="H99" s="83"/>
      <c r="I99" s="84">
        <f>IF(E90&lt;&gt;0,K99/E90, 0)</f>
        <v>5826.49</v>
      </c>
      <c r="J99" s="84"/>
      <c r="K99" s="84">
        <f>L91+L97+L98</f>
        <v>5826.49</v>
      </c>
      <c r="L99" s="84"/>
      <c r="AD99">
        <f>ROUND((Source!AT680/100)*((ROUND(SUMIF(SmtRes!AQ98:'SmtRes'!AQ100,"=1",SmtRes!AD98:'SmtRes'!AD100)*Source!I680, 2)+ROUND(SUMIF(SmtRes!AQ98:'SmtRes'!AQ100,"=1",SmtRes!AC98:'SmtRes'!AC100)*Source!I680, 2))), 2)</f>
        <v>1205.0999999999999</v>
      </c>
      <c r="AE99">
        <f>ROUND((Source!AU680/100)*((ROUND(SUMIF(SmtRes!AQ98:'SmtRes'!AQ100,"=1",SmtRes!AD98:'SmtRes'!AD100)*Source!I680, 2)+ROUND(SUMIF(SmtRes!AQ98:'SmtRes'!AQ100,"=1",SmtRes!AC98:'SmtRes'!AC100)*Source!I680, 2))), 2)</f>
        <v>586.26</v>
      </c>
      <c r="AN99" s="80">
        <f>L91+L97+L98</f>
        <v>5826.49</v>
      </c>
      <c r="AO99">
        <f>0</f>
        <v>0</v>
      </c>
      <c r="AQ99" t="s">
        <v>478</v>
      </c>
      <c r="AR99" s="80">
        <f>L91</f>
        <v>2774.52</v>
      </c>
      <c r="AT99">
        <f>0</f>
        <v>0</v>
      </c>
      <c r="AV99" t="s">
        <v>478</v>
      </c>
      <c r="AW99">
        <f>0</f>
        <v>0</v>
      </c>
      <c r="AZ99">
        <f>Source!X680</f>
        <v>2053.14</v>
      </c>
      <c r="BA99">
        <f>Source!Y680</f>
        <v>998.83</v>
      </c>
      <c r="BT99" s="80">
        <f>K99</f>
        <v>5826.49</v>
      </c>
      <c r="BW99">
        <f>ROUND(K99*80/100, 2)</f>
        <v>4661.1899999999996</v>
      </c>
      <c r="BX99" s="80">
        <f>K99-BW99</f>
        <v>1165.3000000000002</v>
      </c>
      <c r="CB99">
        <f>Source!BM680</f>
        <v>200001</v>
      </c>
      <c r="CC99" t="str">
        <f>Source!E680</f>
        <v>5</v>
      </c>
      <c r="CD99">
        <v>4</v>
      </c>
    </row>
    <row r="101" spans="1:82" ht="13.8">
      <c r="A101" s="87"/>
      <c r="B101" s="88"/>
      <c r="C101" s="89" t="s">
        <v>479</v>
      </c>
      <c r="D101" s="89"/>
      <c r="E101" s="89"/>
      <c r="F101" s="89"/>
      <c r="G101" s="89"/>
      <c r="H101" s="89"/>
      <c r="I101" s="74"/>
      <c r="J101" s="87"/>
      <c r="K101" s="90"/>
      <c r="L101" s="74">
        <f>L103+L104+L110+L114</f>
        <v>8241.39</v>
      </c>
    </row>
    <row r="102" spans="1:82" ht="13.8">
      <c r="A102" s="82"/>
      <c r="B102" s="85"/>
      <c r="C102" s="91" t="s">
        <v>480</v>
      </c>
      <c r="D102" s="86"/>
      <c r="E102" s="86"/>
      <c r="F102" s="86"/>
      <c r="G102" s="86"/>
      <c r="H102" s="86"/>
      <c r="I102" s="72"/>
      <c r="J102" s="82"/>
      <c r="K102" s="70"/>
      <c r="L102" s="72"/>
    </row>
    <row r="103" spans="1:82" ht="13.8">
      <c r="A103" s="82"/>
      <c r="B103" s="85"/>
      <c r="C103" s="86" t="s">
        <v>481</v>
      </c>
      <c r="D103" s="86"/>
      <c r="E103" s="86"/>
      <c r="F103" s="86"/>
      <c r="G103" s="86"/>
      <c r="H103" s="86"/>
      <c r="I103" s="72"/>
      <c r="J103" s="82"/>
      <c r="K103" s="70"/>
      <c r="L103" s="72">
        <f>SUM(AR53:AR99)</f>
        <v>8241.39</v>
      </c>
    </row>
    <row r="104" spans="1:82" ht="13.8" hidden="1">
      <c r="A104" s="82"/>
      <c r="B104" s="85"/>
      <c r="C104" s="86" t="s">
        <v>482</v>
      </c>
      <c r="D104" s="86"/>
      <c r="E104" s="86"/>
      <c r="F104" s="86"/>
      <c r="G104" s="86"/>
      <c r="H104" s="86"/>
      <c r="I104" s="72"/>
      <c r="J104" s="82"/>
      <c r="K104" s="70"/>
      <c r="L104" s="72">
        <f>L106+L109+L108</f>
        <v>0</v>
      </c>
    </row>
    <row r="105" spans="1:82" ht="13.8" hidden="1">
      <c r="A105" s="82"/>
      <c r="B105" s="85"/>
      <c r="C105" s="91" t="s">
        <v>483</v>
      </c>
      <c r="D105" s="86"/>
      <c r="E105" s="86"/>
      <c r="F105" s="86"/>
      <c r="G105" s="86"/>
      <c r="H105" s="86"/>
      <c r="I105" s="72"/>
      <c r="J105" s="82"/>
      <c r="K105" s="70"/>
      <c r="L105" s="72"/>
    </row>
    <row r="106" spans="1:82" ht="13.8" hidden="1">
      <c r="A106" s="82"/>
      <c r="B106" s="85"/>
      <c r="C106" s="86" t="s">
        <v>482</v>
      </c>
      <c r="D106" s="86"/>
      <c r="E106" s="86"/>
      <c r="F106" s="86"/>
      <c r="G106" s="86"/>
      <c r="H106" s="86"/>
      <c r="I106" s="72"/>
      <c r="J106" s="82"/>
      <c r="K106" s="70"/>
      <c r="L106" s="72">
        <f>SUM(AO53:AO99)</f>
        <v>0</v>
      </c>
    </row>
    <row r="107" spans="1:82" ht="13.8" hidden="1">
      <c r="A107" s="82"/>
      <c r="B107" s="85"/>
      <c r="C107" s="91" t="s">
        <v>484</v>
      </c>
      <c r="D107" s="86"/>
      <c r="E107" s="86"/>
      <c r="F107" s="86"/>
      <c r="G107" s="86"/>
      <c r="H107" s="86"/>
      <c r="I107" s="72"/>
      <c r="J107" s="82"/>
      <c r="K107" s="70"/>
      <c r="L107" s="72"/>
    </row>
    <row r="108" spans="1:82" ht="13.8" hidden="1">
      <c r="A108" s="82"/>
      <c r="B108" s="85"/>
      <c r="C108" s="86" t="s">
        <v>504</v>
      </c>
      <c r="D108" s="86"/>
      <c r="E108" s="86"/>
      <c r="F108" s="86"/>
      <c r="G108" s="86"/>
      <c r="H108" s="86"/>
      <c r="I108" s="72"/>
      <c r="J108" s="82"/>
      <c r="K108" s="70"/>
      <c r="L108" s="72">
        <f>SUM(AT53:AT99)</f>
        <v>0</v>
      </c>
    </row>
    <row r="109" spans="1:82" ht="13.8" hidden="1">
      <c r="A109" s="82"/>
      <c r="B109" s="85"/>
      <c r="C109" s="86" t="s">
        <v>485</v>
      </c>
      <c r="D109" s="86"/>
      <c r="E109" s="86"/>
      <c r="F109" s="86"/>
      <c r="G109" s="86"/>
      <c r="H109" s="86"/>
      <c r="I109" s="72"/>
      <c r="J109" s="82"/>
      <c r="K109" s="70"/>
      <c r="L109" s="72">
        <f>SUM(AV53:AV99)</f>
        <v>0</v>
      </c>
    </row>
    <row r="110" spans="1:82" ht="13.8" hidden="1">
      <c r="A110" s="82"/>
      <c r="B110" s="85"/>
      <c r="C110" s="86" t="s">
        <v>486</v>
      </c>
      <c r="D110" s="86"/>
      <c r="E110" s="86"/>
      <c r="F110" s="86"/>
      <c r="G110" s="86"/>
      <c r="H110" s="86"/>
      <c r="I110" s="72"/>
      <c r="J110" s="82"/>
      <c r="K110" s="70"/>
      <c r="L110" s="72">
        <f>L112+L113</f>
        <v>0</v>
      </c>
    </row>
    <row r="111" spans="1:82" ht="13.8" hidden="1">
      <c r="A111" s="82"/>
      <c r="B111" s="85"/>
      <c r="C111" s="91" t="s">
        <v>483</v>
      </c>
      <c r="D111" s="86"/>
      <c r="E111" s="86"/>
      <c r="F111" s="86"/>
      <c r="G111" s="86"/>
      <c r="H111" s="86"/>
      <c r="I111" s="72"/>
      <c r="J111" s="82"/>
      <c r="K111" s="70"/>
      <c r="L111" s="72"/>
    </row>
    <row r="112" spans="1:82" ht="13.8" hidden="1">
      <c r="A112" s="82"/>
      <c r="B112" s="85"/>
      <c r="C112" s="86" t="s">
        <v>487</v>
      </c>
      <c r="D112" s="86"/>
      <c r="E112" s="86"/>
      <c r="F112" s="86"/>
      <c r="G112" s="86"/>
      <c r="H112" s="86"/>
      <c r="I112" s="72"/>
      <c r="J112" s="82"/>
      <c r="K112" s="70"/>
      <c r="L112" s="72">
        <f>SUM(AW53:AW99)-SUM(BK53:BK99)</f>
        <v>0</v>
      </c>
    </row>
    <row r="113" spans="1:12" ht="13.8" hidden="1">
      <c r="A113" s="82"/>
      <c r="B113" s="85"/>
      <c r="C113" s="86" t="s">
        <v>488</v>
      </c>
      <c r="D113" s="86"/>
      <c r="E113" s="86"/>
      <c r="F113" s="86"/>
      <c r="G113" s="86"/>
      <c r="H113" s="86"/>
      <c r="I113" s="72"/>
      <c r="J113" s="82"/>
      <c r="K113" s="70"/>
      <c r="L113" s="72">
        <f>SUM(BC53:BC99)</f>
        <v>0</v>
      </c>
    </row>
    <row r="114" spans="1:12" ht="13.8" hidden="1">
      <c r="A114" s="82"/>
      <c r="B114" s="85"/>
      <c r="C114" s="86" t="s">
        <v>489</v>
      </c>
      <c r="D114" s="86"/>
      <c r="E114" s="86"/>
      <c r="F114" s="86"/>
      <c r="G114" s="86"/>
      <c r="H114" s="86"/>
      <c r="I114" s="72"/>
      <c r="J114" s="82"/>
      <c r="K114" s="70"/>
      <c r="L114" s="72">
        <f>SUM(BB53:BB99)</f>
        <v>0</v>
      </c>
    </row>
    <row r="115" spans="1:12" ht="13.8">
      <c r="A115" s="82"/>
      <c r="B115" s="85"/>
      <c r="C115" s="86" t="s">
        <v>490</v>
      </c>
      <c r="D115" s="86"/>
      <c r="E115" s="86"/>
      <c r="F115" s="86"/>
      <c r="G115" s="86"/>
      <c r="H115" s="86"/>
      <c r="I115" s="72"/>
      <c r="J115" s="82"/>
      <c r="K115" s="70"/>
      <c r="L115" s="72">
        <f>SUM(AR53:AR99)+SUM(AT53:AT99)+SUM(AV53:AV99)</f>
        <v>8241.39</v>
      </c>
    </row>
    <row r="116" spans="1:12" ht="13.8">
      <c r="A116" s="82"/>
      <c r="B116" s="85"/>
      <c r="C116" s="86" t="s">
        <v>491</v>
      </c>
      <c r="D116" s="86"/>
      <c r="E116" s="86"/>
      <c r="F116" s="86"/>
      <c r="G116" s="86"/>
      <c r="H116" s="86"/>
      <c r="I116" s="72"/>
      <c r="J116" s="82"/>
      <c r="K116" s="70"/>
      <c r="L116" s="72">
        <f>SUM(AZ53:AZ99)</f>
        <v>6098.63</v>
      </c>
    </row>
    <row r="117" spans="1:12" ht="13.8">
      <c r="A117" s="82"/>
      <c r="B117" s="85"/>
      <c r="C117" s="86" t="s">
        <v>492</v>
      </c>
      <c r="D117" s="86"/>
      <c r="E117" s="86"/>
      <c r="F117" s="86"/>
      <c r="G117" s="86"/>
      <c r="H117" s="86"/>
      <c r="I117" s="72"/>
      <c r="J117" s="82"/>
      <c r="K117" s="70"/>
      <c r="L117" s="72">
        <f>SUM(BA53:BA99)</f>
        <v>2966.9</v>
      </c>
    </row>
    <row r="118" spans="1:12" ht="13.8" hidden="1">
      <c r="A118" s="82"/>
      <c r="B118" s="85"/>
      <c r="C118" s="86" t="s">
        <v>493</v>
      </c>
      <c r="D118" s="86"/>
      <c r="E118" s="86"/>
      <c r="F118" s="86"/>
      <c r="G118" s="86"/>
      <c r="H118" s="86"/>
      <c r="I118" s="72"/>
      <c r="J118" s="82"/>
      <c r="K118" s="70"/>
      <c r="L118" s="72">
        <f>L120+L121</f>
        <v>0</v>
      </c>
    </row>
    <row r="119" spans="1:12" ht="13.8" hidden="1">
      <c r="A119" s="82"/>
      <c r="B119" s="85"/>
      <c r="C119" s="91" t="s">
        <v>480</v>
      </c>
      <c r="D119" s="86"/>
      <c r="E119" s="86"/>
      <c r="F119" s="86"/>
      <c r="G119" s="86"/>
      <c r="H119" s="86"/>
      <c r="I119" s="72"/>
      <c r="J119" s="82"/>
      <c r="K119" s="70"/>
      <c r="L119" s="72"/>
    </row>
    <row r="120" spans="1:12" ht="13.8" hidden="1">
      <c r="A120" s="82"/>
      <c r="B120" s="85"/>
      <c r="C120" s="86" t="s">
        <v>494</v>
      </c>
      <c r="D120" s="86"/>
      <c r="E120" s="86"/>
      <c r="F120" s="86"/>
      <c r="G120" s="86"/>
      <c r="H120" s="86"/>
      <c r="I120" s="72"/>
      <c r="J120" s="82"/>
      <c r="K120" s="70"/>
      <c r="L120" s="72">
        <f>SUM(BK53:BK99)</f>
        <v>0</v>
      </c>
    </row>
    <row r="121" spans="1:12" ht="13.8" hidden="1">
      <c r="A121" s="82"/>
      <c r="B121" s="85"/>
      <c r="C121" s="86" t="s">
        <v>495</v>
      </c>
      <c r="D121" s="86"/>
      <c r="E121" s="86"/>
      <c r="F121" s="86"/>
      <c r="G121" s="86"/>
      <c r="H121" s="86"/>
      <c r="I121" s="72"/>
      <c r="J121" s="82"/>
      <c r="K121" s="70"/>
      <c r="L121" s="72">
        <f>SUM(BD53:BD99)</f>
        <v>0</v>
      </c>
    </row>
    <row r="122" spans="1:12" ht="13.8" hidden="1">
      <c r="A122" s="82"/>
      <c r="B122" s="85"/>
      <c r="C122" s="86" t="s">
        <v>496</v>
      </c>
      <c r="D122" s="86"/>
      <c r="E122" s="86"/>
      <c r="F122" s="86"/>
      <c r="G122" s="86"/>
      <c r="H122" s="86"/>
      <c r="I122" s="72"/>
      <c r="J122" s="82"/>
      <c r="K122" s="70"/>
      <c r="L122" s="72"/>
    </row>
    <row r="123" spans="1:12" ht="13.8" hidden="1">
      <c r="A123" s="82"/>
      <c r="B123" s="85"/>
      <c r="C123" s="86" t="s">
        <v>496</v>
      </c>
      <c r="D123" s="86"/>
      <c r="E123" s="86"/>
      <c r="F123" s="86"/>
      <c r="G123" s="86"/>
      <c r="H123" s="86"/>
      <c r="I123" s="72"/>
      <c r="J123" s="82"/>
      <c r="K123" s="70"/>
      <c r="L123" s="72">
        <f>SUM(BQ53:BQ99)</f>
        <v>0</v>
      </c>
    </row>
    <row r="124" spans="1:12" ht="13.8" hidden="1">
      <c r="A124" s="82"/>
      <c r="B124" s="85"/>
      <c r="C124" s="86" t="s">
        <v>497</v>
      </c>
      <c r="D124" s="86"/>
      <c r="E124" s="86"/>
      <c r="F124" s="86"/>
      <c r="G124" s="86"/>
      <c r="H124" s="86"/>
      <c r="I124" s="72"/>
      <c r="J124" s="82"/>
      <c r="K124" s="70"/>
      <c r="L124" s="72">
        <f>SUM(BO53:BO99)</f>
        <v>0</v>
      </c>
    </row>
    <row r="125" spans="1:12" ht="13.8">
      <c r="A125" s="87"/>
      <c r="B125" s="88"/>
      <c r="C125" s="89" t="s">
        <v>498</v>
      </c>
      <c r="D125" s="89"/>
      <c r="E125" s="89"/>
      <c r="F125" s="89"/>
      <c r="G125" s="89"/>
      <c r="H125" s="89"/>
      <c r="I125" s="74"/>
      <c r="J125" s="87"/>
      <c r="K125" s="90"/>
      <c r="L125" s="74">
        <f>L101+L116+L117+L118+L123+L124</f>
        <v>17306.920000000002</v>
      </c>
    </row>
    <row r="126" spans="1:12" ht="13.8">
      <c r="A126" s="82"/>
      <c r="B126" s="85"/>
      <c r="C126" s="91" t="s">
        <v>499</v>
      </c>
      <c r="D126" s="86"/>
      <c r="E126" s="86"/>
      <c r="F126" s="86"/>
      <c r="G126" s="86"/>
      <c r="H126" s="86"/>
      <c r="I126" s="72"/>
      <c r="J126" s="82"/>
      <c r="K126" s="70"/>
      <c r="L126" s="72"/>
    </row>
    <row r="127" spans="1:12" ht="13.8" hidden="1">
      <c r="A127" s="82"/>
      <c r="B127" s="85"/>
      <c r="C127" s="86" t="s">
        <v>500</v>
      </c>
      <c r="D127" s="86"/>
      <c r="E127" s="86"/>
      <c r="F127" s="86"/>
      <c r="G127" s="86"/>
      <c r="H127" s="86"/>
      <c r="I127" s="72"/>
      <c r="J127" s="82"/>
      <c r="K127" s="70"/>
      <c r="L127" s="72">
        <f>SUM(AX53:AX99)</f>
        <v>0</v>
      </c>
    </row>
    <row r="128" spans="1:12" ht="13.8" hidden="1">
      <c r="A128" s="82"/>
      <c r="B128" s="85"/>
      <c r="C128" s="86" t="s">
        <v>501</v>
      </c>
      <c r="D128" s="86"/>
      <c r="E128" s="86"/>
      <c r="F128" s="86"/>
      <c r="G128" s="86"/>
      <c r="H128" s="86"/>
      <c r="I128" s="72"/>
      <c r="J128" s="82"/>
      <c r="K128" s="70"/>
      <c r="L128" s="72">
        <f>SUM(AY53:AY99)</f>
        <v>0</v>
      </c>
    </row>
    <row r="129" spans="1:12" ht="13.8">
      <c r="A129" s="82"/>
      <c r="B129" s="85"/>
      <c r="C129" s="86" t="s">
        <v>502</v>
      </c>
      <c r="D129" s="86"/>
      <c r="E129" s="86"/>
      <c r="F129" s="92"/>
      <c r="G129" s="73">
        <f>Source!P704</f>
        <v>13.227600000000001</v>
      </c>
      <c r="H129" s="82"/>
      <c r="I129" s="82"/>
      <c r="J129" s="82"/>
      <c r="K129" s="82"/>
      <c r="L129" s="82"/>
    </row>
    <row r="130" spans="1:12" ht="13.8" hidden="1" customHeight="1">
      <c r="A130" s="82"/>
      <c r="B130" s="85"/>
      <c r="C130" s="86" t="s">
        <v>503</v>
      </c>
      <c r="D130" s="86"/>
      <c r="E130" s="86"/>
      <c r="F130" s="92"/>
      <c r="G130" s="73">
        <f>Source!P705</f>
        <v>0</v>
      </c>
      <c r="H130" s="82"/>
      <c r="I130" s="82"/>
      <c r="J130" s="82"/>
      <c r="K130" s="82"/>
      <c r="L130" s="82"/>
    </row>
    <row r="133" spans="1:12" ht="13.8">
      <c r="A133" s="102"/>
      <c r="B133" s="103"/>
      <c r="C133" s="104" t="s">
        <v>508</v>
      </c>
      <c r="D133" s="104"/>
      <c r="E133" s="104"/>
      <c r="F133" s="104"/>
      <c r="G133" s="104"/>
      <c r="H133" s="104"/>
      <c r="I133" s="105"/>
      <c r="J133" s="102"/>
      <c r="K133" s="106"/>
      <c r="L133" s="105"/>
    </row>
    <row r="135" spans="1:12" ht="13.8" hidden="1">
      <c r="A135" s="87"/>
      <c r="B135" s="88"/>
      <c r="C135" s="89" t="s">
        <v>509</v>
      </c>
      <c r="D135" s="89"/>
      <c r="E135" s="89"/>
      <c r="F135" s="89"/>
      <c r="G135" s="89"/>
      <c r="H135" s="89"/>
      <c r="I135" s="74"/>
      <c r="J135" s="87"/>
      <c r="K135" s="90"/>
      <c r="L135" s="74">
        <f>L137+L152+L153</f>
        <v>0</v>
      </c>
    </row>
    <row r="136" spans="1:12" ht="13.8" hidden="1">
      <c r="A136" s="82"/>
      <c r="B136" s="85"/>
      <c r="C136" s="91" t="s">
        <v>480</v>
      </c>
      <c r="D136" s="86"/>
      <c r="E136" s="86"/>
      <c r="F136" s="86"/>
      <c r="G136" s="86"/>
      <c r="H136" s="86"/>
      <c r="I136" s="72"/>
      <c r="J136" s="82"/>
      <c r="K136" s="70"/>
      <c r="L136" s="72"/>
    </row>
    <row r="137" spans="1:12" ht="13.8" hidden="1">
      <c r="A137" s="82"/>
      <c r="B137" s="85"/>
      <c r="C137" s="86" t="s">
        <v>510</v>
      </c>
      <c r="D137" s="86"/>
      <c r="E137" s="86"/>
      <c r="F137" s="86"/>
      <c r="G137" s="86"/>
      <c r="H137" s="86"/>
      <c r="I137" s="72"/>
      <c r="J137" s="82"/>
      <c r="K137" s="70"/>
      <c r="L137" s="72">
        <f>L139+L140+L146+L150</f>
        <v>0</v>
      </c>
    </row>
    <row r="138" spans="1:12" ht="13.8" hidden="1">
      <c r="A138" s="82"/>
      <c r="B138" s="85"/>
      <c r="C138" s="91" t="s">
        <v>480</v>
      </c>
      <c r="D138" s="86"/>
      <c r="E138" s="86"/>
      <c r="F138" s="86"/>
      <c r="G138" s="86"/>
      <c r="H138" s="86"/>
      <c r="I138" s="72"/>
      <c r="J138" s="82"/>
      <c r="K138" s="70"/>
      <c r="L138" s="72"/>
    </row>
    <row r="139" spans="1:12" ht="13.8" hidden="1">
      <c r="A139" s="82"/>
      <c r="B139" s="85"/>
      <c r="C139" s="86" t="s">
        <v>511</v>
      </c>
      <c r="D139" s="86"/>
      <c r="E139" s="86"/>
      <c r="F139" s="86"/>
      <c r="G139" s="86"/>
      <c r="H139" s="86"/>
      <c r="I139" s="72"/>
      <c r="J139" s="82"/>
      <c r="K139" s="70"/>
      <c r="L139" s="72">
        <f>SUMIF(CD52:CD131, 1, AR52:AR131)</f>
        <v>0</v>
      </c>
    </row>
    <row r="140" spans="1:12" ht="13.8" hidden="1">
      <c r="A140" s="82"/>
      <c r="B140" s="85"/>
      <c r="C140" s="86" t="s">
        <v>482</v>
      </c>
      <c r="D140" s="86"/>
      <c r="E140" s="86"/>
      <c r="F140" s="86"/>
      <c r="G140" s="86"/>
      <c r="H140" s="86"/>
      <c r="I140" s="72"/>
      <c r="J140" s="82"/>
      <c r="K140" s="70"/>
      <c r="L140" s="72">
        <f>L142+L145+L144</f>
        <v>0</v>
      </c>
    </row>
    <row r="141" spans="1:12" ht="13.8" hidden="1">
      <c r="A141" s="82"/>
      <c r="B141" s="85"/>
      <c r="C141" s="91" t="s">
        <v>483</v>
      </c>
      <c r="D141" s="86"/>
      <c r="E141" s="86"/>
      <c r="F141" s="86"/>
      <c r="G141" s="86"/>
      <c r="H141" s="86"/>
      <c r="I141" s="72"/>
      <c r="J141" s="82"/>
      <c r="K141" s="70"/>
      <c r="L141" s="72"/>
    </row>
    <row r="142" spans="1:12" ht="13.8" hidden="1">
      <c r="A142" s="82"/>
      <c r="B142" s="85"/>
      <c r="C142" s="86" t="s">
        <v>482</v>
      </c>
      <c r="D142" s="86"/>
      <c r="E142" s="86"/>
      <c r="F142" s="86"/>
      <c r="G142" s="86"/>
      <c r="H142" s="86"/>
      <c r="I142" s="72"/>
      <c r="J142" s="82"/>
      <c r="K142" s="70"/>
      <c r="L142" s="72">
        <f>SUMIF(CD52:CD131, 1, AO52:AO131)</f>
        <v>0</v>
      </c>
    </row>
    <row r="143" spans="1:12" ht="13.8" hidden="1">
      <c r="A143" s="82"/>
      <c r="B143" s="85"/>
      <c r="C143" s="91" t="s">
        <v>484</v>
      </c>
      <c r="D143" s="86"/>
      <c r="E143" s="86"/>
      <c r="F143" s="86"/>
      <c r="G143" s="86"/>
      <c r="H143" s="86"/>
      <c r="I143" s="72"/>
      <c r="J143" s="82"/>
      <c r="K143" s="70"/>
      <c r="L143" s="72"/>
    </row>
    <row r="144" spans="1:12" ht="13.8" hidden="1">
      <c r="A144" s="82"/>
      <c r="B144" s="85"/>
      <c r="C144" s="86" t="s">
        <v>504</v>
      </c>
      <c r="D144" s="86"/>
      <c r="E144" s="86"/>
      <c r="F144" s="86"/>
      <c r="G144" s="86"/>
      <c r="H144" s="86"/>
      <c r="I144" s="72"/>
      <c r="J144" s="82"/>
      <c r="K144" s="70"/>
      <c r="L144" s="72">
        <f>SUMIF(CD52:CD131, 1, AT52:AT131)</f>
        <v>0</v>
      </c>
    </row>
    <row r="145" spans="1:12" ht="13.8" hidden="1">
      <c r="A145" s="82"/>
      <c r="B145" s="85"/>
      <c r="C145" s="86" t="s">
        <v>485</v>
      </c>
      <c r="D145" s="86"/>
      <c r="E145" s="86"/>
      <c r="F145" s="86"/>
      <c r="G145" s="86"/>
      <c r="H145" s="86"/>
      <c r="I145" s="72"/>
      <c r="J145" s="82"/>
      <c r="K145" s="70"/>
      <c r="L145" s="72">
        <f>SUMIF(CD52:CD131, 1, AV52:AV131)</f>
        <v>0</v>
      </c>
    </row>
    <row r="146" spans="1:12" ht="13.8" hidden="1">
      <c r="A146" s="82"/>
      <c r="B146" s="85"/>
      <c r="C146" s="86" t="s">
        <v>486</v>
      </c>
      <c r="D146" s="86"/>
      <c r="E146" s="86"/>
      <c r="F146" s="86"/>
      <c r="G146" s="86"/>
      <c r="H146" s="86"/>
      <c r="I146" s="72"/>
      <c r="J146" s="82"/>
      <c r="K146" s="70"/>
      <c r="L146" s="72">
        <f>L148+L149</f>
        <v>0</v>
      </c>
    </row>
    <row r="147" spans="1:12" ht="13.8" hidden="1">
      <c r="A147" s="82"/>
      <c r="B147" s="85"/>
      <c r="C147" s="91" t="s">
        <v>483</v>
      </c>
      <c r="D147" s="86"/>
      <c r="E147" s="86"/>
      <c r="F147" s="86"/>
      <c r="G147" s="86"/>
      <c r="H147" s="86"/>
      <c r="I147" s="72"/>
      <c r="J147" s="82"/>
      <c r="K147" s="70"/>
      <c r="L147" s="72"/>
    </row>
    <row r="148" spans="1:12" ht="13.8" hidden="1">
      <c r="A148" s="82"/>
      <c r="B148" s="85"/>
      <c r="C148" s="86" t="s">
        <v>487</v>
      </c>
      <c r="D148" s="86"/>
      <c r="E148" s="86"/>
      <c r="F148" s="86"/>
      <c r="G148" s="86"/>
      <c r="H148" s="86"/>
      <c r="I148" s="72"/>
      <c r="J148" s="82"/>
      <c r="K148" s="70"/>
      <c r="L148" s="72">
        <f>SUMIF(CD52:CD131, 1, AW52:AW131)-SUMIF(CD52:CD131, 1, BK52:BK131)</f>
        <v>0</v>
      </c>
    </row>
    <row r="149" spans="1:12" ht="13.8" hidden="1">
      <c r="A149" s="82"/>
      <c r="B149" s="85"/>
      <c r="C149" s="86" t="s">
        <v>488</v>
      </c>
      <c r="D149" s="86"/>
      <c r="E149" s="86"/>
      <c r="F149" s="86"/>
      <c r="G149" s="86"/>
      <c r="H149" s="86"/>
      <c r="I149" s="72"/>
      <c r="J149" s="82"/>
      <c r="K149" s="70"/>
      <c r="L149" s="72">
        <f>SUMIF(CD52:CD131, 1, BC52:BC131)</f>
        <v>0</v>
      </c>
    </row>
    <row r="150" spans="1:12" ht="13.8" hidden="1">
      <c r="A150" s="82"/>
      <c r="B150" s="85"/>
      <c r="C150" s="86" t="s">
        <v>489</v>
      </c>
      <c r="D150" s="86"/>
      <c r="E150" s="86"/>
      <c r="F150" s="86"/>
      <c r="G150" s="86"/>
      <c r="H150" s="86"/>
      <c r="I150" s="72"/>
      <c r="J150" s="82"/>
      <c r="K150" s="70"/>
      <c r="L150" s="72">
        <f>SUMIF(CD52:CD131, 1, BB52:BB131)</f>
        <v>0</v>
      </c>
    </row>
    <row r="151" spans="1:12" ht="13.8" hidden="1">
      <c r="A151" s="82"/>
      <c r="B151" s="85"/>
      <c r="C151" s="86" t="s">
        <v>512</v>
      </c>
      <c r="D151" s="86"/>
      <c r="E151" s="86"/>
      <c r="F151" s="86"/>
      <c r="G151" s="86"/>
      <c r="H151" s="86"/>
      <c r="I151" s="72"/>
      <c r="J151" s="82"/>
      <c r="K151" s="70"/>
      <c r="L151" s="72">
        <f>SUMIF(CD52:CD131, 1, AR52:AR131)+SUMIF(CD52:CD131, 1, AT52:AT131)+SUMIF(CD52:CD131, 1, AV52:AV131)</f>
        <v>0</v>
      </c>
    </row>
    <row r="152" spans="1:12" ht="13.8" hidden="1">
      <c r="A152" s="82"/>
      <c r="B152" s="85"/>
      <c r="C152" s="86" t="s">
        <v>513</v>
      </c>
      <c r="D152" s="86"/>
      <c r="E152" s="86"/>
      <c r="F152" s="86"/>
      <c r="G152" s="86"/>
      <c r="H152" s="86"/>
      <c r="I152" s="72"/>
      <c r="J152" s="82"/>
      <c r="K152" s="70"/>
      <c r="L152" s="72">
        <f>SUMIF(CD52:CD131, 1, AZ52:AZ131)</f>
        <v>0</v>
      </c>
    </row>
    <row r="153" spans="1:12" ht="13.8" hidden="1">
      <c r="A153" s="82"/>
      <c r="B153" s="85"/>
      <c r="C153" s="86" t="s">
        <v>514</v>
      </c>
      <c r="D153" s="86"/>
      <c r="E153" s="86"/>
      <c r="F153" s="86"/>
      <c r="G153" s="86"/>
      <c r="H153" s="86"/>
      <c r="I153" s="72"/>
      <c r="J153" s="82"/>
      <c r="K153" s="70"/>
      <c r="L153" s="72">
        <f>SUMIF(CD52:CD131, 1, BA52:BA131)</f>
        <v>0</v>
      </c>
    </row>
    <row r="154" spans="1:12" hidden="1"/>
    <row r="155" spans="1:12" ht="13.8" hidden="1">
      <c r="A155" s="87"/>
      <c r="B155" s="88"/>
      <c r="C155" s="89" t="s">
        <v>515</v>
      </c>
      <c r="D155" s="89"/>
      <c r="E155" s="89"/>
      <c r="F155" s="89"/>
      <c r="G155" s="89"/>
      <c r="H155" s="89"/>
      <c r="I155" s="74"/>
      <c r="J155" s="87"/>
      <c r="K155" s="90"/>
      <c r="L155" s="74">
        <f>L157+L172+L173</f>
        <v>0</v>
      </c>
    </row>
    <row r="156" spans="1:12" ht="13.8" hidden="1">
      <c r="A156" s="82"/>
      <c r="B156" s="85"/>
      <c r="C156" s="91" t="s">
        <v>480</v>
      </c>
      <c r="D156" s="86"/>
      <c r="E156" s="86"/>
      <c r="F156" s="86"/>
      <c r="G156" s="86"/>
      <c r="H156" s="86"/>
      <c r="I156" s="72"/>
      <c r="J156" s="82"/>
      <c r="K156" s="70"/>
      <c r="L156" s="72"/>
    </row>
    <row r="157" spans="1:12" ht="13.8" hidden="1">
      <c r="A157" s="82"/>
      <c r="B157" s="85"/>
      <c r="C157" s="86" t="s">
        <v>510</v>
      </c>
      <c r="D157" s="86"/>
      <c r="E157" s="86"/>
      <c r="F157" s="86"/>
      <c r="G157" s="86"/>
      <c r="H157" s="86"/>
      <c r="I157" s="72"/>
      <c r="J157" s="82"/>
      <c r="K157" s="70"/>
      <c r="L157" s="72">
        <f>L159+L160+L166+L170</f>
        <v>0</v>
      </c>
    </row>
    <row r="158" spans="1:12" ht="13.8" hidden="1">
      <c r="A158" s="82"/>
      <c r="B158" s="85"/>
      <c r="C158" s="91" t="s">
        <v>480</v>
      </c>
      <c r="D158" s="86"/>
      <c r="E158" s="86"/>
      <c r="F158" s="86"/>
      <c r="G158" s="86"/>
      <c r="H158" s="86"/>
      <c r="I158" s="72"/>
      <c r="J158" s="82"/>
      <c r="K158" s="70"/>
      <c r="L158" s="72"/>
    </row>
    <row r="159" spans="1:12" ht="13.8" hidden="1">
      <c r="A159" s="82"/>
      <c r="B159" s="85"/>
      <c r="C159" s="86" t="s">
        <v>511</v>
      </c>
      <c r="D159" s="86"/>
      <c r="E159" s="86"/>
      <c r="F159" s="86"/>
      <c r="G159" s="86"/>
      <c r="H159" s="86"/>
      <c r="I159" s="72"/>
      <c r="J159" s="82"/>
      <c r="K159" s="70"/>
      <c r="L159" s="72">
        <f>SUMIF(CD52:CD153, 2, AR52:AR153)</f>
        <v>0</v>
      </c>
    </row>
    <row r="160" spans="1:12" ht="13.8" hidden="1">
      <c r="A160" s="82"/>
      <c r="B160" s="85"/>
      <c r="C160" s="86" t="s">
        <v>482</v>
      </c>
      <c r="D160" s="86"/>
      <c r="E160" s="86"/>
      <c r="F160" s="86"/>
      <c r="G160" s="86"/>
      <c r="H160" s="86"/>
      <c r="I160" s="72"/>
      <c r="J160" s="82"/>
      <c r="K160" s="70"/>
      <c r="L160" s="72">
        <f>L162+L165+L164</f>
        <v>0</v>
      </c>
    </row>
    <row r="161" spans="1:12" ht="13.8" hidden="1">
      <c r="A161" s="82"/>
      <c r="B161" s="85"/>
      <c r="C161" s="91" t="s">
        <v>483</v>
      </c>
      <c r="D161" s="86"/>
      <c r="E161" s="86"/>
      <c r="F161" s="86"/>
      <c r="G161" s="86"/>
      <c r="H161" s="86"/>
      <c r="I161" s="72"/>
      <c r="J161" s="82"/>
      <c r="K161" s="70"/>
      <c r="L161" s="72"/>
    </row>
    <row r="162" spans="1:12" ht="13.8" hidden="1">
      <c r="A162" s="82"/>
      <c r="B162" s="85"/>
      <c r="C162" s="86" t="s">
        <v>482</v>
      </c>
      <c r="D162" s="86"/>
      <c r="E162" s="86"/>
      <c r="F162" s="86"/>
      <c r="G162" s="86"/>
      <c r="H162" s="86"/>
      <c r="I162" s="72"/>
      <c r="J162" s="82"/>
      <c r="K162" s="70"/>
      <c r="L162" s="72">
        <f>SUMIF(CD52:CD153, 2, AO52:AO153)</f>
        <v>0</v>
      </c>
    </row>
    <row r="163" spans="1:12" ht="13.8" hidden="1">
      <c r="A163" s="82"/>
      <c r="B163" s="85"/>
      <c r="C163" s="91" t="s">
        <v>484</v>
      </c>
      <c r="D163" s="86"/>
      <c r="E163" s="86"/>
      <c r="F163" s="86"/>
      <c r="G163" s="86"/>
      <c r="H163" s="86"/>
      <c r="I163" s="72"/>
      <c r="J163" s="82"/>
      <c r="K163" s="70"/>
      <c r="L163" s="72"/>
    </row>
    <row r="164" spans="1:12" ht="13.8" hidden="1">
      <c r="A164" s="82"/>
      <c r="B164" s="85"/>
      <c r="C164" s="86" t="s">
        <v>504</v>
      </c>
      <c r="D164" s="86"/>
      <c r="E164" s="86"/>
      <c r="F164" s="86"/>
      <c r="G164" s="86"/>
      <c r="H164" s="86"/>
      <c r="I164" s="72"/>
      <c r="J164" s="82"/>
      <c r="K164" s="70"/>
      <c r="L164" s="72">
        <f>SUMIF(CD52:CD153, 2, AT52:AT153)</f>
        <v>0</v>
      </c>
    </row>
    <row r="165" spans="1:12" ht="13.8" hidden="1">
      <c r="A165" s="82"/>
      <c r="B165" s="85"/>
      <c r="C165" s="86" t="s">
        <v>485</v>
      </c>
      <c r="D165" s="86"/>
      <c r="E165" s="86"/>
      <c r="F165" s="86"/>
      <c r="G165" s="86"/>
      <c r="H165" s="86"/>
      <c r="I165" s="72"/>
      <c r="J165" s="82"/>
      <c r="K165" s="70"/>
      <c r="L165" s="72">
        <f>SUMIF(CD52:CD153, 2, AV52:AV153)</f>
        <v>0</v>
      </c>
    </row>
    <row r="166" spans="1:12" ht="13.8" hidden="1">
      <c r="A166" s="82"/>
      <c r="B166" s="85"/>
      <c r="C166" s="86" t="s">
        <v>486</v>
      </c>
      <c r="D166" s="86"/>
      <c r="E166" s="86"/>
      <c r="F166" s="86"/>
      <c r="G166" s="86"/>
      <c r="H166" s="86"/>
      <c r="I166" s="72"/>
      <c r="J166" s="82"/>
      <c r="K166" s="70"/>
      <c r="L166" s="72">
        <f>L168+L169</f>
        <v>0</v>
      </c>
    </row>
    <row r="167" spans="1:12" ht="13.8" hidden="1">
      <c r="A167" s="82"/>
      <c r="B167" s="85"/>
      <c r="C167" s="91" t="s">
        <v>483</v>
      </c>
      <c r="D167" s="86"/>
      <c r="E167" s="86"/>
      <c r="F167" s="86"/>
      <c r="G167" s="86"/>
      <c r="H167" s="86"/>
      <c r="I167" s="72"/>
      <c r="J167" s="82"/>
      <c r="K167" s="70"/>
      <c r="L167" s="72"/>
    </row>
    <row r="168" spans="1:12" ht="13.8" hidden="1">
      <c r="A168" s="82"/>
      <c r="B168" s="85"/>
      <c r="C168" s="86" t="s">
        <v>487</v>
      </c>
      <c r="D168" s="86"/>
      <c r="E168" s="86"/>
      <c r="F168" s="86"/>
      <c r="G168" s="86"/>
      <c r="H168" s="86"/>
      <c r="I168" s="72"/>
      <c r="J168" s="82"/>
      <c r="K168" s="70"/>
      <c r="L168" s="72">
        <f>SUMIF(CD52:CD153, 2, AW52:AW153)-SUMIF(CD52:CD153, 2, BK52:BK153)</f>
        <v>0</v>
      </c>
    </row>
    <row r="169" spans="1:12" ht="13.8" hidden="1">
      <c r="A169" s="82"/>
      <c r="B169" s="85"/>
      <c r="C169" s="86" t="s">
        <v>488</v>
      </c>
      <c r="D169" s="86"/>
      <c r="E169" s="86"/>
      <c r="F169" s="86"/>
      <c r="G169" s="86"/>
      <c r="H169" s="86"/>
      <c r="I169" s="72"/>
      <c r="J169" s="82"/>
      <c r="K169" s="70"/>
      <c r="L169" s="72">
        <f>SUMIF(CD52:CD153, 2, BC52:BC153)</f>
        <v>0</v>
      </c>
    </row>
    <row r="170" spans="1:12" ht="13.8" hidden="1">
      <c r="A170" s="82"/>
      <c r="B170" s="85"/>
      <c r="C170" s="86" t="s">
        <v>489</v>
      </c>
      <c r="D170" s="86"/>
      <c r="E170" s="86"/>
      <c r="F170" s="86"/>
      <c r="G170" s="86"/>
      <c r="H170" s="86"/>
      <c r="I170" s="72"/>
      <c r="J170" s="82"/>
      <c r="K170" s="70"/>
      <c r="L170" s="72">
        <f>SUMIF(CD52:CD153, 2, BB52:BB153)</f>
        <v>0</v>
      </c>
    </row>
    <row r="171" spans="1:12" ht="13.8" hidden="1">
      <c r="A171" s="82"/>
      <c r="B171" s="85"/>
      <c r="C171" s="86" t="s">
        <v>512</v>
      </c>
      <c r="D171" s="86"/>
      <c r="E171" s="86"/>
      <c r="F171" s="86"/>
      <c r="G171" s="86"/>
      <c r="H171" s="86"/>
      <c r="I171" s="72"/>
      <c r="J171" s="82"/>
      <c r="K171" s="70"/>
      <c r="L171" s="72">
        <f>SUMIF(CD52:CD153, 2, AR52:AR153)+SUMIF(CD52:CD153, 2, AT52:AT153)+SUMIF(CD52:CD153, 2, AV52:AV153)</f>
        <v>0</v>
      </c>
    </row>
    <row r="172" spans="1:12" ht="13.8" hidden="1">
      <c r="A172" s="82"/>
      <c r="B172" s="85"/>
      <c r="C172" s="86" t="s">
        <v>513</v>
      </c>
      <c r="D172" s="86"/>
      <c r="E172" s="86"/>
      <c r="F172" s="86"/>
      <c r="G172" s="86"/>
      <c r="H172" s="86"/>
      <c r="I172" s="72"/>
      <c r="J172" s="82"/>
      <c r="K172" s="70"/>
      <c r="L172" s="72">
        <f>SUMIF(CD52:CD153, 2, AZ52:AZ153)</f>
        <v>0</v>
      </c>
    </row>
    <row r="173" spans="1:12" ht="13.8" hidden="1">
      <c r="A173" s="82"/>
      <c r="B173" s="85"/>
      <c r="C173" s="86" t="s">
        <v>514</v>
      </c>
      <c r="D173" s="86"/>
      <c r="E173" s="86"/>
      <c r="F173" s="86"/>
      <c r="G173" s="86"/>
      <c r="H173" s="86"/>
      <c r="I173" s="72"/>
      <c r="J173" s="82"/>
      <c r="K173" s="70"/>
      <c r="L173" s="72">
        <f>SUMIF(CD52:CD153, 2, BA52:BA153)</f>
        <v>0</v>
      </c>
    </row>
    <row r="174" spans="1:12" hidden="1"/>
    <row r="175" spans="1:12" ht="13.8" hidden="1">
      <c r="A175" s="87"/>
      <c r="B175" s="88"/>
      <c r="C175" s="89" t="s">
        <v>516</v>
      </c>
      <c r="D175" s="89"/>
      <c r="E175" s="89"/>
      <c r="F175" s="89"/>
      <c r="G175" s="89"/>
      <c r="H175" s="89"/>
      <c r="I175" s="74"/>
      <c r="J175" s="87"/>
      <c r="K175" s="90"/>
      <c r="L175" s="74">
        <f>L177+L178</f>
        <v>0</v>
      </c>
    </row>
    <row r="176" spans="1:12" ht="13.8" hidden="1">
      <c r="A176" s="82"/>
      <c r="B176" s="85"/>
      <c r="C176" s="91" t="s">
        <v>480</v>
      </c>
      <c r="D176" s="86"/>
      <c r="E176" s="86"/>
      <c r="F176" s="86"/>
      <c r="G176" s="86"/>
      <c r="H176" s="86"/>
      <c r="I176" s="72"/>
      <c r="J176" s="82"/>
      <c r="K176" s="70"/>
      <c r="L176" s="72"/>
    </row>
    <row r="177" spans="1:12" ht="13.8" hidden="1">
      <c r="A177" s="82"/>
      <c r="B177" s="85"/>
      <c r="C177" s="86" t="s">
        <v>494</v>
      </c>
      <c r="D177" s="86"/>
      <c r="E177" s="86"/>
      <c r="F177" s="86"/>
      <c r="G177" s="86"/>
      <c r="H177" s="86"/>
      <c r="I177" s="72"/>
      <c r="J177" s="82"/>
      <c r="K177" s="70"/>
      <c r="L177" s="72">
        <f>SUMIF(CD52:CD173, 3, BK52:BK173)</f>
        <v>0</v>
      </c>
    </row>
    <row r="178" spans="1:12" ht="13.8" hidden="1">
      <c r="A178" s="82"/>
      <c r="B178" s="85"/>
      <c r="C178" s="86" t="s">
        <v>495</v>
      </c>
      <c r="D178" s="86"/>
      <c r="E178" s="86"/>
      <c r="F178" s="86"/>
      <c r="G178" s="86"/>
      <c r="H178" s="86"/>
      <c r="I178" s="72"/>
      <c r="J178" s="82"/>
      <c r="K178" s="70"/>
      <c r="L178" s="72">
        <f>SUMIF(CD52:CD173, 3, BD52:BD173)</f>
        <v>0</v>
      </c>
    </row>
    <row r="180" spans="1:12" ht="13.8">
      <c r="A180" s="87"/>
      <c r="B180" s="88"/>
      <c r="C180" s="89" t="s">
        <v>517</v>
      </c>
      <c r="D180" s="89"/>
      <c r="E180" s="89"/>
      <c r="F180" s="89"/>
      <c r="G180" s="89"/>
      <c r="H180" s="89"/>
      <c r="I180" s="74"/>
      <c r="J180" s="87"/>
      <c r="K180" s="90"/>
      <c r="L180" s="74">
        <f>L188+L203+L204+L182+L183+L184+L185</f>
        <v>17306.920000000002</v>
      </c>
    </row>
    <row r="181" spans="1:12" ht="13.8">
      <c r="A181" s="82"/>
      <c r="B181" s="85"/>
      <c r="C181" s="91" t="s">
        <v>480</v>
      </c>
      <c r="D181" s="86"/>
      <c r="E181" s="86"/>
      <c r="F181" s="86"/>
      <c r="G181" s="86"/>
      <c r="H181" s="86"/>
      <c r="I181" s="72"/>
      <c r="J181" s="82"/>
      <c r="K181" s="70"/>
      <c r="L181" s="72"/>
    </row>
    <row r="182" spans="1:12" ht="13.8" hidden="1">
      <c r="A182" s="82"/>
      <c r="B182" s="85"/>
      <c r="C182" s="86" t="s">
        <v>518</v>
      </c>
      <c r="D182" s="86"/>
      <c r="E182" s="86"/>
      <c r="F182" s="86"/>
      <c r="G182" s="86"/>
      <c r="H182" s="86"/>
      <c r="I182" s="72"/>
      <c r="J182" s="82"/>
      <c r="K182" s="70"/>
      <c r="L182" s="72"/>
    </row>
    <row r="183" spans="1:12" ht="13.8" hidden="1">
      <c r="A183" s="82"/>
      <c r="B183" s="85"/>
      <c r="C183" s="86" t="s">
        <v>518</v>
      </c>
      <c r="D183" s="86"/>
      <c r="E183" s="86"/>
      <c r="F183" s="86"/>
      <c r="G183" s="86"/>
      <c r="H183" s="86"/>
      <c r="I183" s="72"/>
      <c r="J183" s="82"/>
      <c r="K183" s="70"/>
      <c r="L183" s="72">
        <f>SUM(BQ52:BQ178)</f>
        <v>0</v>
      </c>
    </row>
    <row r="184" spans="1:12" ht="13.8" hidden="1">
      <c r="A184" s="82"/>
      <c r="B184" s="85"/>
      <c r="C184" s="86" t="s">
        <v>519</v>
      </c>
      <c r="D184" s="86"/>
      <c r="E184" s="86"/>
      <c r="F184" s="86"/>
      <c r="G184" s="86"/>
      <c r="H184" s="86"/>
      <c r="I184" s="72"/>
      <c r="J184" s="82"/>
      <c r="K184" s="70"/>
      <c r="L184" s="72">
        <f>SUMIF(CD52:CD178, 4, BB52:BB178)+SUMIF(CD52:CD178, 4, BC52:BC178)+SUMIF(CD52:CD178, 4, BD52:BD178)</f>
        <v>0</v>
      </c>
    </row>
    <row r="185" spans="1:12" ht="13.8" hidden="1">
      <c r="A185" s="82"/>
      <c r="B185" s="85"/>
      <c r="C185" s="86" t="s">
        <v>520</v>
      </c>
      <c r="D185" s="86"/>
      <c r="E185" s="86"/>
      <c r="F185" s="86"/>
      <c r="G185" s="86"/>
      <c r="H185" s="86"/>
      <c r="I185" s="72"/>
      <c r="J185" s="82"/>
      <c r="K185" s="70"/>
      <c r="L185" s="72">
        <f>SUM(BO52:BO178)</f>
        <v>0</v>
      </c>
    </row>
    <row r="186" spans="1:12" ht="13.8">
      <c r="A186" s="82"/>
      <c r="B186" s="85"/>
      <c r="C186" s="86" t="s">
        <v>207</v>
      </c>
      <c r="D186" s="86"/>
      <c r="E186" s="86"/>
      <c r="F186" s="86"/>
      <c r="G186" s="86"/>
      <c r="H186" s="86"/>
      <c r="I186" s="72"/>
      <c r="J186" s="82"/>
      <c r="K186" s="70"/>
      <c r="L186" s="72">
        <f>L188+L203+L204</f>
        <v>17306.920000000002</v>
      </c>
    </row>
    <row r="187" spans="1:12" ht="13.8">
      <c r="A187" s="82"/>
      <c r="B187" s="85"/>
      <c r="C187" s="91" t="s">
        <v>480</v>
      </c>
      <c r="D187" s="86"/>
      <c r="E187" s="86"/>
      <c r="F187" s="86"/>
      <c r="G187" s="86"/>
      <c r="H187" s="86"/>
      <c r="I187" s="72"/>
      <c r="J187" s="82"/>
      <c r="K187" s="70"/>
      <c r="L187" s="72"/>
    </row>
    <row r="188" spans="1:12" ht="13.8">
      <c r="A188" s="82"/>
      <c r="B188" s="85"/>
      <c r="C188" s="86" t="s">
        <v>510</v>
      </c>
      <c r="D188" s="86"/>
      <c r="E188" s="86"/>
      <c r="F188" s="86"/>
      <c r="G188" s="86"/>
      <c r="H188" s="86"/>
      <c r="I188" s="72"/>
      <c r="J188" s="82"/>
      <c r="K188" s="70"/>
      <c r="L188" s="72">
        <f>L190+L191+L197+L201</f>
        <v>8241.39</v>
      </c>
    </row>
    <row r="189" spans="1:12" ht="13.8">
      <c r="A189" s="82"/>
      <c r="B189" s="85"/>
      <c r="C189" s="91" t="s">
        <v>480</v>
      </c>
      <c r="D189" s="86"/>
      <c r="E189" s="86"/>
      <c r="F189" s="86"/>
      <c r="G189" s="86"/>
      <c r="H189" s="86"/>
      <c r="I189" s="72"/>
      <c r="J189" s="82"/>
      <c r="K189" s="70"/>
      <c r="L189" s="72"/>
    </row>
    <row r="190" spans="1:12" ht="13.8">
      <c r="A190" s="82"/>
      <c r="B190" s="85"/>
      <c r="C190" s="86" t="s">
        <v>511</v>
      </c>
      <c r="D190" s="86"/>
      <c r="E190" s="86"/>
      <c r="F190" s="86"/>
      <c r="G190" s="86"/>
      <c r="H190" s="86"/>
      <c r="I190" s="72"/>
      <c r="J190" s="82"/>
      <c r="K190" s="70"/>
      <c r="L190" s="72">
        <f>SUMIF(CD52:CD178, 4, AR52:AR178)</f>
        <v>8241.39</v>
      </c>
    </row>
    <row r="191" spans="1:12" ht="13.8" hidden="1">
      <c r="A191" s="82"/>
      <c r="B191" s="85"/>
      <c r="C191" s="86" t="s">
        <v>482</v>
      </c>
      <c r="D191" s="86"/>
      <c r="E191" s="86"/>
      <c r="F191" s="86"/>
      <c r="G191" s="86"/>
      <c r="H191" s="86"/>
      <c r="I191" s="72"/>
      <c r="J191" s="82"/>
      <c r="K191" s="70"/>
      <c r="L191" s="72">
        <f>L193+L196+L195</f>
        <v>0</v>
      </c>
    </row>
    <row r="192" spans="1:12" ht="13.8" hidden="1">
      <c r="A192" s="82"/>
      <c r="B192" s="85"/>
      <c r="C192" s="91" t="s">
        <v>483</v>
      </c>
      <c r="D192" s="86"/>
      <c r="E192" s="86"/>
      <c r="F192" s="86"/>
      <c r="G192" s="86"/>
      <c r="H192" s="86"/>
      <c r="I192" s="72"/>
      <c r="J192" s="82"/>
      <c r="K192" s="70"/>
      <c r="L192" s="72"/>
    </row>
    <row r="193" spans="1:12" ht="13.8" hidden="1">
      <c r="A193" s="82"/>
      <c r="B193" s="85"/>
      <c r="C193" s="86" t="s">
        <v>482</v>
      </c>
      <c r="D193" s="86"/>
      <c r="E193" s="86"/>
      <c r="F193" s="86"/>
      <c r="G193" s="86"/>
      <c r="H193" s="86"/>
      <c r="I193" s="72"/>
      <c r="J193" s="82"/>
      <c r="K193" s="70"/>
      <c r="L193" s="72">
        <f>SUMIF(CD52:CD178, 4, AO52:AO178)</f>
        <v>0</v>
      </c>
    </row>
    <row r="194" spans="1:12" ht="13.8" hidden="1">
      <c r="A194" s="82"/>
      <c r="B194" s="85"/>
      <c r="C194" s="91" t="s">
        <v>484</v>
      </c>
      <c r="D194" s="86"/>
      <c r="E194" s="86"/>
      <c r="F194" s="86"/>
      <c r="G194" s="86"/>
      <c r="H194" s="86"/>
      <c r="I194" s="72"/>
      <c r="J194" s="82"/>
      <c r="K194" s="70"/>
      <c r="L194" s="72"/>
    </row>
    <row r="195" spans="1:12" ht="13.8" hidden="1">
      <c r="A195" s="82"/>
      <c r="B195" s="85"/>
      <c r="C195" s="86" t="s">
        <v>504</v>
      </c>
      <c r="D195" s="86"/>
      <c r="E195" s="86"/>
      <c r="F195" s="86"/>
      <c r="G195" s="86"/>
      <c r="H195" s="86"/>
      <c r="I195" s="72"/>
      <c r="J195" s="82"/>
      <c r="K195" s="70"/>
      <c r="L195" s="72">
        <f>SUMIF(CD52:CD178, 4, AT52:AT178)</f>
        <v>0</v>
      </c>
    </row>
    <row r="196" spans="1:12" ht="13.8" hidden="1">
      <c r="A196" s="82"/>
      <c r="B196" s="85"/>
      <c r="C196" s="86" t="s">
        <v>485</v>
      </c>
      <c r="D196" s="86"/>
      <c r="E196" s="86"/>
      <c r="F196" s="86"/>
      <c r="G196" s="86"/>
      <c r="H196" s="86"/>
      <c r="I196" s="72"/>
      <c r="J196" s="82"/>
      <c r="K196" s="70"/>
      <c r="L196" s="72">
        <f>SUMIF(CD52:CD178, 4, AV52:AV178)</f>
        <v>0</v>
      </c>
    </row>
    <row r="197" spans="1:12" ht="13.8" hidden="1">
      <c r="A197" s="82"/>
      <c r="B197" s="85"/>
      <c r="C197" s="86" t="s">
        <v>486</v>
      </c>
      <c r="D197" s="86"/>
      <c r="E197" s="86"/>
      <c r="F197" s="86"/>
      <c r="G197" s="86"/>
      <c r="H197" s="86"/>
      <c r="I197" s="72"/>
      <c r="J197" s="82"/>
      <c r="K197" s="70"/>
      <c r="L197" s="72">
        <f>L199+L200</f>
        <v>0</v>
      </c>
    </row>
    <row r="198" spans="1:12" ht="13.8" hidden="1">
      <c r="A198" s="82"/>
      <c r="B198" s="85"/>
      <c r="C198" s="91" t="s">
        <v>483</v>
      </c>
      <c r="D198" s="86"/>
      <c r="E198" s="86"/>
      <c r="F198" s="86"/>
      <c r="G198" s="86"/>
      <c r="H198" s="86"/>
      <c r="I198" s="72"/>
      <c r="J198" s="82"/>
      <c r="K198" s="70"/>
      <c r="L198" s="72"/>
    </row>
    <row r="199" spans="1:12" ht="13.8" hidden="1">
      <c r="A199" s="82"/>
      <c r="B199" s="85"/>
      <c r="C199" s="86" t="s">
        <v>487</v>
      </c>
      <c r="D199" s="86"/>
      <c r="E199" s="86"/>
      <c r="F199" s="86"/>
      <c r="G199" s="86"/>
      <c r="H199" s="86"/>
      <c r="I199" s="72"/>
      <c r="J199" s="82"/>
      <c r="K199" s="70"/>
      <c r="L199" s="72">
        <f>SUMIF(CD52:CD178, 4, AW52:AW178)-SUMIF(CD52:CD178, 4, BK52:BK178)</f>
        <v>0</v>
      </c>
    </row>
    <row r="200" spans="1:12" ht="13.8" hidden="1">
      <c r="A200" s="82"/>
      <c r="B200" s="85"/>
      <c r="C200" s="86" t="s">
        <v>488</v>
      </c>
      <c r="D200" s="86"/>
      <c r="E200" s="86"/>
      <c r="F200" s="86"/>
      <c r="G200" s="86"/>
      <c r="H200" s="86"/>
      <c r="I200" s="72"/>
      <c r="J200" s="82"/>
      <c r="K200" s="70"/>
      <c r="L200" s="72">
        <f>SUMIF(CD52:CD178, 4, BC52:BC178)</f>
        <v>0</v>
      </c>
    </row>
    <row r="201" spans="1:12" ht="13.8" hidden="1">
      <c r="A201" s="82"/>
      <c r="B201" s="85"/>
      <c r="C201" s="86" t="s">
        <v>489</v>
      </c>
      <c r="D201" s="86"/>
      <c r="E201" s="86"/>
      <c r="F201" s="86"/>
      <c r="G201" s="86"/>
      <c r="H201" s="86"/>
      <c r="I201" s="72"/>
      <c r="J201" s="82"/>
      <c r="K201" s="70"/>
      <c r="L201" s="72">
        <f>SUMIF(CD52:CD178, 4, BB52:BB178)</f>
        <v>0</v>
      </c>
    </row>
    <row r="202" spans="1:12" ht="13.8">
      <c r="A202" s="82"/>
      <c r="B202" s="85"/>
      <c r="C202" s="86" t="s">
        <v>512</v>
      </c>
      <c r="D202" s="86"/>
      <c r="E202" s="86"/>
      <c r="F202" s="86"/>
      <c r="G202" s="86"/>
      <c r="H202" s="86"/>
      <c r="I202" s="72"/>
      <c r="J202" s="82"/>
      <c r="K202" s="70"/>
      <c r="L202" s="72">
        <f>SUMIF(CD52:CD178, 4, AR52:AR178)+SUMIF(CD52:CD178, 4, AT52:AT178)+SUMIF(CD52:CD178, 4, AV52:AV178)</f>
        <v>8241.39</v>
      </c>
    </row>
    <row r="203" spans="1:12" ht="13.8">
      <c r="A203" s="82"/>
      <c r="B203" s="85"/>
      <c r="C203" s="86" t="s">
        <v>513</v>
      </c>
      <c r="D203" s="86"/>
      <c r="E203" s="86"/>
      <c r="F203" s="86"/>
      <c r="G203" s="86"/>
      <c r="H203" s="86"/>
      <c r="I203" s="72"/>
      <c r="J203" s="82"/>
      <c r="K203" s="70"/>
      <c r="L203" s="72">
        <f>SUMIF(CD52:CD178, 4, AZ52:AZ178)</f>
        <v>6098.63</v>
      </c>
    </row>
    <row r="204" spans="1:12" ht="13.8">
      <c r="A204" s="82"/>
      <c r="B204" s="85"/>
      <c r="C204" s="86" t="s">
        <v>514</v>
      </c>
      <c r="D204" s="86"/>
      <c r="E204" s="86"/>
      <c r="F204" s="86"/>
      <c r="G204" s="86"/>
      <c r="H204" s="86"/>
      <c r="I204" s="72"/>
      <c r="J204" s="82"/>
      <c r="K204" s="70"/>
      <c r="L204" s="72">
        <f>SUMIF(CD52:CD178, 4, BA52:BA178)</f>
        <v>2966.9</v>
      </c>
    </row>
    <row r="206" spans="1:12" ht="13.8">
      <c r="A206" s="87"/>
      <c r="B206" s="88"/>
      <c r="C206" s="89" t="s">
        <v>521</v>
      </c>
      <c r="D206" s="89"/>
      <c r="E206" s="89"/>
      <c r="F206" s="89"/>
      <c r="G206" s="89"/>
      <c r="H206" s="89"/>
      <c r="I206" s="74"/>
      <c r="J206" s="87"/>
      <c r="K206" s="90"/>
      <c r="L206" s="74">
        <f>L135+L155+L175+L180</f>
        <v>17306.920000000002</v>
      </c>
    </row>
    <row r="207" spans="1:12" ht="13.8">
      <c r="A207" s="82"/>
      <c r="B207" s="85"/>
      <c r="C207" s="91" t="s">
        <v>480</v>
      </c>
      <c r="D207" s="86"/>
      <c r="E207" s="86"/>
      <c r="F207" s="86"/>
      <c r="G207" s="86"/>
      <c r="H207" s="86"/>
      <c r="I207" s="72"/>
      <c r="J207" s="82"/>
      <c r="K207" s="70"/>
      <c r="L207" s="72"/>
    </row>
    <row r="208" spans="1:12" ht="13.8">
      <c r="A208" s="82"/>
      <c r="B208" s="85"/>
      <c r="C208" s="86" t="s">
        <v>510</v>
      </c>
      <c r="D208" s="86"/>
      <c r="E208" s="86"/>
      <c r="F208" s="86"/>
      <c r="G208" s="86"/>
      <c r="H208" s="86"/>
      <c r="I208" s="72"/>
      <c r="J208" s="82"/>
      <c r="K208" s="70"/>
      <c r="L208" s="72">
        <f>L210+L211+L217+L221</f>
        <v>8241.39</v>
      </c>
    </row>
    <row r="209" spans="1:12" ht="13.8">
      <c r="A209" s="82"/>
      <c r="B209" s="85"/>
      <c r="C209" s="91" t="s">
        <v>480</v>
      </c>
      <c r="D209" s="86"/>
      <c r="E209" s="86"/>
      <c r="F209" s="86"/>
      <c r="G209" s="86"/>
      <c r="H209" s="86"/>
      <c r="I209" s="72"/>
      <c r="J209" s="82"/>
      <c r="K209" s="70"/>
      <c r="L209" s="72"/>
    </row>
    <row r="210" spans="1:12" ht="13.8">
      <c r="A210" s="82"/>
      <c r="B210" s="85"/>
      <c r="C210" s="86" t="s">
        <v>511</v>
      </c>
      <c r="D210" s="86"/>
      <c r="E210" s="86"/>
      <c r="F210" s="86"/>
      <c r="G210" s="86"/>
      <c r="H210" s="86"/>
      <c r="I210" s="72"/>
      <c r="J210" s="82"/>
      <c r="K210" s="70"/>
      <c r="L210" s="72">
        <f>SUM(AR52:AR204)</f>
        <v>8241.39</v>
      </c>
    </row>
    <row r="211" spans="1:12" ht="13.8" hidden="1">
      <c r="A211" s="82"/>
      <c r="B211" s="85"/>
      <c r="C211" s="86" t="s">
        <v>482</v>
      </c>
      <c r="D211" s="86"/>
      <c r="E211" s="86"/>
      <c r="F211" s="86"/>
      <c r="G211" s="86"/>
      <c r="H211" s="86"/>
      <c r="I211" s="72"/>
      <c r="J211" s="82"/>
      <c r="K211" s="70"/>
      <c r="L211" s="72">
        <f>L213+L216+L215</f>
        <v>0</v>
      </c>
    </row>
    <row r="212" spans="1:12" ht="13.8" hidden="1">
      <c r="A212" s="82"/>
      <c r="B212" s="85"/>
      <c r="C212" s="91" t="s">
        <v>483</v>
      </c>
      <c r="D212" s="86"/>
      <c r="E212" s="86"/>
      <c r="F212" s="86"/>
      <c r="G212" s="86"/>
      <c r="H212" s="86"/>
      <c r="I212" s="72"/>
      <c r="J212" s="82"/>
      <c r="K212" s="70"/>
      <c r="L212" s="72"/>
    </row>
    <row r="213" spans="1:12" ht="13.8" hidden="1">
      <c r="A213" s="82"/>
      <c r="B213" s="85"/>
      <c r="C213" s="86" t="s">
        <v>482</v>
      </c>
      <c r="D213" s="86"/>
      <c r="E213" s="86"/>
      <c r="F213" s="86"/>
      <c r="G213" s="86"/>
      <c r="H213" s="86"/>
      <c r="I213" s="72"/>
      <c r="J213" s="82"/>
      <c r="K213" s="70"/>
      <c r="L213" s="72">
        <f>SUM(AO52:AO204)</f>
        <v>0</v>
      </c>
    </row>
    <row r="214" spans="1:12" ht="13.8" hidden="1">
      <c r="A214" s="82"/>
      <c r="B214" s="85"/>
      <c r="C214" s="91" t="s">
        <v>484</v>
      </c>
      <c r="D214" s="86"/>
      <c r="E214" s="86"/>
      <c r="F214" s="86"/>
      <c r="G214" s="86"/>
      <c r="H214" s="86"/>
      <c r="I214" s="72"/>
      <c r="J214" s="82"/>
      <c r="K214" s="70"/>
      <c r="L214" s="72"/>
    </row>
    <row r="215" spans="1:12" ht="13.8" hidden="1">
      <c r="A215" s="82"/>
      <c r="B215" s="85"/>
      <c r="C215" s="86" t="s">
        <v>504</v>
      </c>
      <c r="D215" s="86"/>
      <c r="E215" s="86"/>
      <c r="F215" s="86"/>
      <c r="G215" s="86"/>
      <c r="H215" s="86"/>
      <c r="I215" s="72"/>
      <c r="J215" s="82"/>
      <c r="K215" s="70"/>
      <c r="L215" s="72">
        <f>SUM(AT52:AT204)</f>
        <v>0</v>
      </c>
    </row>
    <row r="216" spans="1:12" ht="13.8" hidden="1">
      <c r="A216" s="82"/>
      <c r="B216" s="85"/>
      <c r="C216" s="86" t="s">
        <v>485</v>
      </c>
      <c r="D216" s="86"/>
      <c r="E216" s="86"/>
      <c r="F216" s="86"/>
      <c r="G216" s="86"/>
      <c r="H216" s="86"/>
      <c r="I216" s="72"/>
      <c r="J216" s="82"/>
      <c r="K216" s="70"/>
      <c r="L216" s="72">
        <f>SUM(AV52:AV204)</f>
        <v>0</v>
      </c>
    </row>
    <row r="217" spans="1:12" ht="13.8" hidden="1">
      <c r="A217" s="82"/>
      <c r="B217" s="85"/>
      <c r="C217" s="86" t="s">
        <v>486</v>
      </c>
      <c r="D217" s="86"/>
      <c r="E217" s="86"/>
      <c r="F217" s="86"/>
      <c r="G217" s="86"/>
      <c r="H217" s="86"/>
      <c r="I217" s="72"/>
      <c r="J217" s="82"/>
      <c r="K217" s="70"/>
      <c r="L217" s="72">
        <f>L219+L220</f>
        <v>0</v>
      </c>
    </row>
    <row r="218" spans="1:12" ht="13.8" hidden="1">
      <c r="A218" s="82"/>
      <c r="B218" s="85"/>
      <c r="C218" s="91" t="s">
        <v>483</v>
      </c>
      <c r="D218" s="86"/>
      <c r="E218" s="86"/>
      <c r="F218" s="86"/>
      <c r="G218" s="86"/>
      <c r="H218" s="86"/>
      <c r="I218" s="72"/>
      <c r="J218" s="82"/>
      <c r="K218" s="70"/>
      <c r="L218" s="72"/>
    </row>
    <row r="219" spans="1:12" ht="13.8" hidden="1">
      <c r="A219" s="82"/>
      <c r="B219" s="85"/>
      <c r="C219" s="86" t="s">
        <v>487</v>
      </c>
      <c r="D219" s="86"/>
      <c r="E219" s="86"/>
      <c r="F219" s="86"/>
      <c r="G219" s="86"/>
      <c r="H219" s="86"/>
      <c r="I219" s="72"/>
      <c r="J219" s="82"/>
      <c r="K219" s="70"/>
      <c r="L219" s="72">
        <f>SUM(AW52:AW204)-SUM(BK52:BK204)</f>
        <v>0</v>
      </c>
    </row>
    <row r="220" spans="1:12" ht="13.8" hidden="1">
      <c r="A220" s="82"/>
      <c r="B220" s="85"/>
      <c r="C220" s="86" t="s">
        <v>488</v>
      </c>
      <c r="D220" s="86"/>
      <c r="E220" s="86"/>
      <c r="F220" s="86"/>
      <c r="G220" s="86"/>
      <c r="H220" s="86"/>
      <c r="I220" s="72"/>
      <c r="J220" s="82"/>
      <c r="K220" s="70"/>
      <c r="L220" s="72">
        <f>SUM(BC52:BC204)</f>
        <v>0</v>
      </c>
    </row>
    <row r="221" spans="1:12" ht="13.8" hidden="1">
      <c r="A221" s="82"/>
      <c r="B221" s="85"/>
      <c r="C221" s="86" t="s">
        <v>489</v>
      </c>
      <c r="D221" s="86"/>
      <c r="E221" s="86"/>
      <c r="F221" s="86"/>
      <c r="G221" s="86"/>
      <c r="H221" s="86"/>
      <c r="I221" s="72"/>
      <c r="J221" s="82"/>
      <c r="K221" s="70"/>
      <c r="L221" s="72">
        <f>SUM(BB52:BB204)</f>
        <v>0</v>
      </c>
    </row>
    <row r="222" spans="1:12" ht="13.8">
      <c r="A222" s="82"/>
      <c r="B222" s="85"/>
      <c r="C222" s="86" t="s">
        <v>490</v>
      </c>
      <c r="D222" s="86"/>
      <c r="E222" s="86"/>
      <c r="F222" s="86"/>
      <c r="G222" s="86"/>
      <c r="H222" s="86"/>
      <c r="I222" s="72"/>
      <c r="J222" s="82"/>
      <c r="K222" s="70"/>
      <c r="L222" s="72">
        <f>SUM(AR52:AR204)+SUM(AT52:AT204)+SUM(AV52:AV204)</f>
        <v>8241.39</v>
      </c>
    </row>
    <row r="223" spans="1:12" ht="13.8">
      <c r="A223" s="82"/>
      <c r="B223" s="85"/>
      <c r="C223" s="86" t="s">
        <v>491</v>
      </c>
      <c r="D223" s="86"/>
      <c r="E223" s="86"/>
      <c r="F223" s="86"/>
      <c r="G223" s="86"/>
      <c r="H223" s="86"/>
      <c r="I223" s="72"/>
      <c r="J223" s="82"/>
      <c r="K223" s="70"/>
      <c r="L223" s="72">
        <f>SUM(AZ52:AZ204)</f>
        <v>6098.63</v>
      </c>
    </row>
    <row r="224" spans="1:12" ht="13.8">
      <c r="A224" s="82"/>
      <c r="B224" s="85"/>
      <c r="C224" s="86" t="s">
        <v>492</v>
      </c>
      <c r="D224" s="86"/>
      <c r="E224" s="86"/>
      <c r="F224" s="86"/>
      <c r="G224" s="86"/>
      <c r="H224" s="86"/>
      <c r="I224" s="72"/>
      <c r="J224" s="82"/>
      <c r="K224" s="70"/>
      <c r="L224" s="72">
        <f>SUM(BA52:BA204)</f>
        <v>2966.9</v>
      </c>
    </row>
    <row r="225" spans="1:12" ht="13.8" hidden="1">
      <c r="A225" s="82"/>
      <c r="B225" s="85"/>
      <c r="C225" s="86" t="s">
        <v>522</v>
      </c>
      <c r="D225" s="86"/>
      <c r="E225" s="86"/>
      <c r="F225" s="86"/>
      <c r="G225" s="86"/>
      <c r="H225" s="86"/>
      <c r="I225" s="72"/>
      <c r="J225" s="82"/>
      <c r="K225" s="70"/>
      <c r="L225" s="72">
        <f>L227+L228</f>
        <v>0</v>
      </c>
    </row>
    <row r="226" spans="1:12" ht="13.8" hidden="1">
      <c r="A226" s="82"/>
      <c r="B226" s="85"/>
      <c r="C226" s="91" t="s">
        <v>480</v>
      </c>
      <c r="D226" s="86"/>
      <c r="E226" s="86"/>
      <c r="F226" s="86"/>
      <c r="G226" s="86"/>
      <c r="H226" s="86"/>
      <c r="I226" s="72"/>
      <c r="J226" s="82"/>
      <c r="K226" s="70"/>
      <c r="L226" s="72"/>
    </row>
    <row r="227" spans="1:12" ht="13.8" hidden="1">
      <c r="A227" s="82"/>
      <c r="B227" s="85"/>
      <c r="C227" s="86" t="s">
        <v>494</v>
      </c>
      <c r="D227" s="86"/>
      <c r="E227" s="86"/>
      <c r="F227" s="86"/>
      <c r="G227" s="86"/>
      <c r="H227" s="86"/>
      <c r="I227" s="72"/>
      <c r="J227" s="82"/>
      <c r="K227" s="70"/>
      <c r="L227" s="72">
        <f>SUM(BK52:BK204)</f>
        <v>0</v>
      </c>
    </row>
    <row r="228" spans="1:12" ht="13.8" hidden="1">
      <c r="A228" s="82"/>
      <c r="B228" s="85"/>
      <c r="C228" s="86" t="s">
        <v>495</v>
      </c>
      <c r="D228" s="86"/>
      <c r="E228" s="86"/>
      <c r="F228" s="86"/>
      <c r="G228" s="86"/>
      <c r="H228" s="86"/>
      <c r="I228" s="72"/>
      <c r="J228" s="82"/>
      <c r="K228" s="70"/>
      <c r="L228" s="72">
        <f>SUM(BD52:BD204)</f>
        <v>0</v>
      </c>
    </row>
    <row r="229" spans="1:12" ht="13.8">
      <c r="A229" s="82"/>
      <c r="B229" s="85"/>
      <c r="C229" s="86" t="s">
        <v>523</v>
      </c>
      <c r="D229" s="86"/>
      <c r="E229" s="86"/>
      <c r="F229" s="86"/>
      <c r="G229" s="86"/>
      <c r="H229" s="86"/>
      <c r="I229" s="72"/>
      <c r="J229" s="82"/>
      <c r="K229" s="70"/>
      <c r="L229" s="72">
        <f>L180</f>
        <v>17306.920000000002</v>
      </c>
    </row>
    <row r="230" spans="1:12" ht="13.8">
      <c r="A230" s="82"/>
      <c r="B230" s="85"/>
      <c r="C230" s="89" t="s">
        <v>499</v>
      </c>
      <c r="D230" s="86"/>
      <c r="E230" s="86"/>
      <c r="F230" s="86"/>
      <c r="G230" s="86"/>
      <c r="H230" s="86"/>
      <c r="I230" s="72"/>
      <c r="J230" s="82"/>
      <c r="K230" s="70"/>
      <c r="L230" s="72"/>
    </row>
    <row r="231" spans="1:12" ht="13.8" hidden="1">
      <c r="A231" s="82"/>
      <c r="B231" s="85"/>
      <c r="C231" s="86" t="s">
        <v>500</v>
      </c>
      <c r="D231" s="86"/>
      <c r="E231" s="86"/>
      <c r="F231" s="86"/>
      <c r="G231" s="86"/>
      <c r="H231" s="86"/>
      <c r="I231" s="72"/>
      <c r="J231" s="82"/>
      <c r="K231" s="70"/>
      <c r="L231" s="72">
        <f>SUM(AX52:AX204)</f>
        <v>0</v>
      </c>
    </row>
    <row r="232" spans="1:12" ht="13.8" hidden="1">
      <c r="A232" s="82"/>
      <c r="B232" s="85"/>
      <c r="C232" s="86" t="s">
        <v>501</v>
      </c>
      <c r="D232" s="86"/>
      <c r="E232" s="86"/>
      <c r="F232" s="86"/>
      <c r="G232" s="86"/>
      <c r="H232" s="86"/>
      <c r="I232" s="72"/>
      <c r="J232" s="82"/>
      <c r="K232" s="70"/>
      <c r="L232" s="72">
        <f>SUM(AY52:AY204)</f>
        <v>0</v>
      </c>
    </row>
    <row r="233" spans="1:12" ht="13.8">
      <c r="A233" s="82"/>
      <c r="B233" s="85"/>
      <c r="C233" s="86" t="s">
        <v>502</v>
      </c>
      <c r="D233" s="86"/>
      <c r="E233" s="86"/>
      <c r="F233" s="92"/>
      <c r="G233" s="73">
        <f>Source!P734</f>
        <v>13.227600000000001</v>
      </c>
      <c r="H233" s="82"/>
      <c r="I233" s="82"/>
      <c r="J233" s="82"/>
      <c r="K233" s="82"/>
      <c r="L233" s="82"/>
    </row>
    <row r="234" spans="1:12" ht="13.8" hidden="1" customHeight="1">
      <c r="A234" s="82"/>
      <c r="B234" s="85"/>
      <c r="C234" s="86" t="s">
        <v>503</v>
      </c>
      <c r="D234" s="86"/>
      <c r="E234" s="86"/>
      <c r="F234" s="92"/>
      <c r="G234" s="73">
        <f>Source!P735</f>
        <v>0</v>
      </c>
      <c r="H234" s="82"/>
      <c r="I234" s="82"/>
      <c r="J234" s="82"/>
      <c r="K234" s="82"/>
      <c r="L234" s="82"/>
    </row>
    <row r="238" spans="1:12" ht="13.8" customHeight="1">
      <c r="A238" s="112"/>
      <c r="B238" s="113" t="s">
        <v>524</v>
      </c>
      <c r="C238" s="115" t="str">
        <f>IF(Source!AC15&lt;&gt;"", Source!AC15," ")</f>
        <v xml:space="preserve"> </v>
      </c>
      <c r="D238" s="45"/>
      <c r="E238" s="45"/>
      <c r="F238" s="45"/>
      <c r="G238" s="45"/>
      <c r="H238" s="114" t="str">
        <f>IF(Source!AB15&lt;&gt;"", Source!AB15," ")</f>
        <v xml:space="preserve"> </v>
      </c>
      <c r="I238" s="33"/>
      <c r="J238" s="33"/>
      <c r="K238" s="61"/>
      <c r="L238" s="61"/>
    </row>
    <row r="239" spans="1:12" ht="13.8" customHeight="1">
      <c r="A239" s="112"/>
      <c r="B239" s="116"/>
      <c r="C239" s="117" t="s">
        <v>525</v>
      </c>
      <c r="D239" s="117"/>
      <c r="E239" s="117"/>
      <c r="F239" s="117"/>
      <c r="G239" s="117"/>
      <c r="H239" s="33"/>
      <c r="I239" s="33"/>
      <c r="J239" s="33"/>
      <c r="K239" s="61"/>
      <c r="L239" s="61"/>
    </row>
    <row r="240" spans="1:12" ht="13.8" customHeight="1">
      <c r="A240" s="112"/>
      <c r="B240" s="116"/>
      <c r="C240" s="27"/>
      <c r="D240" s="27"/>
      <c r="E240" s="27"/>
      <c r="F240" s="27"/>
      <c r="G240" s="27"/>
      <c r="H240" s="33"/>
      <c r="I240" s="33"/>
      <c r="J240" s="33"/>
      <c r="K240" s="61"/>
      <c r="L240" s="61"/>
    </row>
    <row r="241" spans="1:12" ht="13.8" customHeight="1">
      <c r="A241" s="112"/>
      <c r="B241" s="113" t="s">
        <v>526</v>
      </c>
      <c r="C241" s="115" t="str">
        <f>IF(Source!AE15&lt;&gt;"", Source!AE15," ")</f>
        <v xml:space="preserve"> </v>
      </c>
      <c r="D241" s="45"/>
      <c r="E241" s="45"/>
      <c r="F241" s="45"/>
      <c r="G241" s="45"/>
      <c r="H241" s="114" t="str">
        <f>IF(Source!AD15&lt;&gt;"", Source!AD15," ")</f>
        <v xml:space="preserve"> </v>
      </c>
      <c r="I241" s="33"/>
      <c r="J241" s="33"/>
      <c r="K241" s="61"/>
      <c r="L241" s="61"/>
    </row>
    <row r="242" spans="1:12" ht="13.8" customHeight="1">
      <c r="A242" s="27"/>
      <c r="B242" s="27"/>
      <c r="C242" s="117" t="s">
        <v>525</v>
      </c>
      <c r="D242" s="117"/>
      <c r="E242" s="117"/>
      <c r="F242" s="117"/>
      <c r="G242" s="117"/>
      <c r="H242" s="33"/>
      <c r="I242" s="33"/>
      <c r="J242" s="33"/>
      <c r="K242" s="61"/>
      <c r="L242" s="61"/>
    </row>
  </sheetData>
  <mergeCells count="181">
    <mergeCell ref="C231:H231"/>
    <mergeCell ref="C232:H232"/>
    <mergeCell ref="C233:F233"/>
    <mergeCell ref="C234:F234"/>
    <mergeCell ref="C239:G239"/>
    <mergeCell ref="C242:G242"/>
    <mergeCell ref="C225:H225"/>
    <mergeCell ref="C226:H226"/>
    <mergeCell ref="C227:H227"/>
    <mergeCell ref="C228:H228"/>
    <mergeCell ref="C229:H229"/>
    <mergeCell ref="C230:H230"/>
    <mergeCell ref="C219:H219"/>
    <mergeCell ref="C220:H220"/>
    <mergeCell ref="C221:H221"/>
    <mergeCell ref="C222:H222"/>
    <mergeCell ref="C223:H223"/>
    <mergeCell ref="C224:H224"/>
    <mergeCell ref="C213:H213"/>
    <mergeCell ref="C214:H214"/>
    <mergeCell ref="C215:H215"/>
    <mergeCell ref="C216:H216"/>
    <mergeCell ref="C217:H217"/>
    <mergeCell ref="C218:H218"/>
    <mergeCell ref="C207:H207"/>
    <mergeCell ref="C208:H208"/>
    <mergeCell ref="C209:H209"/>
    <mergeCell ref="C210:H210"/>
    <mergeCell ref="C211:H211"/>
    <mergeCell ref="C212:H212"/>
    <mergeCell ref="C200:H200"/>
    <mergeCell ref="C201:H201"/>
    <mergeCell ref="C202:H202"/>
    <mergeCell ref="C203:H203"/>
    <mergeCell ref="C204:H204"/>
    <mergeCell ref="C206:H206"/>
    <mergeCell ref="C194:H194"/>
    <mergeCell ref="C195:H195"/>
    <mergeCell ref="C196:H196"/>
    <mergeCell ref="C197:H197"/>
    <mergeCell ref="C198:H198"/>
    <mergeCell ref="C199:H199"/>
    <mergeCell ref="C188:H188"/>
    <mergeCell ref="C189:H189"/>
    <mergeCell ref="C190:H190"/>
    <mergeCell ref="C191:H191"/>
    <mergeCell ref="C192:H192"/>
    <mergeCell ref="C193:H193"/>
    <mergeCell ref="C182:H182"/>
    <mergeCell ref="C183:H183"/>
    <mergeCell ref="C184:H184"/>
    <mergeCell ref="C185:H185"/>
    <mergeCell ref="C186:H186"/>
    <mergeCell ref="C187:H187"/>
    <mergeCell ref="C175:H175"/>
    <mergeCell ref="C176:H176"/>
    <mergeCell ref="C177:H177"/>
    <mergeCell ref="C178:H178"/>
    <mergeCell ref="C180:H180"/>
    <mergeCell ref="C181:H181"/>
    <mergeCell ref="C168:H168"/>
    <mergeCell ref="C169:H169"/>
    <mergeCell ref="C170:H170"/>
    <mergeCell ref="C171:H171"/>
    <mergeCell ref="C172:H172"/>
    <mergeCell ref="C173:H173"/>
    <mergeCell ref="C162:H162"/>
    <mergeCell ref="C163:H163"/>
    <mergeCell ref="C164:H164"/>
    <mergeCell ref="C165:H165"/>
    <mergeCell ref="C166:H166"/>
    <mergeCell ref="C167:H167"/>
    <mergeCell ref="C156:H156"/>
    <mergeCell ref="C157:H157"/>
    <mergeCell ref="C158:H158"/>
    <mergeCell ref="C159:H159"/>
    <mergeCell ref="C160:H160"/>
    <mergeCell ref="C161:H161"/>
    <mergeCell ref="C149:H149"/>
    <mergeCell ref="C150:H150"/>
    <mergeCell ref="C151:H151"/>
    <mergeCell ref="C152:H152"/>
    <mergeCell ref="C153:H153"/>
    <mergeCell ref="C155:H155"/>
    <mergeCell ref="C143:H143"/>
    <mergeCell ref="C144:H144"/>
    <mergeCell ref="C145:H145"/>
    <mergeCell ref="C146:H146"/>
    <mergeCell ref="C147:H147"/>
    <mergeCell ref="C148:H148"/>
    <mergeCell ref="C137:H137"/>
    <mergeCell ref="C138:H138"/>
    <mergeCell ref="C139:H139"/>
    <mergeCell ref="C140:H140"/>
    <mergeCell ref="C141:H141"/>
    <mergeCell ref="C142:H142"/>
    <mergeCell ref="C128:H128"/>
    <mergeCell ref="C129:F129"/>
    <mergeCell ref="C130:F130"/>
    <mergeCell ref="C133:H133"/>
    <mergeCell ref="C135:H135"/>
    <mergeCell ref="C136:H136"/>
    <mergeCell ref="C122:H122"/>
    <mergeCell ref="C123:H123"/>
    <mergeCell ref="C124:H124"/>
    <mergeCell ref="C125:H125"/>
    <mergeCell ref="C126:H126"/>
    <mergeCell ref="C127:H127"/>
    <mergeCell ref="C116:H116"/>
    <mergeCell ref="C117:H117"/>
    <mergeCell ref="C118:H118"/>
    <mergeCell ref="C119:H119"/>
    <mergeCell ref="C120:H120"/>
    <mergeCell ref="C121:H121"/>
    <mergeCell ref="C110:H110"/>
    <mergeCell ref="C111:H111"/>
    <mergeCell ref="C112:H112"/>
    <mergeCell ref="C113:H113"/>
    <mergeCell ref="C114:H114"/>
    <mergeCell ref="C115:H115"/>
    <mergeCell ref="C104:H104"/>
    <mergeCell ref="C105:H105"/>
    <mergeCell ref="C106:H106"/>
    <mergeCell ref="C107:H107"/>
    <mergeCell ref="C108:H108"/>
    <mergeCell ref="C109:H109"/>
    <mergeCell ref="C99:H99"/>
    <mergeCell ref="I99:J99"/>
    <mergeCell ref="K99:L99"/>
    <mergeCell ref="C101:H101"/>
    <mergeCell ref="C102:H102"/>
    <mergeCell ref="C103:H103"/>
    <mergeCell ref="C80:H80"/>
    <mergeCell ref="I80:J80"/>
    <mergeCell ref="K80:L80"/>
    <mergeCell ref="C89:H89"/>
    <mergeCell ref="I89:J89"/>
    <mergeCell ref="K89:L89"/>
    <mergeCell ref="A53:L53"/>
    <mergeCell ref="C62:H62"/>
    <mergeCell ref="I62:J62"/>
    <mergeCell ref="K62:L62"/>
    <mergeCell ref="C71:H71"/>
    <mergeCell ref="I71:J71"/>
    <mergeCell ref="K71:L71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8" fitToHeight="0" orientation="portrait" r:id="rId1"/>
  <headerFooter>
    <oddHeader>&amp;L&amp;8</oddHeader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241"/>
  <sheetViews>
    <sheetView view="pageBreakPreview" topLeftCell="A114" zoomScale="80" zoomScaleNormal="100" zoomScaleSheetLayoutView="80" workbookViewId="0">
      <selection activeCell="A97" sqref="A97"/>
    </sheetView>
  </sheetViews>
  <sheetFormatPr defaultRowHeight="13.2"/>
  <cols>
    <col min="1" max="1" width="5.77734375" customWidth="1"/>
    <col min="2" max="2" width="20.77734375" customWidth="1"/>
    <col min="3" max="3" width="40.77734375" customWidth="1"/>
    <col min="4" max="4" width="10.77734375" customWidth="1"/>
    <col min="5" max="12" width="15.77734375" customWidth="1"/>
    <col min="15" max="91" width="0" hidden="1" customWidth="1"/>
    <col min="92" max="92" width="198.77734375" hidden="1" customWidth="1"/>
    <col min="93" max="93" width="108.77734375" hidden="1" customWidth="1"/>
    <col min="94" max="101" width="0" hidden="1" customWidth="1"/>
  </cols>
  <sheetData>
    <row r="1" spans="1:93">
      <c r="A1" s="14" t="str">
        <f>Source!B1</f>
        <v>Smeta.RU  (495) 974-1589</v>
      </c>
    </row>
    <row r="2" spans="1:93" ht="12.75" customHeight="1">
      <c r="A2" s="15" t="s">
        <v>423</v>
      </c>
      <c r="B2" s="15"/>
      <c r="C2" s="15"/>
      <c r="D2" s="15"/>
      <c r="E2" s="15"/>
      <c r="F2" s="16" t="s">
        <v>462</v>
      </c>
      <c r="G2" s="16"/>
      <c r="H2" s="16"/>
      <c r="I2" s="16"/>
      <c r="J2" s="16"/>
      <c r="K2" s="16"/>
      <c r="L2" s="16"/>
    </row>
    <row r="3" spans="1:93" ht="13.2" customHeight="1">
      <c r="A3" s="18"/>
      <c r="B3" s="18"/>
      <c r="C3" s="18"/>
      <c r="D3" s="18"/>
      <c r="E3" s="18"/>
      <c r="F3" s="19"/>
      <c r="G3" s="19"/>
      <c r="H3" s="19"/>
      <c r="I3" s="19"/>
      <c r="J3" s="19"/>
      <c r="K3" s="19"/>
      <c r="L3" s="19"/>
    </row>
    <row r="4" spans="1:93" ht="26.4">
      <c r="A4" s="15" t="s">
        <v>424</v>
      </c>
      <c r="B4" s="15"/>
      <c r="C4" s="15"/>
      <c r="D4" s="15"/>
      <c r="E4" s="15"/>
      <c r="F4" s="16" t="str">
        <f>IF(Source!CQ12 &lt;&gt; "", Source!CQ12, "")</f>
        <v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v>
      </c>
      <c r="G4" s="16"/>
      <c r="H4" s="16"/>
      <c r="I4" s="16"/>
      <c r="J4" s="16"/>
      <c r="K4" s="16"/>
      <c r="L4" s="16"/>
      <c r="CO4" s="63" t="str">
        <f>IF(Source!CQ12 &lt;&gt; "", Source!CQ12, "")</f>
        <v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3.2" customHeight="1">
      <c r="A5" s="18"/>
      <c r="B5" s="18"/>
      <c r="C5" s="18"/>
      <c r="D5" s="18"/>
      <c r="E5" s="18"/>
      <c r="F5" s="19"/>
      <c r="G5" s="19"/>
      <c r="H5" s="19"/>
      <c r="I5" s="19"/>
      <c r="J5" s="19"/>
      <c r="K5" s="19"/>
      <c r="L5" s="19"/>
    </row>
    <row r="6" spans="1:93" ht="105.6">
      <c r="A6" s="15" t="s">
        <v>425</v>
      </c>
      <c r="B6" s="15"/>
      <c r="C6" s="15"/>
      <c r="D6" s="15"/>
      <c r="E6" s="15"/>
      <c r="F6" s="16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Приказ Минстроя России от 13.05.2024 г. № 323/пр; Приказ Минстроя России от 09.08.2024 г. № 524/пр;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v>
      </c>
      <c r="G6" s="16"/>
      <c r="H6" s="16"/>
      <c r="I6" s="16"/>
      <c r="J6" s="16"/>
      <c r="K6" s="16"/>
      <c r="L6" s="16"/>
      <c r="CO6" s="63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Приказ Минстроя России от 13.05.2024 г. № 323/пр; Приказ Минстроя России от 09.08.2024 г. № 524/пр;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v>
      </c>
    </row>
    <row r="7" spans="1:93" ht="13.2" customHeight="1">
      <c r="A7" s="18"/>
      <c r="B7" s="18"/>
      <c r="C7" s="18"/>
      <c r="D7" s="18"/>
      <c r="E7" s="18"/>
      <c r="F7" s="19"/>
      <c r="G7" s="19"/>
      <c r="H7" s="19"/>
      <c r="I7" s="19"/>
      <c r="J7" s="19"/>
      <c r="K7" s="19"/>
      <c r="L7" s="19"/>
    </row>
    <row r="8" spans="1:93" ht="76.5" customHeight="1">
      <c r="A8" s="15" t="s">
        <v>426</v>
      </c>
      <c r="B8" s="15"/>
      <c r="C8" s="15"/>
      <c r="D8" s="15"/>
      <c r="E8" s="15"/>
      <c r="F8" s="16" t="s">
        <v>344</v>
      </c>
      <c r="G8" s="16"/>
      <c r="H8" s="16"/>
      <c r="I8" s="16"/>
      <c r="J8" s="16"/>
      <c r="K8" s="16"/>
      <c r="L8" s="16"/>
    </row>
    <row r="9" spans="1:93" ht="13.2" customHeight="1">
      <c r="A9" s="18"/>
      <c r="B9" s="18"/>
      <c r="C9" s="18"/>
      <c r="D9" s="18"/>
      <c r="E9" s="18"/>
      <c r="F9" s="19"/>
      <c r="G9" s="19"/>
      <c r="H9" s="19"/>
      <c r="I9" s="19"/>
      <c r="J9" s="19"/>
      <c r="K9" s="19"/>
      <c r="L9" s="19"/>
    </row>
    <row r="10" spans="1:93" ht="38.25" customHeight="1">
      <c r="A10" s="15" t="s">
        <v>427</v>
      </c>
      <c r="B10" s="15"/>
      <c r="C10" s="15"/>
      <c r="D10" s="15"/>
      <c r="E10" s="15"/>
      <c r="F10" s="16" t="s">
        <v>346</v>
      </c>
      <c r="G10" s="16"/>
      <c r="H10" s="16"/>
      <c r="I10" s="16"/>
      <c r="J10" s="16"/>
      <c r="K10" s="16"/>
      <c r="L10" s="16"/>
    </row>
    <row r="11" spans="1:93" ht="13.2" customHeight="1">
      <c r="A11" s="20"/>
      <c r="B11" s="20"/>
      <c r="C11" s="20"/>
      <c r="D11" s="20"/>
      <c r="E11" s="20"/>
      <c r="F11" s="21"/>
      <c r="G11" s="21"/>
      <c r="H11" s="21"/>
      <c r="I11" s="21"/>
      <c r="J11" s="21"/>
      <c r="K11" s="21"/>
      <c r="L11" s="21"/>
    </row>
    <row r="12" spans="1:93" ht="13.2" customHeight="1">
      <c r="A12" s="15" t="s">
        <v>428</v>
      </c>
      <c r="B12" s="15"/>
      <c r="C12" s="15"/>
      <c r="D12" s="15"/>
      <c r="E12" s="15"/>
      <c r="F12" s="16" t="s">
        <v>463</v>
      </c>
      <c r="G12" s="16"/>
      <c r="H12" s="16"/>
      <c r="I12" s="16"/>
      <c r="J12" s="16"/>
      <c r="K12" s="16"/>
      <c r="L12" s="16"/>
    </row>
    <row r="13" spans="1:93" ht="12.75" customHeight="1">
      <c r="A13" s="20"/>
      <c r="B13" s="20"/>
      <c r="C13" s="20"/>
      <c r="D13" s="20"/>
      <c r="E13" s="20"/>
      <c r="F13" s="21"/>
      <c r="G13" s="21"/>
      <c r="H13" s="21"/>
      <c r="I13" s="21"/>
      <c r="J13" s="21"/>
      <c r="K13" s="21"/>
      <c r="L13" s="21"/>
    </row>
    <row r="14" spans="1:93" ht="12.75" customHeight="1">
      <c r="A14" s="15" t="s">
        <v>429</v>
      </c>
      <c r="B14" s="15"/>
      <c r="C14" s="15"/>
      <c r="D14" s="15"/>
      <c r="E14" s="15"/>
      <c r="F14" s="16" t="str">
        <f>IF(Source!CZ12 &lt;&gt; "", Source!CZ12, "")</f>
        <v/>
      </c>
      <c r="G14" s="16"/>
      <c r="H14" s="16"/>
      <c r="I14" s="16"/>
      <c r="J14" s="16"/>
      <c r="K14" s="16"/>
      <c r="L14" s="16"/>
    </row>
    <row r="15" spans="1:93" ht="12.75" customHeight="1">
      <c r="A15" s="20"/>
      <c r="B15" s="20"/>
      <c r="C15" s="20"/>
      <c r="D15" s="20"/>
      <c r="E15" s="20"/>
      <c r="F15" s="21"/>
      <c r="G15" s="21"/>
      <c r="H15" s="21"/>
      <c r="I15" s="21"/>
      <c r="J15" s="21"/>
      <c r="K15" s="21"/>
      <c r="L15" s="19"/>
    </row>
    <row r="16" spans="1:93" ht="12.75" customHeight="1">
      <c r="A16" s="15" t="s">
        <v>430</v>
      </c>
      <c r="B16" s="15"/>
      <c r="C16" s="15"/>
      <c r="D16" s="15"/>
      <c r="E16" s="15"/>
      <c r="F16" s="16" t="str">
        <f>IF(Source!DA12 &lt;&gt; "", Source!DA12, "")</f>
        <v/>
      </c>
      <c r="G16" s="16"/>
      <c r="H16" s="16"/>
      <c r="I16" s="16"/>
      <c r="J16" s="16"/>
      <c r="K16" s="16"/>
      <c r="L16" s="16"/>
    </row>
    <row r="17" spans="1:92" ht="12.75" customHeight="1">
      <c r="A17" s="22"/>
      <c r="B17" s="22"/>
      <c r="C17" s="22"/>
      <c r="D17" s="22"/>
      <c r="E17" s="22"/>
      <c r="F17" s="23"/>
      <c r="G17" s="23"/>
      <c r="H17" s="23"/>
      <c r="I17" s="23"/>
      <c r="J17" s="23"/>
      <c r="K17" s="23"/>
      <c r="L17" s="23"/>
    </row>
    <row r="18" spans="1:92" ht="12.75" customHeight="1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</row>
    <row r="19" spans="1:92" ht="15.75" customHeight="1">
      <c r="A19" s="25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</row>
    <row r="20" spans="1:92" ht="14.25" customHeight="1">
      <c r="A20" s="26" t="s">
        <v>431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</row>
    <row r="21" spans="1:92" ht="13.8" customHeight="1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</row>
    <row r="22" spans="1:92" ht="31.2">
      <c r="A22" s="25" t="str">
        <f>IF(Source!G12&lt;&gt;"Новый объект", Source!G12, "")</f>
        <v>Строительство МТП-63 10/0,4 кВ, ВЛЗ-10 кВ от ВЛЗ-10 кВ ф.Ананово РП-29 ПС-110 кВ №551 "Пернатово", ЛР-10 кВ, ВЛИ-0,4 кВ (ВЛ-10 кВ-0,08 км, ВЛ-0,4 кВ-0,14 км), в т.ч. ПИР, МО, Истринский р-н, с.п.Бужаровское, 50:08:0070345:550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CN22" s="64" t="str">
        <f>IF(Source!G12&lt;&gt;"Новый объект", Source!G12, "")</f>
        <v>Строительство МТП-63 10/0,4 кВ, ВЛЗ-10 кВ от ВЛЗ-10 кВ ф.Ананово РП-29 ПС-110 кВ №551 "Пернатово", ЛР-10 кВ, ВЛИ-0,4 кВ (ВЛ-10 кВ-0,08 км, ВЛ-0,4 кВ-0,14 км), в т.ч. ПИР, МО, Истринский р-н, с.п.Бужаровское, 50:08:0070345:550</v>
      </c>
    </row>
    <row r="23" spans="1:92" ht="14.25" customHeight="1">
      <c r="A23" s="26" t="s">
        <v>432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</row>
    <row r="24" spans="1:92" ht="14.25" customHeight="1">
      <c r="A24" s="27"/>
      <c r="B24" s="27"/>
      <c r="C24" s="27"/>
      <c r="D24" s="27"/>
      <c r="E24" s="27"/>
      <c r="F24" s="28"/>
      <c r="G24" s="28"/>
      <c r="H24" s="28"/>
      <c r="I24" s="28"/>
      <c r="J24" s="28"/>
      <c r="K24" s="28"/>
      <c r="L24" s="28"/>
    </row>
    <row r="25" spans="1:92" ht="15.75" customHeight="1">
      <c r="A25" s="24" t="str">
        <f>CONCATENATE( "ЛОКАЛЬНАЯ СМЕТА № ", Source!L742, " ",Source!CM742)</f>
        <v xml:space="preserve">ЛОКАЛЬНАЯ СМЕТА № 09-01-02 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</row>
    <row r="26" spans="1:92" ht="13.8" customHeight="1">
      <c r="A26" s="29"/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29"/>
    </row>
    <row r="27" spans="1:92" ht="18" customHeight="1">
      <c r="A27" s="32" t="str">
        <f>IF(Source!G742&lt;&gt;"Новая локальная смета", Source!G742, "")</f>
        <v>Пусконаладочные работы ВЛ-0,4 кВ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</row>
    <row r="28" spans="1:92" ht="14.25" customHeight="1">
      <c r="A28" s="26" t="s">
        <v>433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</row>
    <row r="29" spans="1:92" ht="13.8" customHeight="1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</row>
    <row r="30" spans="1:92" ht="13.8" customHeight="1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</row>
    <row r="31" spans="1:92" ht="13.2" customHeight="1">
      <c r="A31" s="17" t="s">
        <v>434</v>
      </c>
      <c r="B31" s="17"/>
      <c r="C31" s="34" t="s">
        <v>464</v>
      </c>
      <c r="D31" s="17" t="s">
        <v>435</v>
      </c>
      <c r="E31" s="17"/>
      <c r="F31" s="17"/>
      <c r="G31" s="17"/>
      <c r="H31" s="17"/>
      <c r="I31" s="17"/>
      <c r="J31" s="17"/>
      <c r="K31" s="17"/>
      <c r="L31" s="17"/>
    </row>
    <row r="32" spans="1:92" ht="13.2" customHeight="1">
      <c r="A32" s="17"/>
      <c r="B32" s="17"/>
      <c r="C32" s="35"/>
      <c r="D32" s="17"/>
      <c r="E32" s="17"/>
      <c r="F32" s="17"/>
      <c r="G32" s="17"/>
      <c r="H32" s="17"/>
      <c r="I32" s="17"/>
      <c r="J32" s="17"/>
      <c r="K32" s="17"/>
      <c r="L32" s="17"/>
    </row>
    <row r="33" spans="1:12" ht="13.2" customHeight="1">
      <c r="A33" s="17" t="s">
        <v>436</v>
      </c>
      <c r="B33" s="17"/>
      <c r="C33" s="36"/>
      <c r="D33" s="36"/>
      <c r="E33" s="36"/>
      <c r="F33" s="36"/>
      <c r="G33" s="36"/>
      <c r="H33" s="36"/>
      <c r="I33" s="36"/>
      <c r="J33" s="36"/>
      <c r="K33" s="36"/>
      <c r="L33" s="36"/>
    </row>
    <row r="34" spans="1:12" ht="12.75" customHeight="1">
      <c r="A34" s="37"/>
      <c r="B34" s="38"/>
      <c r="C34" s="26" t="s">
        <v>437</v>
      </c>
      <c r="D34" s="26"/>
      <c r="E34" s="26"/>
      <c r="F34" s="26"/>
      <c r="G34" s="26"/>
      <c r="H34" s="26"/>
      <c r="I34" s="26"/>
      <c r="J34" s="26"/>
      <c r="K34" s="26"/>
      <c r="L34" s="26"/>
    </row>
    <row r="35" spans="1:12" ht="13.8" customHeight="1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</row>
    <row r="36" spans="1:12" ht="13.8" customHeight="1">
      <c r="A36" s="39" t="s">
        <v>465</v>
      </c>
      <c r="B36" s="27"/>
      <c r="C36" s="27"/>
      <c r="D36" s="40"/>
      <c r="E36" s="27"/>
      <c r="F36" s="27"/>
      <c r="G36" s="27"/>
      <c r="H36" s="27"/>
      <c r="I36" s="27"/>
      <c r="J36" s="27"/>
      <c r="K36" s="27"/>
      <c r="L36" s="27"/>
    </row>
    <row r="37" spans="1:12" ht="13.8" customHeight="1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</row>
    <row r="38" spans="1:12" ht="13.8" customHeight="1">
      <c r="A38" s="39" t="s">
        <v>438</v>
      </c>
      <c r="B38" s="27"/>
      <c r="C38" s="107">
        <f>C41+C42+C43+C44</f>
        <v>9.1</v>
      </c>
      <c r="D38" s="41"/>
      <c r="E38" s="17" t="s">
        <v>439</v>
      </c>
      <c r="F38" s="22"/>
      <c r="G38" s="22"/>
      <c r="H38" s="22"/>
      <c r="I38" s="22"/>
      <c r="J38" s="22"/>
      <c r="K38" s="22"/>
      <c r="L38" s="27"/>
    </row>
    <row r="39" spans="1:12" ht="13.8" customHeight="1">
      <c r="A39" s="39"/>
      <c r="B39" s="27"/>
      <c r="C39" s="108"/>
      <c r="D39" s="42"/>
      <c r="E39" s="17"/>
      <c r="F39" s="22"/>
      <c r="G39" s="17" t="s">
        <v>440</v>
      </c>
      <c r="H39" s="27"/>
      <c r="I39" s="17"/>
      <c r="J39" s="17"/>
      <c r="K39" s="110">
        <f>ROUND(SUM(AR52:AR234)/1000, 2)</f>
        <v>4.33</v>
      </c>
      <c r="L39" s="17" t="s">
        <v>439</v>
      </c>
    </row>
    <row r="40" spans="1:12" ht="13.8" customHeight="1">
      <c r="A40" s="27"/>
      <c r="B40" s="43" t="s">
        <v>441</v>
      </c>
      <c r="C40" s="109"/>
      <c r="D40" s="27"/>
      <c r="E40" s="17"/>
      <c r="F40" s="22"/>
      <c r="G40" s="17" t="s">
        <v>442</v>
      </c>
      <c r="H40" s="27"/>
      <c r="I40" s="17"/>
      <c r="J40" s="17"/>
      <c r="K40" s="110">
        <f>ROUND(SUM(AT52:AT234)/1000, 2)</f>
        <v>0</v>
      </c>
      <c r="L40" s="17" t="s">
        <v>439</v>
      </c>
    </row>
    <row r="41" spans="1:12" ht="13.8" customHeight="1">
      <c r="A41" s="27"/>
      <c r="B41" s="39" t="s">
        <v>443</v>
      </c>
      <c r="C41" s="107">
        <f>ROUND((Source!P808)/1000, 2)</f>
        <v>0</v>
      </c>
      <c r="D41" s="41"/>
      <c r="E41" s="17" t="s">
        <v>439</v>
      </c>
      <c r="F41" s="22"/>
      <c r="G41" s="17" t="s">
        <v>444</v>
      </c>
      <c r="H41" s="27"/>
      <c r="I41" s="17"/>
      <c r="J41" s="42"/>
      <c r="K41" s="111">
        <f>Source!P813</f>
        <v>5.9176000000000002</v>
      </c>
      <c r="L41" s="17" t="s">
        <v>350</v>
      </c>
    </row>
    <row r="42" spans="1:12" ht="13.8" customHeight="1">
      <c r="A42" s="27"/>
      <c r="B42" s="39" t="s">
        <v>445</v>
      </c>
      <c r="C42" s="107">
        <f>ROUND((Source!P809)/1000, 2)</f>
        <v>0</v>
      </c>
      <c r="D42" s="41"/>
      <c r="E42" s="17" t="s">
        <v>439</v>
      </c>
      <c r="F42" s="22"/>
      <c r="G42" s="17" t="s">
        <v>446</v>
      </c>
      <c r="H42" s="27"/>
      <c r="I42" s="17"/>
      <c r="J42" s="44"/>
      <c r="K42" s="111">
        <f>Source!P814</f>
        <v>0</v>
      </c>
      <c r="L42" s="17" t="s">
        <v>350</v>
      </c>
    </row>
    <row r="43" spans="1:12" ht="13.8" customHeight="1">
      <c r="A43" s="27"/>
      <c r="B43" s="39" t="s">
        <v>447</v>
      </c>
      <c r="C43" s="107">
        <f>ROUND((Source!P800)/1000, 2)</f>
        <v>0</v>
      </c>
      <c r="D43" s="41"/>
      <c r="E43" s="17" t="s">
        <v>439</v>
      </c>
      <c r="F43" s="22"/>
      <c r="G43" s="17"/>
      <c r="H43" s="17"/>
      <c r="I43" s="17"/>
      <c r="J43" s="17"/>
      <c r="K43" s="22"/>
      <c r="L43" s="17"/>
    </row>
    <row r="44" spans="1:12" ht="13.8" customHeight="1">
      <c r="A44" s="27"/>
      <c r="B44" s="39" t="s">
        <v>448</v>
      </c>
      <c r="C44" s="107">
        <f>ROUND((Source!P810)/1000, 2)</f>
        <v>9.1</v>
      </c>
      <c r="D44" s="41"/>
      <c r="E44" s="17" t="s">
        <v>439</v>
      </c>
      <c r="F44" s="22"/>
      <c r="G44" s="17"/>
      <c r="H44" s="17"/>
      <c r="I44" s="17"/>
      <c r="J44" s="17"/>
      <c r="K44" s="22"/>
      <c r="L44" s="17"/>
    </row>
    <row r="45" spans="1:12" ht="13.8" customHeight="1">
      <c r="A45" s="45"/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</row>
    <row r="46" spans="1:12" ht="13.2" customHeight="1">
      <c r="A46" s="49" t="s">
        <v>449</v>
      </c>
      <c r="B46" s="49" t="s">
        <v>450</v>
      </c>
      <c r="C46" s="49" t="s">
        <v>451</v>
      </c>
      <c r="D46" s="49" t="s">
        <v>452</v>
      </c>
      <c r="E46" s="47" t="s">
        <v>453</v>
      </c>
      <c r="F46" s="46"/>
      <c r="G46" s="53"/>
      <c r="H46" s="47" t="s">
        <v>454</v>
      </c>
      <c r="I46" s="46"/>
      <c r="J46" s="46"/>
      <c r="K46" s="46"/>
      <c r="L46" s="53"/>
    </row>
    <row r="47" spans="1:12" ht="13.2" customHeight="1">
      <c r="A47" s="50"/>
      <c r="B47" s="50"/>
      <c r="C47" s="50"/>
      <c r="D47" s="50"/>
      <c r="E47" s="48"/>
      <c r="F47" s="52"/>
      <c r="G47" s="54"/>
      <c r="H47" s="48"/>
      <c r="I47" s="52"/>
      <c r="J47" s="52"/>
      <c r="K47" s="52"/>
      <c r="L47" s="54"/>
    </row>
    <row r="48" spans="1:12" ht="13.2" customHeight="1">
      <c r="A48" s="50"/>
      <c r="B48" s="50"/>
      <c r="C48" s="50"/>
      <c r="D48" s="50"/>
      <c r="E48" s="48"/>
      <c r="F48" s="52"/>
      <c r="G48" s="54"/>
      <c r="H48" s="48"/>
      <c r="I48" s="52"/>
      <c r="J48" s="52"/>
      <c r="K48" s="52"/>
      <c r="L48" s="54"/>
    </row>
    <row r="49" spans="1:82" ht="13.2" customHeight="1">
      <c r="A49" s="50"/>
      <c r="B49" s="50"/>
      <c r="C49" s="50"/>
      <c r="D49" s="50"/>
      <c r="E49" s="55"/>
      <c r="F49" s="56"/>
      <c r="G49" s="57"/>
      <c r="H49" s="55"/>
      <c r="I49" s="56"/>
      <c r="J49" s="56"/>
      <c r="K49" s="56"/>
      <c r="L49" s="57"/>
    </row>
    <row r="50" spans="1:82" ht="52.8" customHeight="1">
      <c r="A50" s="51"/>
      <c r="B50" s="51"/>
      <c r="C50" s="51"/>
      <c r="D50" s="51"/>
      <c r="E50" s="58" t="s">
        <v>455</v>
      </c>
      <c r="F50" s="58" t="s">
        <v>456</v>
      </c>
      <c r="G50" s="59" t="s">
        <v>457</v>
      </c>
      <c r="H50" s="58" t="s">
        <v>458</v>
      </c>
      <c r="I50" s="58" t="s">
        <v>459</v>
      </c>
      <c r="J50" s="58" t="s">
        <v>460</v>
      </c>
      <c r="K50" s="58" t="s">
        <v>456</v>
      </c>
      <c r="L50" s="58" t="s">
        <v>461</v>
      </c>
    </row>
    <row r="51" spans="1:82" ht="13.8" customHeight="1">
      <c r="A51" s="60">
        <v>1</v>
      </c>
      <c r="B51" s="60">
        <v>2</v>
      </c>
      <c r="C51" s="60">
        <v>3</v>
      </c>
      <c r="D51" s="60">
        <v>4</v>
      </c>
      <c r="E51" s="60">
        <v>5</v>
      </c>
      <c r="F51" s="60">
        <v>6</v>
      </c>
      <c r="G51" s="60">
        <v>7</v>
      </c>
      <c r="H51" s="60">
        <v>8</v>
      </c>
      <c r="I51" s="60">
        <v>9</v>
      </c>
      <c r="J51" s="60">
        <v>10</v>
      </c>
      <c r="K51" s="62">
        <v>11</v>
      </c>
      <c r="L51" s="62">
        <v>12</v>
      </c>
    </row>
    <row r="53" spans="1:82" ht="16.8">
      <c r="A53" s="65" t="s">
        <v>540</v>
      </c>
      <c r="B53" s="65"/>
      <c r="C53" s="65"/>
      <c r="D53" s="65"/>
      <c r="E53" s="65"/>
      <c r="F53" s="65"/>
      <c r="G53" s="65"/>
      <c r="H53" s="65"/>
      <c r="I53" s="65"/>
      <c r="J53" s="65"/>
      <c r="K53" s="65"/>
      <c r="L53" s="65"/>
    </row>
    <row r="54" spans="1:82" ht="43.2">
      <c r="A54" s="66" t="s">
        <v>82</v>
      </c>
      <c r="B54" s="68" t="s">
        <v>532</v>
      </c>
      <c r="C54" s="68" t="str">
        <f>Source!G751</f>
        <v>Проверка наличия цепи между заземлителями и заземленными элементами</v>
      </c>
      <c r="D54" s="69" t="str">
        <f>Source!H751</f>
        <v>100 измерений</v>
      </c>
      <c r="E54" s="70">
        <f>Source!K751</f>
        <v>0.06</v>
      </c>
      <c r="F54" s="70"/>
      <c r="G54" s="70">
        <f>Source!I751</f>
        <v>0.06</v>
      </c>
      <c r="H54" s="72"/>
      <c r="I54" s="71"/>
      <c r="J54" s="72"/>
      <c r="K54" s="71"/>
      <c r="L54" s="72"/>
    </row>
    <row r="55" spans="1:82" ht="14.4">
      <c r="A55" s="67"/>
      <c r="B55" s="70">
        <v>1</v>
      </c>
      <c r="C55" s="67" t="s">
        <v>468</v>
      </c>
      <c r="D55" s="69" t="s">
        <v>350</v>
      </c>
      <c r="E55" s="73"/>
      <c r="F55" s="70"/>
      <c r="G55" s="70">
        <f>Source!U751</f>
        <v>0.77759999999999996</v>
      </c>
      <c r="H55" s="70"/>
      <c r="I55" s="70"/>
      <c r="J55" s="70"/>
      <c r="K55" s="70"/>
      <c r="L55" s="74">
        <f>SUM(L56:L57)-SUMIF(CE56:CE57, 1, L56:L57)</f>
        <v>492.15</v>
      </c>
    </row>
    <row r="56" spans="1:82" ht="14.4">
      <c r="A56" s="68"/>
      <c r="B56" s="68" t="s">
        <v>407</v>
      </c>
      <c r="C56" s="68" t="s">
        <v>408</v>
      </c>
      <c r="D56" s="69" t="s">
        <v>409</v>
      </c>
      <c r="E56" s="70">
        <v>6.48</v>
      </c>
      <c r="F56" s="70"/>
      <c r="G56" s="70">
        <f>SmtRes!CX103</f>
        <v>0.38879999999999998</v>
      </c>
      <c r="H56" s="72"/>
      <c r="I56" s="71"/>
      <c r="J56" s="72">
        <f>SmtRes!CZ103</f>
        <v>640.03</v>
      </c>
      <c r="K56" s="71"/>
      <c r="L56" s="72">
        <f>SmtRes!DI103</f>
        <v>248.84</v>
      </c>
    </row>
    <row r="57" spans="1:82" ht="14.4">
      <c r="A57" s="68"/>
      <c r="B57" s="68" t="s">
        <v>410</v>
      </c>
      <c r="C57" s="75" t="s">
        <v>411</v>
      </c>
      <c r="D57" s="76" t="s">
        <v>409</v>
      </c>
      <c r="E57" s="77">
        <v>6.48</v>
      </c>
      <c r="F57" s="77"/>
      <c r="G57" s="77">
        <f>SmtRes!CX104</f>
        <v>0.38879999999999998</v>
      </c>
      <c r="H57" s="78"/>
      <c r="I57" s="79"/>
      <c r="J57" s="78">
        <f>SmtRes!CZ104</f>
        <v>625.79999999999995</v>
      </c>
      <c r="K57" s="79"/>
      <c r="L57" s="78">
        <f>SmtRes!DI104</f>
        <v>243.31</v>
      </c>
    </row>
    <row r="58" spans="1:82" ht="14.4">
      <c r="A58" s="68"/>
      <c r="B58" s="68"/>
      <c r="C58" s="81" t="s">
        <v>473</v>
      </c>
      <c r="D58" s="69"/>
      <c r="E58" s="70"/>
      <c r="F58" s="70"/>
      <c r="G58" s="70"/>
      <c r="H58" s="72"/>
      <c r="I58" s="71"/>
      <c r="J58" s="72"/>
      <c r="K58" s="71"/>
      <c r="L58" s="72">
        <f>L55</f>
        <v>492.15</v>
      </c>
    </row>
    <row r="59" spans="1:82" ht="14.4">
      <c r="A59" s="68"/>
      <c r="B59" s="68"/>
      <c r="C59" s="68" t="s">
        <v>474</v>
      </c>
      <c r="D59" s="69"/>
      <c r="E59" s="70"/>
      <c r="F59" s="70"/>
      <c r="G59" s="70"/>
      <c r="H59" s="72"/>
      <c r="I59" s="71"/>
      <c r="J59" s="72"/>
      <c r="K59" s="71"/>
      <c r="L59" s="72">
        <f>SUM(AR54:AR62)+SUM(AS54:AS62)+SUM(AT54:AT62)+SUM(AU54:AU62)+SUM(AV54:AV62)</f>
        <v>492.15</v>
      </c>
    </row>
    <row r="60" spans="1:82" ht="14.4">
      <c r="A60" s="68"/>
      <c r="B60" s="68" t="s">
        <v>214</v>
      </c>
      <c r="C60" s="68" t="s">
        <v>533</v>
      </c>
      <c r="D60" s="69" t="s">
        <v>127</v>
      </c>
      <c r="E60" s="70">
        <f>Source!BZ751</f>
        <v>74</v>
      </c>
      <c r="F60" s="70"/>
      <c r="G60" s="70">
        <f>Source!AT751</f>
        <v>74</v>
      </c>
      <c r="H60" s="72"/>
      <c r="I60" s="71"/>
      <c r="J60" s="72"/>
      <c r="K60" s="71"/>
      <c r="L60" s="72">
        <f>SUM(AZ54:AZ62)</f>
        <v>364.19</v>
      </c>
    </row>
    <row r="61" spans="1:82" ht="14.4">
      <c r="A61" s="75"/>
      <c r="B61" s="75" t="s">
        <v>215</v>
      </c>
      <c r="C61" s="75" t="s">
        <v>534</v>
      </c>
      <c r="D61" s="76" t="s">
        <v>127</v>
      </c>
      <c r="E61" s="77">
        <f>Source!CA751</f>
        <v>36</v>
      </c>
      <c r="F61" s="77"/>
      <c r="G61" s="77">
        <f>Source!AU751</f>
        <v>36</v>
      </c>
      <c r="H61" s="78"/>
      <c r="I61" s="79"/>
      <c r="J61" s="78"/>
      <c r="K61" s="79"/>
      <c r="L61" s="78">
        <f>SUM(BA54:BA62)</f>
        <v>177.17</v>
      </c>
    </row>
    <row r="62" spans="1:82" ht="13.8">
      <c r="C62" s="83" t="s">
        <v>477</v>
      </c>
      <c r="D62" s="83"/>
      <c r="E62" s="83"/>
      <c r="F62" s="83"/>
      <c r="G62" s="83"/>
      <c r="H62" s="83"/>
      <c r="I62" s="84">
        <f>IF(E54&lt;&gt;0,K62/E54, 0)</f>
        <v>17225.166666666668</v>
      </c>
      <c r="J62" s="84"/>
      <c r="K62" s="84">
        <f>L55+L60+L61</f>
        <v>1033.51</v>
      </c>
      <c r="L62" s="84"/>
      <c r="AD62">
        <f>ROUND((Source!AT751/100)*((ROUND(SUMIF(SmtRes!AQ103:'SmtRes'!AQ104,"=1",SmtRes!AD103:'SmtRes'!AD104)*Source!I751, 2)+ROUND(SUMIF(SmtRes!AQ103:'SmtRes'!AQ104,"=1",SmtRes!AC103:'SmtRes'!AC104)*Source!I751, 2))), 2)</f>
        <v>56.2</v>
      </c>
      <c r="AE62">
        <f>ROUND((Source!AU751/100)*((ROUND(SUMIF(SmtRes!AQ103:'SmtRes'!AQ104,"=1",SmtRes!AD103:'SmtRes'!AD104)*Source!I751, 2)+ROUND(SUMIF(SmtRes!AQ103:'SmtRes'!AQ104,"=1",SmtRes!AC103:'SmtRes'!AC104)*Source!I751, 2))), 2)</f>
        <v>27.34</v>
      </c>
      <c r="AN62" s="80">
        <f>L55+L60+L61</f>
        <v>1033.51</v>
      </c>
      <c r="AO62">
        <f>0</f>
        <v>0</v>
      </c>
      <c r="AQ62" t="s">
        <v>478</v>
      </c>
      <c r="AR62" s="80">
        <f>L55</f>
        <v>492.15</v>
      </c>
      <c r="AT62">
        <f>0</f>
        <v>0</v>
      </c>
      <c r="AV62" t="s">
        <v>478</v>
      </c>
      <c r="AW62">
        <f>0</f>
        <v>0</v>
      </c>
      <c r="AZ62">
        <f>Source!X751</f>
        <v>364.19</v>
      </c>
      <c r="BA62">
        <f>Source!Y751</f>
        <v>177.17</v>
      </c>
      <c r="BT62" s="80">
        <f>K62</f>
        <v>1033.51</v>
      </c>
      <c r="BW62">
        <f>ROUND(K62*80/100, 2)</f>
        <v>826.81</v>
      </c>
      <c r="BX62" s="80">
        <f>K62-BW62</f>
        <v>206.70000000000005</v>
      </c>
      <c r="CB62">
        <f>Source!BM751</f>
        <v>200001</v>
      </c>
      <c r="CC62" t="str">
        <f>Source!E751</f>
        <v>1</v>
      </c>
      <c r="CD62">
        <v>4</v>
      </c>
    </row>
    <row r="63" spans="1:82" ht="28.8">
      <c r="A63" s="66" t="s">
        <v>100</v>
      </c>
      <c r="B63" s="68" t="s">
        <v>535</v>
      </c>
      <c r="C63" s="68" t="str">
        <f>Source!G753</f>
        <v>Измерение сопротивления растеканию тока: заземлителя</v>
      </c>
      <c r="D63" s="69" t="str">
        <f>Source!H753</f>
        <v>измерение</v>
      </c>
      <c r="E63" s="70">
        <f>Source!K753</f>
        <v>3</v>
      </c>
      <c r="F63" s="70"/>
      <c r="G63" s="70">
        <f>Source!I753</f>
        <v>3</v>
      </c>
      <c r="H63" s="72"/>
      <c r="I63" s="71"/>
      <c r="J63" s="72"/>
      <c r="K63" s="71"/>
      <c r="L63" s="72"/>
    </row>
    <row r="64" spans="1:82" ht="14.4">
      <c r="A64" s="67"/>
      <c r="B64" s="70">
        <v>1</v>
      </c>
      <c r="C64" s="67" t="s">
        <v>468</v>
      </c>
      <c r="D64" s="69" t="s">
        <v>350</v>
      </c>
      <c r="E64" s="73"/>
      <c r="F64" s="70"/>
      <c r="G64" s="70">
        <f>Source!U753</f>
        <v>3</v>
      </c>
      <c r="H64" s="70"/>
      <c r="I64" s="70"/>
      <c r="J64" s="70"/>
      <c r="K64" s="70"/>
      <c r="L64" s="74">
        <f>SUM(L65:L66)-SUMIF(CE65:CE66, 1, L65:L66)</f>
        <v>1898.75</v>
      </c>
    </row>
    <row r="65" spans="1:82" ht="14.4">
      <c r="A65" s="68"/>
      <c r="B65" s="68" t="s">
        <v>407</v>
      </c>
      <c r="C65" s="68" t="s">
        <v>408</v>
      </c>
      <c r="D65" s="69" t="s">
        <v>409</v>
      </c>
      <c r="E65" s="70">
        <v>0.5</v>
      </c>
      <c r="F65" s="70"/>
      <c r="G65" s="70">
        <f>SmtRes!CX107</f>
        <v>1.5</v>
      </c>
      <c r="H65" s="72"/>
      <c r="I65" s="71"/>
      <c r="J65" s="72">
        <f>SmtRes!CZ107</f>
        <v>640.03</v>
      </c>
      <c r="K65" s="71"/>
      <c r="L65" s="72">
        <f>SmtRes!DI107</f>
        <v>960.05</v>
      </c>
    </row>
    <row r="66" spans="1:82" ht="14.4">
      <c r="A66" s="68"/>
      <c r="B66" s="68" t="s">
        <v>410</v>
      </c>
      <c r="C66" s="75" t="s">
        <v>411</v>
      </c>
      <c r="D66" s="76" t="s">
        <v>409</v>
      </c>
      <c r="E66" s="77">
        <v>0.5</v>
      </c>
      <c r="F66" s="77"/>
      <c r="G66" s="77">
        <f>SmtRes!CX108</f>
        <v>1.5</v>
      </c>
      <c r="H66" s="78"/>
      <c r="I66" s="79"/>
      <c r="J66" s="78">
        <f>SmtRes!CZ108</f>
        <v>625.79999999999995</v>
      </c>
      <c r="K66" s="79"/>
      <c r="L66" s="78">
        <f>SmtRes!DI108</f>
        <v>938.7</v>
      </c>
    </row>
    <row r="67" spans="1:82" ht="14.4">
      <c r="A67" s="68"/>
      <c r="B67" s="68"/>
      <c r="C67" s="81" t="s">
        <v>473</v>
      </c>
      <c r="D67" s="69"/>
      <c r="E67" s="70"/>
      <c r="F67" s="70"/>
      <c r="G67" s="70"/>
      <c r="H67" s="72"/>
      <c r="I67" s="71"/>
      <c r="J67" s="72"/>
      <c r="K67" s="71"/>
      <c r="L67" s="72">
        <f>L64</f>
        <v>1898.75</v>
      </c>
    </row>
    <row r="68" spans="1:82" ht="14.4">
      <c r="A68" s="68"/>
      <c r="B68" s="68"/>
      <c r="C68" s="68" t="s">
        <v>474</v>
      </c>
      <c r="D68" s="69"/>
      <c r="E68" s="70"/>
      <c r="F68" s="70"/>
      <c r="G68" s="70"/>
      <c r="H68" s="72"/>
      <c r="I68" s="71"/>
      <c r="J68" s="72"/>
      <c r="K68" s="71"/>
      <c r="L68" s="72">
        <f>SUM(AR63:AR71)+SUM(AS63:AS71)+SUM(AT63:AT71)+SUM(AU63:AU71)+SUM(AV63:AV71)</f>
        <v>1898.75</v>
      </c>
    </row>
    <row r="69" spans="1:82" ht="14.4">
      <c r="A69" s="68"/>
      <c r="B69" s="68" t="s">
        <v>214</v>
      </c>
      <c r="C69" s="68" t="s">
        <v>533</v>
      </c>
      <c r="D69" s="69" t="s">
        <v>127</v>
      </c>
      <c r="E69" s="70">
        <f>Source!BZ753</f>
        <v>74</v>
      </c>
      <c r="F69" s="70"/>
      <c r="G69" s="70">
        <f>Source!AT753</f>
        <v>74</v>
      </c>
      <c r="H69" s="72"/>
      <c r="I69" s="71"/>
      <c r="J69" s="72"/>
      <c r="K69" s="71"/>
      <c r="L69" s="72">
        <f>SUM(AZ63:AZ71)</f>
        <v>1405.08</v>
      </c>
    </row>
    <row r="70" spans="1:82" ht="14.4">
      <c r="A70" s="75"/>
      <c r="B70" s="75" t="s">
        <v>215</v>
      </c>
      <c r="C70" s="75" t="s">
        <v>534</v>
      </c>
      <c r="D70" s="76" t="s">
        <v>127</v>
      </c>
      <c r="E70" s="77">
        <f>Source!CA753</f>
        <v>36</v>
      </c>
      <c r="F70" s="77"/>
      <c r="G70" s="77">
        <f>Source!AU753</f>
        <v>36</v>
      </c>
      <c r="H70" s="78"/>
      <c r="I70" s="79"/>
      <c r="J70" s="78"/>
      <c r="K70" s="79"/>
      <c r="L70" s="78">
        <f>SUM(BA63:BA71)</f>
        <v>683.55</v>
      </c>
    </row>
    <row r="71" spans="1:82" ht="13.8">
      <c r="C71" s="83" t="s">
        <v>477</v>
      </c>
      <c r="D71" s="83"/>
      <c r="E71" s="83"/>
      <c r="F71" s="83"/>
      <c r="G71" s="83"/>
      <c r="H71" s="83"/>
      <c r="I71" s="84">
        <f>IF(E63&lt;&gt;0,K71/E63, 0)</f>
        <v>1329.1266666666668</v>
      </c>
      <c r="J71" s="84"/>
      <c r="K71" s="84">
        <f>L64+L69+L70</f>
        <v>3987.38</v>
      </c>
      <c r="L71" s="84"/>
      <c r="AD71">
        <f>ROUND((Source!AT753/100)*((ROUND(SUMIF(SmtRes!AQ107:'SmtRes'!AQ108,"=1",SmtRes!AD107:'SmtRes'!AD108)*Source!I753, 2)+ROUND(SUMIF(SmtRes!AQ107:'SmtRes'!AQ108,"=1",SmtRes!AC107:'SmtRes'!AC108)*Source!I753, 2))), 2)</f>
        <v>2810.14</v>
      </c>
      <c r="AE71">
        <f>ROUND((Source!AU753/100)*((ROUND(SUMIF(SmtRes!AQ107:'SmtRes'!AQ108,"=1",SmtRes!AD107:'SmtRes'!AD108)*Source!I753, 2)+ROUND(SUMIF(SmtRes!AQ107:'SmtRes'!AQ108,"=1",SmtRes!AC107:'SmtRes'!AC108)*Source!I753, 2))), 2)</f>
        <v>1367.1</v>
      </c>
      <c r="AN71" s="80">
        <f>L64+L69+L70</f>
        <v>3987.38</v>
      </c>
      <c r="AO71">
        <f>0</f>
        <v>0</v>
      </c>
      <c r="AQ71" t="s">
        <v>478</v>
      </c>
      <c r="AR71" s="80">
        <f>L64</f>
        <v>1898.75</v>
      </c>
      <c r="AT71">
        <f>0</f>
        <v>0</v>
      </c>
      <c r="AV71" t="s">
        <v>478</v>
      </c>
      <c r="AW71">
        <f>0</f>
        <v>0</v>
      </c>
      <c r="AZ71">
        <f>Source!X753</f>
        <v>1405.08</v>
      </c>
      <c r="BA71">
        <f>Source!Y753</f>
        <v>683.55</v>
      </c>
      <c r="BT71" s="80">
        <f>K71</f>
        <v>3987.38</v>
      </c>
      <c r="BW71">
        <f>ROUND(K71*80/100, 2)</f>
        <v>3189.9</v>
      </c>
      <c r="BX71" s="80">
        <f>K71-BW71</f>
        <v>797.48</v>
      </c>
      <c r="CB71">
        <f>Source!BM753</f>
        <v>200001</v>
      </c>
      <c r="CC71" t="str">
        <f>Source!E753</f>
        <v>2</v>
      </c>
      <c r="CD71">
        <v>4</v>
      </c>
    </row>
    <row r="72" spans="1:82" ht="41.4">
      <c r="A72" s="66" t="s">
        <v>110</v>
      </c>
      <c r="B72" s="68" t="s">
        <v>541</v>
      </c>
      <c r="C72" s="68" t="str">
        <f>Source!G755</f>
        <v>Фазировка электрической линии или трансформатора с сетью напряжением: до 1 кВ</v>
      </c>
      <c r="D72" s="69" t="str">
        <f>Source!H755</f>
        <v>ШТ</v>
      </c>
      <c r="E72" s="70">
        <f>Source!K755</f>
        <v>1</v>
      </c>
      <c r="F72" s="70"/>
      <c r="G72" s="70">
        <f>Source!I755</f>
        <v>1</v>
      </c>
      <c r="H72" s="72"/>
      <c r="I72" s="71"/>
      <c r="J72" s="72"/>
      <c r="K72" s="71"/>
      <c r="L72" s="72"/>
    </row>
    <row r="73" spans="1:82" ht="14.4">
      <c r="A73" s="67"/>
      <c r="B73" s="70">
        <v>1</v>
      </c>
      <c r="C73" s="67" t="s">
        <v>468</v>
      </c>
      <c r="D73" s="69" t="s">
        <v>350</v>
      </c>
      <c r="E73" s="73"/>
      <c r="F73" s="70"/>
      <c r="G73" s="70">
        <f>Source!U755</f>
        <v>0.82</v>
      </c>
      <c r="H73" s="70"/>
      <c r="I73" s="70"/>
      <c r="J73" s="70"/>
      <c r="K73" s="70"/>
      <c r="L73" s="74">
        <f>SUM(L74:L75)-SUMIF(CE74:CE75, 1, L74:L75)</f>
        <v>518.99</v>
      </c>
    </row>
    <row r="74" spans="1:82" ht="14.4">
      <c r="A74" s="68"/>
      <c r="B74" s="68" t="s">
        <v>407</v>
      </c>
      <c r="C74" s="68" t="s">
        <v>408</v>
      </c>
      <c r="D74" s="69" t="s">
        <v>409</v>
      </c>
      <c r="E74" s="70">
        <v>0.41</v>
      </c>
      <c r="F74" s="70"/>
      <c r="G74" s="70">
        <f>SmtRes!CX111</f>
        <v>0.41</v>
      </c>
      <c r="H74" s="72"/>
      <c r="I74" s="71"/>
      <c r="J74" s="72">
        <f>SmtRes!CZ111</f>
        <v>640.03</v>
      </c>
      <c r="K74" s="71"/>
      <c r="L74" s="72">
        <f>SmtRes!DI111</f>
        <v>262.41000000000003</v>
      </c>
    </row>
    <row r="75" spans="1:82" ht="14.4">
      <c r="A75" s="68"/>
      <c r="B75" s="68" t="s">
        <v>410</v>
      </c>
      <c r="C75" s="75" t="s">
        <v>411</v>
      </c>
      <c r="D75" s="76" t="s">
        <v>409</v>
      </c>
      <c r="E75" s="77">
        <v>0.41</v>
      </c>
      <c r="F75" s="77"/>
      <c r="G75" s="77">
        <f>SmtRes!CX112</f>
        <v>0.41</v>
      </c>
      <c r="H75" s="78"/>
      <c r="I75" s="79"/>
      <c r="J75" s="78">
        <f>SmtRes!CZ112</f>
        <v>625.79999999999995</v>
      </c>
      <c r="K75" s="79"/>
      <c r="L75" s="78">
        <f>SmtRes!DI112</f>
        <v>256.58</v>
      </c>
    </row>
    <row r="76" spans="1:82" ht="14.4">
      <c r="A76" s="68"/>
      <c r="B76" s="68"/>
      <c r="C76" s="81" t="s">
        <v>473</v>
      </c>
      <c r="D76" s="69"/>
      <c r="E76" s="70"/>
      <c r="F76" s="70"/>
      <c r="G76" s="70"/>
      <c r="H76" s="72"/>
      <c r="I76" s="71"/>
      <c r="J76" s="72"/>
      <c r="K76" s="71"/>
      <c r="L76" s="72">
        <f>L73</f>
        <v>518.99</v>
      </c>
    </row>
    <row r="77" spans="1:82" ht="14.4">
      <c r="A77" s="68"/>
      <c r="B77" s="68"/>
      <c r="C77" s="68" t="s">
        <v>474</v>
      </c>
      <c r="D77" s="69"/>
      <c r="E77" s="70"/>
      <c r="F77" s="70"/>
      <c r="G77" s="70"/>
      <c r="H77" s="72"/>
      <c r="I77" s="71"/>
      <c r="J77" s="72"/>
      <c r="K77" s="71"/>
      <c r="L77" s="72">
        <f>SUM(AR72:AR80)+SUM(AS72:AS80)+SUM(AT72:AT80)+SUM(AU72:AU80)+SUM(AV72:AV80)</f>
        <v>518.99</v>
      </c>
    </row>
    <row r="78" spans="1:82" ht="14.4">
      <c r="A78" s="68"/>
      <c r="B78" s="68" t="s">
        <v>214</v>
      </c>
      <c r="C78" s="68" t="s">
        <v>533</v>
      </c>
      <c r="D78" s="69" t="s">
        <v>127</v>
      </c>
      <c r="E78" s="70">
        <f>Source!BZ755</f>
        <v>74</v>
      </c>
      <c r="F78" s="70"/>
      <c r="G78" s="70">
        <f>Source!AT755</f>
        <v>74</v>
      </c>
      <c r="H78" s="72"/>
      <c r="I78" s="71"/>
      <c r="J78" s="72"/>
      <c r="K78" s="71"/>
      <c r="L78" s="72">
        <f>SUM(AZ72:AZ80)</f>
        <v>384.05</v>
      </c>
    </row>
    <row r="79" spans="1:82" ht="14.4">
      <c r="A79" s="75"/>
      <c r="B79" s="75" t="s">
        <v>215</v>
      </c>
      <c r="C79" s="75" t="s">
        <v>534</v>
      </c>
      <c r="D79" s="76" t="s">
        <v>127</v>
      </c>
      <c r="E79" s="77">
        <f>Source!CA755</f>
        <v>36</v>
      </c>
      <c r="F79" s="77"/>
      <c r="G79" s="77">
        <f>Source!AU755</f>
        <v>36</v>
      </c>
      <c r="H79" s="78"/>
      <c r="I79" s="79"/>
      <c r="J79" s="78"/>
      <c r="K79" s="79"/>
      <c r="L79" s="78">
        <f>SUM(BA72:BA80)</f>
        <v>186.84</v>
      </c>
    </row>
    <row r="80" spans="1:82" ht="13.8">
      <c r="C80" s="83" t="s">
        <v>477</v>
      </c>
      <c r="D80" s="83"/>
      <c r="E80" s="83"/>
      <c r="F80" s="83"/>
      <c r="G80" s="83"/>
      <c r="H80" s="83"/>
      <c r="I80" s="84">
        <f>IF(E72&lt;&gt;0,K80/E72, 0)</f>
        <v>1089.8799999999999</v>
      </c>
      <c r="J80" s="84"/>
      <c r="K80" s="84">
        <f>L73+L78+L79</f>
        <v>1089.8799999999999</v>
      </c>
      <c r="L80" s="84"/>
      <c r="AD80">
        <f>ROUND((Source!AT755/100)*((ROUND(SUMIF(SmtRes!AQ111:'SmtRes'!AQ112,"=1",SmtRes!AD111:'SmtRes'!AD112)*Source!I755, 2)+ROUND(SUMIF(SmtRes!AQ111:'SmtRes'!AQ112,"=1",SmtRes!AC111:'SmtRes'!AC112)*Source!I755, 2))), 2)</f>
        <v>936.71</v>
      </c>
      <c r="AE80">
        <f>ROUND((Source!AU755/100)*((ROUND(SUMIF(SmtRes!AQ111:'SmtRes'!AQ112,"=1",SmtRes!AD111:'SmtRes'!AD112)*Source!I755, 2)+ROUND(SUMIF(SmtRes!AQ111:'SmtRes'!AQ112,"=1",SmtRes!AC111:'SmtRes'!AC112)*Source!I755, 2))), 2)</f>
        <v>455.7</v>
      </c>
      <c r="AN80" s="80">
        <f>L73+L78+L79</f>
        <v>1089.8799999999999</v>
      </c>
      <c r="AO80">
        <f>0</f>
        <v>0</v>
      </c>
      <c r="AQ80" t="s">
        <v>478</v>
      </c>
      <c r="AR80" s="80">
        <f>L73</f>
        <v>518.99</v>
      </c>
      <c r="AT80">
        <f>0</f>
        <v>0</v>
      </c>
      <c r="AV80" t="s">
        <v>478</v>
      </c>
      <c r="AW80">
        <f>0</f>
        <v>0</v>
      </c>
      <c r="AZ80">
        <f>Source!X755</f>
        <v>384.05</v>
      </c>
      <c r="BA80">
        <f>Source!Y755</f>
        <v>186.84</v>
      </c>
      <c r="BT80" s="80">
        <f>K80</f>
        <v>1089.8799999999999</v>
      </c>
      <c r="BW80">
        <f>ROUND(K80*80/100, 2)</f>
        <v>871.9</v>
      </c>
      <c r="BX80" s="80">
        <f>K80-BW80</f>
        <v>217.9799999999999</v>
      </c>
      <c r="CB80">
        <f>Source!BM755</f>
        <v>200001</v>
      </c>
      <c r="CC80" t="str">
        <f>Source!E755</f>
        <v>3</v>
      </c>
      <c r="CD80">
        <v>4</v>
      </c>
    </row>
    <row r="81" spans="1:82" ht="27.6">
      <c r="A81" s="66" t="s">
        <v>114</v>
      </c>
      <c r="B81" s="68" t="s">
        <v>542</v>
      </c>
      <c r="C81" s="68" t="str">
        <f>Source!G757</f>
        <v>Замер полного сопротивления цепи "фаза-нуль"</v>
      </c>
      <c r="D81" s="69" t="str">
        <f>Source!H757</f>
        <v>ШТ</v>
      </c>
      <c r="E81" s="70">
        <f>Source!K757</f>
        <v>1</v>
      </c>
      <c r="F81" s="70"/>
      <c r="G81" s="70">
        <f>Source!I757</f>
        <v>1</v>
      </c>
      <c r="H81" s="72"/>
      <c r="I81" s="71"/>
      <c r="J81" s="72"/>
      <c r="K81" s="71"/>
      <c r="L81" s="72"/>
    </row>
    <row r="82" spans="1:82" ht="14.4">
      <c r="A82" s="67"/>
      <c r="B82" s="70">
        <v>1</v>
      </c>
      <c r="C82" s="67" t="s">
        <v>468</v>
      </c>
      <c r="D82" s="69" t="s">
        <v>350</v>
      </c>
      <c r="E82" s="73"/>
      <c r="F82" s="70"/>
      <c r="G82" s="70">
        <f>Source!U757</f>
        <v>1</v>
      </c>
      <c r="H82" s="70"/>
      <c r="I82" s="70"/>
      <c r="J82" s="70"/>
      <c r="K82" s="70"/>
      <c r="L82" s="74">
        <f>SUM(L83:L84)-SUMIF(CE83:CE84, 1, L83:L84)</f>
        <v>1078.3499999999999</v>
      </c>
    </row>
    <row r="83" spans="1:82" ht="14.4">
      <c r="A83" s="68"/>
      <c r="B83" s="68" t="s">
        <v>407</v>
      </c>
      <c r="C83" s="68" t="s">
        <v>408</v>
      </c>
      <c r="D83" s="69" t="s">
        <v>409</v>
      </c>
      <c r="E83" s="70">
        <v>0.5</v>
      </c>
      <c r="F83" s="70"/>
      <c r="G83" s="70">
        <f>SmtRes!CX115</f>
        <v>0.5</v>
      </c>
      <c r="H83" s="72"/>
      <c r="I83" s="71"/>
      <c r="J83" s="72">
        <f>SmtRes!CZ115</f>
        <v>1090.46</v>
      </c>
      <c r="K83" s="71"/>
      <c r="L83" s="72">
        <f>SmtRes!DI115</f>
        <v>545.23</v>
      </c>
    </row>
    <row r="84" spans="1:82" ht="14.4">
      <c r="A84" s="68"/>
      <c r="B84" s="68" t="s">
        <v>410</v>
      </c>
      <c r="C84" s="75" t="s">
        <v>411</v>
      </c>
      <c r="D84" s="76" t="s">
        <v>409</v>
      </c>
      <c r="E84" s="77">
        <v>0.5</v>
      </c>
      <c r="F84" s="77"/>
      <c r="G84" s="77">
        <f>SmtRes!CX116</f>
        <v>0.5</v>
      </c>
      <c r="H84" s="78"/>
      <c r="I84" s="79"/>
      <c r="J84" s="78">
        <f>SmtRes!CZ116</f>
        <v>1066.23</v>
      </c>
      <c r="K84" s="79"/>
      <c r="L84" s="78">
        <f>SmtRes!DI116</f>
        <v>533.12</v>
      </c>
    </row>
    <row r="85" spans="1:82" ht="14.4">
      <c r="A85" s="68"/>
      <c r="B85" s="68"/>
      <c r="C85" s="81" t="s">
        <v>473</v>
      </c>
      <c r="D85" s="69"/>
      <c r="E85" s="70"/>
      <c r="F85" s="70"/>
      <c r="G85" s="70"/>
      <c r="H85" s="72"/>
      <c r="I85" s="71"/>
      <c r="J85" s="72"/>
      <c r="K85" s="71"/>
      <c r="L85" s="72">
        <f>L82</f>
        <v>1078.3499999999999</v>
      </c>
    </row>
    <row r="86" spans="1:82" ht="14.4">
      <c r="A86" s="68"/>
      <c r="B86" s="68"/>
      <c r="C86" s="68" t="s">
        <v>474</v>
      </c>
      <c r="D86" s="69"/>
      <c r="E86" s="70"/>
      <c r="F86" s="70"/>
      <c r="G86" s="70"/>
      <c r="H86" s="72"/>
      <c r="I86" s="71"/>
      <c r="J86" s="72"/>
      <c r="K86" s="71"/>
      <c r="L86" s="72">
        <f>SUM(AR81:AR89)+SUM(AS81:AS89)+SUM(AT81:AT89)+SUM(AU81:AU89)+SUM(AV81:AV89)</f>
        <v>1078.3499999999999</v>
      </c>
    </row>
    <row r="87" spans="1:82" ht="14.4">
      <c r="A87" s="68"/>
      <c r="B87" s="68" t="s">
        <v>214</v>
      </c>
      <c r="C87" s="68" t="s">
        <v>533</v>
      </c>
      <c r="D87" s="69" t="s">
        <v>127</v>
      </c>
      <c r="E87" s="70">
        <f>Source!BZ757</f>
        <v>74</v>
      </c>
      <c r="F87" s="70"/>
      <c r="G87" s="70">
        <f>Source!AT757</f>
        <v>74</v>
      </c>
      <c r="H87" s="72"/>
      <c r="I87" s="71"/>
      <c r="J87" s="72"/>
      <c r="K87" s="71"/>
      <c r="L87" s="72">
        <f>SUM(AZ81:AZ89)</f>
        <v>797.98</v>
      </c>
    </row>
    <row r="88" spans="1:82" ht="14.4">
      <c r="A88" s="75"/>
      <c r="B88" s="75" t="s">
        <v>215</v>
      </c>
      <c r="C88" s="75" t="s">
        <v>534</v>
      </c>
      <c r="D88" s="76" t="s">
        <v>127</v>
      </c>
      <c r="E88" s="77">
        <f>Source!CA757</f>
        <v>36</v>
      </c>
      <c r="F88" s="77"/>
      <c r="G88" s="77">
        <f>Source!AU757</f>
        <v>36</v>
      </c>
      <c r="H88" s="78"/>
      <c r="I88" s="79"/>
      <c r="J88" s="78"/>
      <c r="K88" s="79"/>
      <c r="L88" s="78">
        <f>SUM(BA81:BA89)</f>
        <v>388.21</v>
      </c>
    </row>
    <row r="89" spans="1:82" ht="13.8">
      <c r="C89" s="83" t="s">
        <v>477</v>
      </c>
      <c r="D89" s="83"/>
      <c r="E89" s="83"/>
      <c r="F89" s="83"/>
      <c r="G89" s="83"/>
      <c r="H89" s="83"/>
      <c r="I89" s="84">
        <f>IF(E81&lt;&gt;0,K89/E81, 0)</f>
        <v>2264.54</v>
      </c>
      <c r="J89" s="84"/>
      <c r="K89" s="84">
        <f>L82+L87+L88</f>
        <v>2264.54</v>
      </c>
      <c r="L89" s="84"/>
      <c r="AD89">
        <f>ROUND((Source!AT757/100)*((ROUND(SUMIF(SmtRes!AQ115:'SmtRes'!AQ116,"=1",SmtRes!AD115:'SmtRes'!AD116)*Source!I757, 2)+ROUND(SUMIF(SmtRes!AQ115:'SmtRes'!AQ116,"=1",SmtRes!AC115:'SmtRes'!AC116)*Source!I757, 2))), 2)</f>
        <v>1595.95</v>
      </c>
      <c r="AE89">
        <f>ROUND((Source!AU757/100)*((ROUND(SUMIF(SmtRes!AQ115:'SmtRes'!AQ116,"=1",SmtRes!AD115:'SmtRes'!AD116)*Source!I757, 2)+ROUND(SUMIF(SmtRes!AQ115:'SmtRes'!AQ116,"=1",SmtRes!AC115:'SmtRes'!AC116)*Source!I757, 2))), 2)</f>
        <v>776.41</v>
      </c>
      <c r="AN89" s="80">
        <f>L82+L87+L88</f>
        <v>2264.54</v>
      </c>
      <c r="AO89">
        <f>0</f>
        <v>0</v>
      </c>
      <c r="AQ89" t="s">
        <v>478</v>
      </c>
      <c r="AR89" s="80">
        <f>L82</f>
        <v>1078.3499999999999</v>
      </c>
      <c r="AT89">
        <f>0</f>
        <v>0</v>
      </c>
      <c r="AV89" t="s">
        <v>478</v>
      </c>
      <c r="AW89">
        <f>0</f>
        <v>0</v>
      </c>
      <c r="AZ89">
        <f>Source!X757</f>
        <v>797.98</v>
      </c>
      <c r="BA89">
        <f>Source!Y757</f>
        <v>388.21</v>
      </c>
      <c r="BT89" s="80">
        <f>K89</f>
        <v>2264.54</v>
      </c>
      <c r="BW89">
        <f>ROUND(K89*80/100, 2)</f>
        <v>1811.63</v>
      </c>
      <c r="BX89" s="80">
        <f>K89-BW89</f>
        <v>452.90999999999985</v>
      </c>
      <c r="CB89">
        <f>Source!BM757</f>
        <v>200001</v>
      </c>
      <c r="CC89" t="str">
        <f>Source!E757</f>
        <v>4</v>
      </c>
      <c r="CD89">
        <v>4</v>
      </c>
    </row>
    <row r="90" spans="1:82" ht="110.4">
      <c r="A90" s="66" t="s">
        <v>128</v>
      </c>
      <c r="B90" s="68" t="s">
        <v>543</v>
      </c>
      <c r="C90" s="68" t="str">
        <f>Source!G759</f>
        <v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v>
      </c>
      <c r="D90" s="69" t="str">
        <f>Source!H759</f>
        <v>ШТ</v>
      </c>
      <c r="E90" s="70">
        <f>Source!K759</f>
        <v>1</v>
      </c>
      <c r="F90" s="70"/>
      <c r="G90" s="70">
        <f>Source!I759</f>
        <v>1</v>
      </c>
      <c r="H90" s="72"/>
      <c r="I90" s="71"/>
      <c r="J90" s="72"/>
      <c r="K90" s="71"/>
      <c r="L90" s="72"/>
    </row>
    <row r="91" spans="1:82" ht="14.4">
      <c r="A91" s="67"/>
      <c r="B91" s="70">
        <v>1</v>
      </c>
      <c r="C91" s="67" t="s">
        <v>468</v>
      </c>
      <c r="D91" s="69" t="s">
        <v>350</v>
      </c>
      <c r="E91" s="73"/>
      <c r="F91" s="70"/>
      <c r="G91" s="70">
        <f>Source!U759</f>
        <v>0.32</v>
      </c>
      <c r="H91" s="70"/>
      <c r="I91" s="70"/>
      <c r="J91" s="70"/>
      <c r="K91" s="70"/>
      <c r="L91" s="74">
        <f>SUM(L92:L93)-SUMIF(CE92:CE93, 1, L92:L93)</f>
        <v>345.07</v>
      </c>
    </row>
    <row r="92" spans="1:82" ht="14.4">
      <c r="A92" s="68"/>
      <c r="B92" s="68" t="s">
        <v>407</v>
      </c>
      <c r="C92" s="68" t="s">
        <v>408</v>
      </c>
      <c r="D92" s="69" t="s">
        <v>409</v>
      </c>
      <c r="E92" s="70">
        <v>0.16</v>
      </c>
      <c r="F92" s="70"/>
      <c r="G92" s="70">
        <f>SmtRes!CX119</f>
        <v>0.16</v>
      </c>
      <c r="H92" s="72"/>
      <c r="I92" s="71"/>
      <c r="J92" s="72">
        <f>SmtRes!CZ119</f>
        <v>1090.46</v>
      </c>
      <c r="K92" s="71"/>
      <c r="L92" s="72">
        <f>SmtRes!DI119</f>
        <v>174.47</v>
      </c>
    </row>
    <row r="93" spans="1:82" ht="14.4">
      <c r="A93" s="68"/>
      <c r="B93" s="68" t="s">
        <v>410</v>
      </c>
      <c r="C93" s="75" t="s">
        <v>411</v>
      </c>
      <c r="D93" s="76" t="s">
        <v>409</v>
      </c>
      <c r="E93" s="77">
        <v>0.16</v>
      </c>
      <c r="F93" s="77"/>
      <c r="G93" s="77">
        <f>SmtRes!CX120</f>
        <v>0.16</v>
      </c>
      <c r="H93" s="78"/>
      <c r="I93" s="79"/>
      <c r="J93" s="78">
        <f>SmtRes!CZ120</f>
        <v>1066.23</v>
      </c>
      <c r="K93" s="79"/>
      <c r="L93" s="78">
        <f>SmtRes!DI120</f>
        <v>170.6</v>
      </c>
    </row>
    <row r="94" spans="1:82" ht="14.4">
      <c r="A94" s="68"/>
      <c r="B94" s="68"/>
      <c r="C94" s="81" t="s">
        <v>473</v>
      </c>
      <c r="D94" s="69"/>
      <c r="E94" s="70"/>
      <c r="F94" s="70"/>
      <c r="G94" s="70"/>
      <c r="H94" s="72"/>
      <c r="I94" s="71"/>
      <c r="J94" s="72"/>
      <c r="K94" s="71"/>
      <c r="L94" s="72">
        <f>L91</f>
        <v>345.07</v>
      </c>
    </row>
    <row r="95" spans="1:82" ht="14.4">
      <c r="A95" s="68"/>
      <c r="B95" s="68"/>
      <c r="C95" s="68" t="s">
        <v>474</v>
      </c>
      <c r="D95" s="69"/>
      <c r="E95" s="70"/>
      <c r="F95" s="70"/>
      <c r="G95" s="70"/>
      <c r="H95" s="72"/>
      <c r="I95" s="71"/>
      <c r="J95" s="72"/>
      <c r="K95" s="71"/>
      <c r="L95" s="72">
        <f>SUM(AR90:AR98)+SUM(AS90:AS98)+SUM(AT90:AT98)+SUM(AU90:AU98)+SUM(AV90:AV98)</f>
        <v>345.07</v>
      </c>
    </row>
    <row r="96" spans="1:82" ht="14.4">
      <c r="A96" s="68"/>
      <c r="B96" s="68" t="s">
        <v>214</v>
      </c>
      <c r="C96" s="68" t="s">
        <v>533</v>
      </c>
      <c r="D96" s="69" t="s">
        <v>127</v>
      </c>
      <c r="E96" s="70">
        <f>Source!BZ759</f>
        <v>74</v>
      </c>
      <c r="F96" s="70"/>
      <c r="G96" s="70">
        <f>Source!AT759</f>
        <v>74</v>
      </c>
      <c r="H96" s="72"/>
      <c r="I96" s="71"/>
      <c r="J96" s="72"/>
      <c r="K96" s="71"/>
      <c r="L96" s="72">
        <f>SUM(AZ90:AZ98)</f>
        <v>255.35</v>
      </c>
    </row>
    <row r="97" spans="1:82" ht="14.4">
      <c r="A97" s="75"/>
      <c r="B97" s="75" t="s">
        <v>215</v>
      </c>
      <c r="C97" s="75" t="s">
        <v>534</v>
      </c>
      <c r="D97" s="76" t="s">
        <v>127</v>
      </c>
      <c r="E97" s="77">
        <f>Source!CA759</f>
        <v>36</v>
      </c>
      <c r="F97" s="77"/>
      <c r="G97" s="77">
        <f>Source!AU759</f>
        <v>36</v>
      </c>
      <c r="H97" s="78"/>
      <c r="I97" s="79"/>
      <c r="J97" s="78"/>
      <c r="K97" s="79"/>
      <c r="L97" s="78">
        <f>SUM(BA90:BA98)</f>
        <v>124.23</v>
      </c>
    </row>
    <row r="98" spans="1:82" ht="13.8">
      <c r="C98" s="83" t="s">
        <v>477</v>
      </c>
      <c r="D98" s="83"/>
      <c r="E98" s="83"/>
      <c r="F98" s="83"/>
      <c r="G98" s="83"/>
      <c r="H98" s="83"/>
      <c r="I98" s="84">
        <f>IF(E90&lt;&gt;0,K98/E90, 0)</f>
        <v>724.65</v>
      </c>
      <c r="J98" s="84"/>
      <c r="K98" s="84">
        <f>L91+L96+L97</f>
        <v>724.65</v>
      </c>
      <c r="L98" s="84"/>
      <c r="AD98">
        <f>ROUND((Source!AT759/100)*((ROUND(SUMIF(SmtRes!AQ119:'SmtRes'!AQ120,"=1",SmtRes!AD119:'SmtRes'!AD120)*Source!I759, 2)+ROUND(SUMIF(SmtRes!AQ119:'SmtRes'!AQ120,"=1",SmtRes!AC119:'SmtRes'!AC120)*Source!I759, 2))), 2)</f>
        <v>1595.95</v>
      </c>
      <c r="AE98">
        <f>ROUND((Source!AU759/100)*((ROUND(SUMIF(SmtRes!AQ119:'SmtRes'!AQ120,"=1",SmtRes!AD119:'SmtRes'!AD120)*Source!I759, 2)+ROUND(SUMIF(SmtRes!AQ119:'SmtRes'!AQ120,"=1",SmtRes!AC119:'SmtRes'!AC120)*Source!I759, 2))), 2)</f>
        <v>776.41</v>
      </c>
      <c r="AN98" s="80">
        <f>L91+L96+L97</f>
        <v>724.65</v>
      </c>
      <c r="AO98">
        <f>0</f>
        <v>0</v>
      </c>
      <c r="AQ98" t="s">
        <v>478</v>
      </c>
      <c r="AR98" s="80">
        <f>L91</f>
        <v>345.07</v>
      </c>
      <c r="AT98">
        <f>0</f>
        <v>0</v>
      </c>
      <c r="AV98" t="s">
        <v>478</v>
      </c>
      <c r="AW98">
        <f>0</f>
        <v>0</v>
      </c>
      <c r="AZ98">
        <f>Source!X759</f>
        <v>255.35</v>
      </c>
      <c r="BA98">
        <f>Source!Y759</f>
        <v>124.23</v>
      </c>
      <c r="BT98" s="80">
        <f>K98</f>
        <v>724.65</v>
      </c>
      <c r="BW98">
        <f>ROUND(K98*80/100, 2)</f>
        <v>579.72</v>
      </c>
      <c r="BX98" s="80">
        <f>K98-BW98</f>
        <v>144.92999999999995</v>
      </c>
      <c r="CB98">
        <f>Source!BM759</f>
        <v>200001</v>
      </c>
      <c r="CC98" t="str">
        <f>Source!E759</f>
        <v>5</v>
      </c>
      <c r="CD98">
        <v>4</v>
      </c>
    </row>
    <row r="100" spans="1:82" ht="13.8">
      <c r="A100" s="87"/>
      <c r="B100" s="88"/>
      <c r="C100" s="89" t="s">
        <v>479</v>
      </c>
      <c r="D100" s="89"/>
      <c r="E100" s="89"/>
      <c r="F100" s="89"/>
      <c r="G100" s="89"/>
      <c r="H100" s="89"/>
      <c r="I100" s="74"/>
      <c r="J100" s="87"/>
      <c r="K100" s="90"/>
      <c r="L100" s="74">
        <f>L102+L103+L109+L113</f>
        <v>4333.3100000000004</v>
      </c>
    </row>
    <row r="101" spans="1:82" ht="13.8">
      <c r="A101" s="82"/>
      <c r="B101" s="85"/>
      <c r="C101" s="91" t="s">
        <v>480</v>
      </c>
      <c r="D101" s="86"/>
      <c r="E101" s="86"/>
      <c r="F101" s="86"/>
      <c r="G101" s="86"/>
      <c r="H101" s="86"/>
      <c r="I101" s="72"/>
      <c r="J101" s="82"/>
      <c r="K101" s="70"/>
      <c r="L101" s="72"/>
    </row>
    <row r="102" spans="1:82" ht="13.8">
      <c r="A102" s="82"/>
      <c r="B102" s="85"/>
      <c r="C102" s="86" t="s">
        <v>481</v>
      </c>
      <c r="D102" s="86"/>
      <c r="E102" s="86"/>
      <c r="F102" s="86"/>
      <c r="G102" s="86"/>
      <c r="H102" s="86"/>
      <c r="I102" s="72"/>
      <c r="J102" s="82"/>
      <c r="K102" s="70"/>
      <c r="L102" s="72">
        <f>SUM(AR53:AR98)</f>
        <v>4333.3100000000004</v>
      </c>
    </row>
    <row r="103" spans="1:82" ht="13.8" hidden="1">
      <c r="A103" s="82"/>
      <c r="B103" s="85"/>
      <c r="C103" s="86" t="s">
        <v>482</v>
      </c>
      <c r="D103" s="86"/>
      <c r="E103" s="86"/>
      <c r="F103" s="86"/>
      <c r="G103" s="86"/>
      <c r="H103" s="86"/>
      <c r="I103" s="72"/>
      <c r="J103" s="82"/>
      <c r="K103" s="70"/>
      <c r="L103" s="72">
        <f>L105+L108+L107</f>
        <v>0</v>
      </c>
    </row>
    <row r="104" spans="1:82" ht="13.8" hidden="1">
      <c r="A104" s="82"/>
      <c r="B104" s="85"/>
      <c r="C104" s="91" t="s">
        <v>483</v>
      </c>
      <c r="D104" s="86"/>
      <c r="E104" s="86"/>
      <c r="F104" s="86"/>
      <c r="G104" s="86"/>
      <c r="H104" s="86"/>
      <c r="I104" s="72"/>
      <c r="J104" s="82"/>
      <c r="K104" s="70"/>
      <c r="L104" s="72"/>
    </row>
    <row r="105" spans="1:82" ht="13.8" hidden="1">
      <c r="A105" s="82"/>
      <c r="B105" s="85"/>
      <c r="C105" s="86" t="s">
        <v>482</v>
      </c>
      <c r="D105" s="86"/>
      <c r="E105" s="86"/>
      <c r="F105" s="86"/>
      <c r="G105" s="86"/>
      <c r="H105" s="86"/>
      <c r="I105" s="72"/>
      <c r="J105" s="82"/>
      <c r="K105" s="70"/>
      <c r="L105" s="72">
        <f>SUM(AO53:AO98)</f>
        <v>0</v>
      </c>
    </row>
    <row r="106" spans="1:82" ht="13.8" hidden="1">
      <c r="A106" s="82"/>
      <c r="B106" s="85"/>
      <c r="C106" s="91" t="s">
        <v>484</v>
      </c>
      <c r="D106" s="86"/>
      <c r="E106" s="86"/>
      <c r="F106" s="86"/>
      <c r="G106" s="86"/>
      <c r="H106" s="86"/>
      <c r="I106" s="72"/>
      <c r="J106" s="82"/>
      <c r="K106" s="70"/>
      <c r="L106" s="72"/>
    </row>
    <row r="107" spans="1:82" ht="13.8" hidden="1">
      <c r="A107" s="82"/>
      <c r="B107" s="85"/>
      <c r="C107" s="86" t="s">
        <v>504</v>
      </c>
      <c r="D107" s="86"/>
      <c r="E107" s="86"/>
      <c r="F107" s="86"/>
      <c r="G107" s="86"/>
      <c r="H107" s="86"/>
      <c r="I107" s="72"/>
      <c r="J107" s="82"/>
      <c r="K107" s="70"/>
      <c r="L107" s="72">
        <f>SUM(AT53:AT98)</f>
        <v>0</v>
      </c>
    </row>
    <row r="108" spans="1:82" ht="13.8" hidden="1">
      <c r="A108" s="82"/>
      <c r="B108" s="85"/>
      <c r="C108" s="86" t="s">
        <v>485</v>
      </c>
      <c r="D108" s="86"/>
      <c r="E108" s="86"/>
      <c r="F108" s="86"/>
      <c r="G108" s="86"/>
      <c r="H108" s="86"/>
      <c r="I108" s="72"/>
      <c r="J108" s="82"/>
      <c r="K108" s="70"/>
      <c r="L108" s="72">
        <f>SUM(AV53:AV98)</f>
        <v>0</v>
      </c>
    </row>
    <row r="109" spans="1:82" ht="13.8" hidden="1">
      <c r="A109" s="82"/>
      <c r="B109" s="85"/>
      <c r="C109" s="86" t="s">
        <v>486</v>
      </c>
      <c r="D109" s="86"/>
      <c r="E109" s="86"/>
      <c r="F109" s="86"/>
      <c r="G109" s="86"/>
      <c r="H109" s="86"/>
      <c r="I109" s="72"/>
      <c r="J109" s="82"/>
      <c r="K109" s="70"/>
      <c r="L109" s="72">
        <f>L111+L112</f>
        <v>0</v>
      </c>
    </row>
    <row r="110" spans="1:82" ht="13.8" hidden="1">
      <c r="A110" s="82"/>
      <c r="B110" s="85"/>
      <c r="C110" s="91" t="s">
        <v>483</v>
      </c>
      <c r="D110" s="86"/>
      <c r="E110" s="86"/>
      <c r="F110" s="86"/>
      <c r="G110" s="86"/>
      <c r="H110" s="86"/>
      <c r="I110" s="72"/>
      <c r="J110" s="82"/>
      <c r="K110" s="70"/>
      <c r="L110" s="72"/>
    </row>
    <row r="111" spans="1:82" ht="13.8" hidden="1">
      <c r="A111" s="82"/>
      <c r="B111" s="85"/>
      <c r="C111" s="86" t="s">
        <v>487</v>
      </c>
      <c r="D111" s="86"/>
      <c r="E111" s="86"/>
      <c r="F111" s="86"/>
      <c r="G111" s="86"/>
      <c r="H111" s="86"/>
      <c r="I111" s="72"/>
      <c r="J111" s="82"/>
      <c r="K111" s="70"/>
      <c r="L111" s="72">
        <f>SUM(AW53:AW98)-SUM(BK53:BK98)</f>
        <v>0</v>
      </c>
    </row>
    <row r="112" spans="1:82" ht="13.8" hidden="1">
      <c r="A112" s="82"/>
      <c r="B112" s="85"/>
      <c r="C112" s="86" t="s">
        <v>488</v>
      </c>
      <c r="D112" s="86"/>
      <c r="E112" s="86"/>
      <c r="F112" s="86"/>
      <c r="G112" s="86"/>
      <c r="H112" s="86"/>
      <c r="I112" s="72"/>
      <c r="J112" s="82"/>
      <c r="K112" s="70"/>
      <c r="L112" s="72">
        <f>SUM(BC53:BC98)</f>
        <v>0</v>
      </c>
    </row>
    <row r="113" spans="1:12" ht="13.8" hidden="1">
      <c r="A113" s="82"/>
      <c r="B113" s="85"/>
      <c r="C113" s="86" t="s">
        <v>489</v>
      </c>
      <c r="D113" s="86"/>
      <c r="E113" s="86"/>
      <c r="F113" s="86"/>
      <c r="G113" s="86"/>
      <c r="H113" s="86"/>
      <c r="I113" s="72"/>
      <c r="J113" s="82"/>
      <c r="K113" s="70"/>
      <c r="L113" s="72">
        <f>SUM(BB53:BB98)</f>
        <v>0</v>
      </c>
    </row>
    <row r="114" spans="1:12" ht="13.8">
      <c r="A114" s="82"/>
      <c r="B114" s="85"/>
      <c r="C114" s="86" t="s">
        <v>490</v>
      </c>
      <c r="D114" s="86"/>
      <c r="E114" s="86"/>
      <c r="F114" s="86"/>
      <c r="G114" s="86"/>
      <c r="H114" s="86"/>
      <c r="I114" s="72"/>
      <c r="J114" s="82"/>
      <c r="K114" s="70"/>
      <c r="L114" s="72">
        <f>SUM(AR53:AR98)+SUM(AT53:AT98)+SUM(AV53:AV98)</f>
        <v>4333.3100000000004</v>
      </c>
    </row>
    <row r="115" spans="1:12" ht="13.8">
      <c r="A115" s="82"/>
      <c r="B115" s="85"/>
      <c r="C115" s="86" t="s">
        <v>491</v>
      </c>
      <c r="D115" s="86"/>
      <c r="E115" s="86"/>
      <c r="F115" s="86"/>
      <c r="G115" s="86"/>
      <c r="H115" s="86"/>
      <c r="I115" s="72"/>
      <c r="J115" s="82"/>
      <c r="K115" s="70"/>
      <c r="L115" s="72">
        <f>SUM(AZ53:AZ98)</f>
        <v>3206.65</v>
      </c>
    </row>
    <row r="116" spans="1:12" ht="13.8">
      <c r="A116" s="82"/>
      <c r="B116" s="85"/>
      <c r="C116" s="86" t="s">
        <v>492</v>
      </c>
      <c r="D116" s="86"/>
      <c r="E116" s="86"/>
      <c r="F116" s="86"/>
      <c r="G116" s="86"/>
      <c r="H116" s="86"/>
      <c r="I116" s="72"/>
      <c r="J116" s="82"/>
      <c r="K116" s="70"/>
      <c r="L116" s="72">
        <f>SUM(BA53:BA98)</f>
        <v>1560</v>
      </c>
    </row>
    <row r="117" spans="1:12" ht="13.8" hidden="1">
      <c r="A117" s="82"/>
      <c r="B117" s="85"/>
      <c r="C117" s="86" t="s">
        <v>493</v>
      </c>
      <c r="D117" s="86"/>
      <c r="E117" s="86"/>
      <c r="F117" s="86"/>
      <c r="G117" s="86"/>
      <c r="H117" s="86"/>
      <c r="I117" s="72"/>
      <c r="J117" s="82"/>
      <c r="K117" s="70"/>
      <c r="L117" s="72">
        <f>L119+L120</f>
        <v>0</v>
      </c>
    </row>
    <row r="118" spans="1:12" ht="13.8" hidden="1">
      <c r="A118" s="82"/>
      <c r="B118" s="85"/>
      <c r="C118" s="91" t="s">
        <v>480</v>
      </c>
      <c r="D118" s="86"/>
      <c r="E118" s="86"/>
      <c r="F118" s="86"/>
      <c r="G118" s="86"/>
      <c r="H118" s="86"/>
      <c r="I118" s="72"/>
      <c r="J118" s="82"/>
      <c r="K118" s="70"/>
      <c r="L118" s="72"/>
    </row>
    <row r="119" spans="1:12" ht="13.8" hidden="1">
      <c r="A119" s="82"/>
      <c r="B119" s="85"/>
      <c r="C119" s="86" t="s">
        <v>494</v>
      </c>
      <c r="D119" s="86"/>
      <c r="E119" s="86"/>
      <c r="F119" s="86"/>
      <c r="G119" s="86"/>
      <c r="H119" s="86"/>
      <c r="I119" s="72"/>
      <c r="J119" s="82"/>
      <c r="K119" s="70"/>
      <c r="L119" s="72">
        <f>SUM(BK53:BK98)</f>
        <v>0</v>
      </c>
    </row>
    <row r="120" spans="1:12" ht="13.8" hidden="1">
      <c r="A120" s="82"/>
      <c r="B120" s="85"/>
      <c r="C120" s="86" t="s">
        <v>495</v>
      </c>
      <c r="D120" s="86"/>
      <c r="E120" s="86"/>
      <c r="F120" s="86"/>
      <c r="G120" s="86"/>
      <c r="H120" s="86"/>
      <c r="I120" s="72"/>
      <c r="J120" s="82"/>
      <c r="K120" s="70"/>
      <c r="L120" s="72">
        <f>SUM(BD53:BD98)</f>
        <v>0</v>
      </c>
    </row>
    <row r="121" spans="1:12" ht="13.8" hidden="1">
      <c r="A121" s="82"/>
      <c r="B121" s="85"/>
      <c r="C121" s="86" t="s">
        <v>496</v>
      </c>
      <c r="D121" s="86"/>
      <c r="E121" s="86"/>
      <c r="F121" s="86"/>
      <c r="G121" s="86"/>
      <c r="H121" s="86"/>
      <c r="I121" s="72"/>
      <c r="J121" s="82"/>
      <c r="K121" s="70"/>
      <c r="L121" s="72"/>
    </row>
    <row r="122" spans="1:12" ht="13.8" hidden="1">
      <c r="A122" s="82"/>
      <c r="B122" s="85"/>
      <c r="C122" s="86" t="s">
        <v>496</v>
      </c>
      <c r="D122" s="86"/>
      <c r="E122" s="86"/>
      <c r="F122" s="86"/>
      <c r="G122" s="86"/>
      <c r="H122" s="86"/>
      <c r="I122" s="72"/>
      <c r="J122" s="82"/>
      <c r="K122" s="70"/>
      <c r="L122" s="72">
        <f>SUM(BQ53:BQ98)</f>
        <v>0</v>
      </c>
    </row>
    <row r="123" spans="1:12" ht="13.8" hidden="1">
      <c r="A123" s="82"/>
      <c r="B123" s="85"/>
      <c r="C123" s="86" t="s">
        <v>497</v>
      </c>
      <c r="D123" s="86"/>
      <c r="E123" s="86"/>
      <c r="F123" s="86"/>
      <c r="G123" s="86"/>
      <c r="H123" s="86"/>
      <c r="I123" s="72"/>
      <c r="J123" s="82"/>
      <c r="K123" s="70"/>
      <c r="L123" s="72">
        <f>SUM(BO53:BO98)</f>
        <v>0</v>
      </c>
    </row>
    <row r="124" spans="1:12" ht="13.8">
      <c r="A124" s="87"/>
      <c r="B124" s="88"/>
      <c r="C124" s="89" t="s">
        <v>498</v>
      </c>
      <c r="D124" s="89"/>
      <c r="E124" s="89"/>
      <c r="F124" s="89"/>
      <c r="G124" s="89"/>
      <c r="H124" s="89"/>
      <c r="I124" s="74"/>
      <c r="J124" s="87"/>
      <c r="K124" s="90"/>
      <c r="L124" s="74">
        <f>L100+L115+L116+L117+L122+L123</f>
        <v>9099.9600000000009</v>
      </c>
    </row>
    <row r="125" spans="1:12" ht="13.8">
      <c r="A125" s="82"/>
      <c r="B125" s="85"/>
      <c r="C125" s="91" t="s">
        <v>499</v>
      </c>
      <c r="D125" s="86"/>
      <c r="E125" s="86"/>
      <c r="F125" s="86"/>
      <c r="G125" s="86"/>
      <c r="H125" s="86"/>
      <c r="I125" s="72"/>
      <c r="J125" s="82"/>
      <c r="K125" s="70"/>
      <c r="L125" s="72"/>
    </row>
    <row r="126" spans="1:12" ht="13.8" hidden="1">
      <c r="A126" s="82"/>
      <c r="B126" s="85"/>
      <c r="C126" s="86" t="s">
        <v>500</v>
      </c>
      <c r="D126" s="86"/>
      <c r="E126" s="86"/>
      <c r="F126" s="86"/>
      <c r="G126" s="86"/>
      <c r="H126" s="86"/>
      <c r="I126" s="72"/>
      <c r="J126" s="82"/>
      <c r="K126" s="70"/>
      <c r="L126" s="72">
        <f>SUM(AX53:AX98)</f>
        <v>0</v>
      </c>
    </row>
    <row r="127" spans="1:12" ht="13.8" hidden="1">
      <c r="A127" s="82"/>
      <c r="B127" s="85"/>
      <c r="C127" s="86" t="s">
        <v>501</v>
      </c>
      <c r="D127" s="86"/>
      <c r="E127" s="86"/>
      <c r="F127" s="86"/>
      <c r="G127" s="86"/>
      <c r="H127" s="86"/>
      <c r="I127" s="72"/>
      <c r="J127" s="82"/>
      <c r="K127" s="70"/>
      <c r="L127" s="72">
        <f>SUM(AY53:AY98)</f>
        <v>0</v>
      </c>
    </row>
    <row r="128" spans="1:12" ht="13.8">
      <c r="A128" s="82"/>
      <c r="B128" s="85"/>
      <c r="C128" s="86" t="s">
        <v>502</v>
      </c>
      <c r="D128" s="86"/>
      <c r="E128" s="86"/>
      <c r="F128" s="92"/>
      <c r="G128" s="73">
        <f>Source!P783</f>
        <v>5.9176000000000002</v>
      </c>
      <c r="H128" s="82"/>
      <c r="I128" s="82"/>
      <c r="J128" s="82"/>
      <c r="K128" s="82"/>
      <c r="L128" s="82"/>
    </row>
    <row r="129" spans="1:12" ht="13.8" hidden="1" customHeight="1">
      <c r="A129" s="82"/>
      <c r="B129" s="85"/>
      <c r="C129" s="86" t="s">
        <v>503</v>
      </c>
      <c r="D129" s="86"/>
      <c r="E129" s="86"/>
      <c r="F129" s="92"/>
      <c r="G129" s="73">
        <f>Source!P784</f>
        <v>0</v>
      </c>
      <c r="H129" s="82"/>
      <c r="I129" s="82"/>
      <c r="J129" s="82"/>
      <c r="K129" s="82"/>
      <c r="L129" s="82"/>
    </row>
    <row r="132" spans="1:12" ht="13.8">
      <c r="A132" s="102"/>
      <c r="B132" s="103"/>
      <c r="C132" s="104" t="s">
        <v>508</v>
      </c>
      <c r="D132" s="104"/>
      <c r="E132" s="104"/>
      <c r="F132" s="104"/>
      <c r="G132" s="104"/>
      <c r="H132" s="104"/>
      <c r="I132" s="105"/>
      <c r="J132" s="102"/>
      <c r="K132" s="106"/>
      <c r="L132" s="105"/>
    </row>
    <row r="134" spans="1:12" ht="13.8" hidden="1">
      <c r="A134" s="87"/>
      <c r="B134" s="88"/>
      <c r="C134" s="89" t="s">
        <v>509</v>
      </c>
      <c r="D134" s="89"/>
      <c r="E134" s="89"/>
      <c r="F134" s="89"/>
      <c r="G134" s="89"/>
      <c r="H134" s="89"/>
      <c r="I134" s="74"/>
      <c r="J134" s="87"/>
      <c r="K134" s="90"/>
      <c r="L134" s="74">
        <f>L136+L151+L152</f>
        <v>0</v>
      </c>
    </row>
    <row r="135" spans="1:12" ht="13.8" hidden="1">
      <c r="A135" s="82"/>
      <c r="B135" s="85"/>
      <c r="C135" s="91" t="s">
        <v>480</v>
      </c>
      <c r="D135" s="86"/>
      <c r="E135" s="86"/>
      <c r="F135" s="86"/>
      <c r="G135" s="86"/>
      <c r="H135" s="86"/>
      <c r="I135" s="72"/>
      <c r="J135" s="82"/>
      <c r="K135" s="70"/>
      <c r="L135" s="72"/>
    </row>
    <row r="136" spans="1:12" ht="13.8" hidden="1">
      <c r="A136" s="82"/>
      <c r="B136" s="85"/>
      <c r="C136" s="86" t="s">
        <v>510</v>
      </c>
      <c r="D136" s="86"/>
      <c r="E136" s="86"/>
      <c r="F136" s="86"/>
      <c r="G136" s="86"/>
      <c r="H136" s="86"/>
      <c r="I136" s="72"/>
      <c r="J136" s="82"/>
      <c r="K136" s="70"/>
      <c r="L136" s="72">
        <f>L138+L139+L145+L149</f>
        <v>0</v>
      </c>
    </row>
    <row r="137" spans="1:12" ht="13.8" hidden="1">
      <c r="A137" s="82"/>
      <c r="B137" s="85"/>
      <c r="C137" s="91" t="s">
        <v>480</v>
      </c>
      <c r="D137" s="86"/>
      <c r="E137" s="86"/>
      <c r="F137" s="86"/>
      <c r="G137" s="86"/>
      <c r="H137" s="86"/>
      <c r="I137" s="72"/>
      <c r="J137" s="82"/>
      <c r="K137" s="70"/>
      <c r="L137" s="72"/>
    </row>
    <row r="138" spans="1:12" ht="13.8" hidden="1">
      <c r="A138" s="82"/>
      <c r="B138" s="85"/>
      <c r="C138" s="86" t="s">
        <v>511</v>
      </c>
      <c r="D138" s="86"/>
      <c r="E138" s="86"/>
      <c r="F138" s="86"/>
      <c r="G138" s="86"/>
      <c r="H138" s="86"/>
      <c r="I138" s="72"/>
      <c r="J138" s="82"/>
      <c r="K138" s="70"/>
      <c r="L138" s="72">
        <f>SUMIF(CD52:CD130, 1, AR52:AR130)</f>
        <v>0</v>
      </c>
    </row>
    <row r="139" spans="1:12" ht="13.8" hidden="1">
      <c r="A139" s="82"/>
      <c r="B139" s="85"/>
      <c r="C139" s="86" t="s">
        <v>482</v>
      </c>
      <c r="D139" s="86"/>
      <c r="E139" s="86"/>
      <c r="F139" s="86"/>
      <c r="G139" s="86"/>
      <c r="H139" s="86"/>
      <c r="I139" s="72"/>
      <c r="J139" s="82"/>
      <c r="K139" s="70"/>
      <c r="L139" s="72">
        <f>L141+L144+L143</f>
        <v>0</v>
      </c>
    </row>
    <row r="140" spans="1:12" ht="13.8" hidden="1">
      <c r="A140" s="82"/>
      <c r="B140" s="85"/>
      <c r="C140" s="91" t="s">
        <v>483</v>
      </c>
      <c r="D140" s="86"/>
      <c r="E140" s="86"/>
      <c r="F140" s="86"/>
      <c r="G140" s="86"/>
      <c r="H140" s="86"/>
      <c r="I140" s="72"/>
      <c r="J140" s="82"/>
      <c r="K140" s="70"/>
      <c r="L140" s="72"/>
    </row>
    <row r="141" spans="1:12" ht="13.8" hidden="1">
      <c r="A141" s="82"/>
      <c r="B141" s="85"/>
      <c r="C141" s="86" t="s">
        <v>482</v>
      </c>
      <c r="D141" s="86"/>
      <c r="E141" s="86"/>
      <c r="F141" s="86"/>
      <c r="G141" s="86"/>
      <c r="H141" s="86"/>
      <c r="I141" s="72"/>
      <c r="J141" s="82"/>
      <c r="K141" s="70"/>
      <c r="L141" s="72">
        <f>SUMIF(CD52:CD130, 1, AO52:AO130)</f>
        <v>0</v>
      </c>
    </row>
    <row r="142" spans="1:12" ht="13.8" hidden="1">
      <c r="A142" s="82"/>
      <c r="B142" s="85"/>
      <c r="C142" s="91" t="s">
        <v>484</v>
      </c>
      <c r="D142" s="86"/>
      <c r="E142" s="86"/>
      <c r="F142" s="86"/>
      <c r="G142" s="86"/>
      <c r="H142" s="86"/>
      <c r="I142" s="72"/>
      <c r="J142" s="82"/>
      <c r="K142" s="70"/>
      <c r="L142" s="72"/>
    </row>
    <row r="143" spans="1:12" ht="13.8" hidden="1">
      <c r="A143" s="82"/>
      <c r="B143" s="85"/>
      <c r="C143" s="86" t="s">
        <v>504</v>
      </c>
      <c r="D143" s="86"/>
      <c r="E143" s="86"/>
      <c r="F143" s="86"/>
      <c r="G143" s="86"/>
      <c r="H143" s="86"/>
      <c r="I143" s="72"/>
      <c r="J143" s="82"/>
      <c r="K143" s="70"/>
      <c r="L143" s="72">
        <f>SUMIF(CD52:CD130, 1, AT52:AT130)</f>
        <v>0</v>
      </c>
    </row>
    <row r="144" spans="1:12" ht="13.8" hidden="1">
      <c r="A144" s="82"/>
      <c r="B144" s="85"/>
      <c r="C144" s="86" t="s">
        <v>485</v>
      </c>
      <c r="D144" s="86"/>
      <c r="E144" s="86"/>
      <c r="F144" s="86"/>
      <c r="G144" s="86"/>
      <c r="H144" s="86"/>
      <c r="I144" s="72"/>
      <c r="J144" s="82"/>
      <c r="K144" s="70"/>
      <c r="L144" s="72">
        <f>SUMIF(CD52:CD130, 1, AV52:AV130)</f>
        <v>0</v>
      </c>
    </row>
    <row r="145" spans="1:12" ht="13.8" hidden="1">
      <c r="A145" s="82"/>
      <c r="B145" s="85"/>
      <c r="C145" s="86" t="s">
        <v>486</v>
      </c>
      <c r="D145" s="86"/>
      <c r="E145" s="86"/>
      <c r="F145" s="86"/>
      <c r="G145" s="86"/>
      <c r="H145" s="86"/>
      <c r="I145" s="72"/>
      <c r="J145" s="82"/>
      <c r="K145" s="70"/>
      <c r="L145" s="72">
        <f>L147+L148</f>
        <v>0</v>
      </c>
    </row>
    <row r="146" spans="1:12" ht="13.8" hidden="1">
      <c r="A146" s="82"/>
      <c r="B146" s="85"/>
      <c r="C146" s="91" t="s">
        <v>483</v>
      </c>
      <c r="D146" s="86"/>
      <c r="E146" s="86"/>
      <c r="F146" s="86"/>
      <c r="G146" s="86"/>
      <c r="H146" s="86"/>
      <c r="I146" s="72"/>
      <c r="J146" s="82"/>
      <c r="K146" s="70"/>
      <c r="L146" s="72"/>
    </row>
    <row r="147" spans="1:12" ht="13.8" hidden="1">
      <c r="A147" s="82"/>
      <c r="B147" s="85"/>
      <c r="C147" s="86" t="s">
        <v>487</v>
      </c>
      <c r="D147" s="86"/>
      <c r="E147" s="86"/>
      <c r="F147" s="86"/>
      <c r="G147" s="86"/>
      <c r="H147" s="86"/>
      <c r="I147" s="72"/>
      <c r="J147" s="82"/>
      <c r="K147" s="70"/>
      <c r="L147" s="72">
        <f>SUMIF(CD52:CD130, 1, AW52:AW130)-SUMIF(CD52:CD130, 1, BK52:BK130)</f>
        <v>0</v>
      </c>
    </row>
    <row r="148" spans="1:12" ht="13.8" hidden="1">
      <c r="A148" s="82"/>
      <c r="B148" s="85"/>
      <c r="C148" s="86" t="s">
        <v>488</v>
      </c>
      <c r="D148" s="86"/>
      <c r="E148" s="86"/>
      <c r="F148" s="86"/>
      <c r="G148" s="86"/>
      <c r="H148" s="86"/>
      <c r="I148" s="72"/>
      <c r="J148" s="82"/>
      <c r="K148" s="70"/>
      <c r="L148" s="72">
        <f>SUMIF(CD52:CD130, 1, BC52:BC130)</f>
        <v>0</v>
      </c>
    </row>
    <row r="149" spans="1:12" ht="13.8" hidden="1">
      <c r="A149" s="82"/>
      <c r="B149" s="85"/>
      <c r="C149" s="86" t="s">
        <v>489</v>
      </c>
      <c r="D149" s="86"/>
      <c r="E149" s="86"/>
      <c r="F149" s="86"/>
      <c r="G149" s="86"/>
      <c r="H149" s="86"/>
      <c r="I149" s="72"/>
      <c r="J149" s="82"/>
      <c r="K149" s="70"/>
      <c r="L149" s="72">
        <f>SUMIF(CD52:CD130, 1, BB52:BB130)</f>
        <v>0</v>
      </c>
    </row>
    <row r="150" spans="1:12" ht="13.8" hidden="1">
      <c r="A150" s="82"/>
      <c r="B150" s="85"/>
      <c r="C150" s="86" t="s">
        <v>512</v>
      </c>
      <c r="D150" s="86"/>
      <c r="E150" s="86"/>
      <c r="F150" s="86"/>
      <c r="G150" s="86"/>
      <c r="H150" s="86"/>
      <c r="I150" s="72"/>
      <c r="J150" s="82"/>
      <c r="K150" s="70"/>
      <c r="L150" s="72">
        <f>SUMIF(CD52:CD130, 1, AR52:AR130)+SUMIF(CD52:CD130, 1, AT52:AT130)+SUMIF(CD52:CD130, 1, AV52:AV130)</f>
        <v>0</v>
      </c>
    </row>
    <row r="151" spans="1:12" ht="13.8" hidden="1">
      <c r="A151" s="82"/>
      <c r="B151" s="85"/>
      <c r="C151" s="86" t="s">
        <v>513</v>
      </c>
      <c r="D151" s="86"/>
      <c r="E151" s="86"/>
      <c r="F151" s="86"/>
      <c r="G151" s="86"/>
      <c r="H151" s="86"/>
      <c r="I151" s="72"/>
      <c r="J151" s="82"/>
      <c r="K151" s="70"/>
      <c r="L151" s="72">
        <f>SUMIF(CD52:CD130, 1, AZ52:AZ130)</f>
        <v>0</v>
      </c>
    </row>
    <row r="152" spans="1:12" ht="13.8" hidden="1">
      <c r="A152" s="82"/>
      <c r="B152" s="85"/>
      <c r="C152" s="86" t="s">
        <v>514</v>
      </c>
      <c r="D152" s="86"/>
      <c r="E152" s="86"/>
      <c r="F152" s="86"/>
      <c r="G152" s="86"/>
      <c r="H152" s="86"/>
      <c r="I152" s="72"/>
      <c r="J152" s="82"/>
      <c r="K152" s="70"/>
      <c r="L152" s="72">
        <f>SUMIF(CD52:CD130, 1, BA52:BA130)</f>
        <v>0</v>
      </c>
    </row>
    <row r="153" spans="1:12" hidden="1"/>
    <row r="154" spans="1:12" ht="13.8" hidden="1">
      <c r="A154" s="87"/>
      <c r="B154" s="88"/>
      <c r="C154" s="89" t="s">
        <v>515</v>
      </c>
      <c r="D154" s="89"/>
      <c r="E154" s="89"/>
      <c r="F154" s="89"/>
      <c r="G154" s="89"/>
      <c r="H154" s="89"/>
      <c r="I154" s="74"/>
      <c r="J154" s="87"/>
      <c r="K154" s="90"/>
      <c r="L154" s="74">
        <f>L156+L171+L172</f>
        <v>0</v>
      </c>
    </row>
    <row r="155" spans="1:12" ht="13.8" hidden="1">
      <c r="A155" s="82"/>
      <c r="B155" s="85"/>
      <c r="C155" s="91" t="s">
        <v>480</v>
      </c>
      <c r="D155" s="86"/>
      <c r="E155" s="86"/>
      <c r="F155" s="86"/>
      <c r="G155" s="86"/>
      <c r="H155" s="86"/>
      <c r="I155" s="72"/>
      <c r="J155" s="82"/>
      <c r="K155" s="70"/>
      <c r="L155" s="72"/>
    </row>
    <row r="156" spans="1:12" ht="13.8" hidden="1">
      <c r="A156" s="82"/>
      <c r="B156" s="85"/>
      <c r="C156" s="86" t="s">
        <v>510</v>
      </c>
      <c r="D156" s="86"/>
      <c r="E156" s="86"/>
      <c r="F156" s="86"/>
      <c r="G156" s="86"/>
      <c r="H156" s="86"/>
      <c r="I156" s="72"/>
      <c r="J156" s="82"/>
      <c r="K156" s="70"/>
      <c r="L156" s="72">
        <f>L158+L159+L165+L169</f>
        <v>0</v>
      </c>
    </row>
    <row r="157" spans="1:12" ht="13.8" hidden="1">
      <c r="A157" s="82"/>
      <c r="B157" s="85"/>
      <c r="C157" s="91" t="s">
        <v>480</v>
      </c>
      <c r="D157" s="86"/>
      <c r="E157" s="86"/>
      <c r="F157" s="86"/>
      <c r="G157" s="86"/>
      <c r="H157" s="86"/>
      <c r="I157" s="72"/>
      <c r="J157" s="82"/>
      <c r="K157" s="70"/>
      <c r="L157" s="72"/>
    </row>
    <row r="158" spans="1:12" ht="13.8" hidden="1">
      <c r="A158" s="82"/>
      <c r="B158" s="85"/>
      <c r="C158" s="86" t="s">
        <v>511</v>
      </c>
      <c r="D158" s="86"/>
      <c r="E158" s="86"/>
      <c r="F158" s="86"/>
      <c r="G158" s="86"/>
      <c r="H158" s="86"/>
      <c r="I158" s="72"/>
      <c r="J158" s="82"/>
      <c r="K158" s="70"/>
      <c r="L158" s="72">
        <f>SUMIF(CD52:CD152, 2, AR52:AR152)</f>
        <v>0</v>
      </c>
    </row>
    <row r="159" spans="1:12" ht="13.8" hidden="1">
      <c r="A159" s="82"/>
      <c r="B159" s="85"/>
      <c r="C159" s="86" t="s">
        <v>482</v>
      </c>
      <c r="D159" s="86"/>
      <c r="E159" s="86"/>
      <c r="F159" s="86"/>
      <c r="G159" s="86"/>
      <c r="H159" s="86"/>
      <c r="I159" s="72"/>
      <c r="J159" s="82"/>
      <c r="K159" s="70"/>
      <c r="L159" s="72">
        <f>L161+L164+L163</f>
        <v>0</v>
      </c>
    </row>
    <row r="160" spans="1:12" ht="13.8" hidden="1">
      <c r="A160" s="82"/>
      <c r="B160" s="85"/>
      <c r="C160" s="91" t="s">
        <v>483</v>
      </c>
      <c r="D160" s="86"/>
      <c r="E160" s="86"/>
      <c r="F160" s="86"/>
      <c r="G160" s="86"/>
      <c r="H160" s="86"/>
      <c r="I160" s="72"/>
      <c r="J160" s="82"/>
      <c r="K160" s="70"/>
      <c r="L160" s="72"/>
    </row>
    <row r="161" spans="1:12" ht="13.8" hidden="1">
      <c r="A161" s="82"/>
      <c r="B161" s="85"/>
      <c r="C161" s="86" t="s">
        <v>482</v>
      </c>
      <c r="D161" s="86"/>
      <c r="E161" s="86"/>
      <c r="F161" s="86"/>
      <c r="G161" s="86"/>
      <c r="H161" s="86"/>
      <c r="I161" s="72"/>
      <c r="J161" s="82"/>
      <c r="K161" s="70"/>
      <c r="L161" s="72">
        <f>SUMIF(CD52:CD152, 2, AO52:AO152)</f>
        <v>0</v>
      </c>
    </row>
    <row r="162" spans="1:12" ht="13.8" hidden="1">
      <c r="A162" s="82"/>
      <c r="B162" s="85"/>
      <c r="C162" s="91" t="s">
        <v>484</v>
      </c>
      <c r="D162" s="86"/>
      <c r="E162" s="86"/>
      <c r="F162" s="86"/>
      <c r="G162" s="86"/>
      <c r="H162" s="86"/>
      <c r="I162" s="72"/>
      <c r="J162" s="82"/>
      <c r="K162" s="70"/>
      <c r="L162" s="72"/>
    </row>
    <row r="163" spans="1:12" ht="13.8" hidden="1">
      <c r="A163" s="82"/>
      <c r="B163" s="85"/>
      <c r="C163" s="86" t="s">
        <v>504</v>
      </c>
      <c r="D163" s="86"/>
      <c r="E163" s="86"/>
      <c r="F163" s="86"/>
      <c r="G163" s="86"/>
      <c r="H163" s="86"/>
      <c r="I163" s="72"/>
      <c r="J163" s="82"/>
      <c r="K163" s="70"/>
      <c r="L163" s="72">
        <f>SUMIF(CD52:CD152, 2, AT52:AT152)</f>
        <v>0</v>
      </c>
    </row>
    <row r="164" spans="1:12" ht="13.8" hidden="1">
      <c r="A164" s="82"/>
      <c r="B164" s="85"/>
      <c r="C164" s="86" t="s">
        <v>485</v>
      </c>
      <c r="D164" s="86"/>
      <c r="E164" s="86"/>
      <c r="F164" s="86"/>
      <c r="G164" s="86"/>
      <c r="H164" s="86"/>
      <c r="I164" s="72"/>
      <c r="J164" s="82"/>
      <c r="K164" s="70"/>
      <c r="L164" s="72">
        <f>SUMIF(CD52:CD152, 2, AV52:AV152)</f>
        <v>0</v>
      </c>
    </row>
    <row r="165" spans="1:12" ht="13.8" hidden="1">
      <c r="A165" s="82"/>
      <c r="B165" s="85"/>
      <c r="C165" s="86" t="s">
        <v>486</v>
      </c>
      <c r="D165" s="86"/>
      <c r="E165" s="86"/>
      <c r="F165" s="86"/>
      <c r="G165" s="86"/>
      <c r="H165" s="86"/>
      <c r="I165" s="72"/>
      <c r="J165" s="82"/>
      <c r="K165" s="70"/>
      <c r="L165" s="72">
        <f>L167+L168</f>
        <v>0</v>
      </c>
    </row>
    <row r="166" spans="1:12" ht="13.8" hidden="1">
      <c r="A166" s="82"/>
      <c r="B166" s="85"/>
      <c r="C166" s="91" t="s">
        <v>483</v>
      </c>
      <c r="D166" s="86"/>
      <c r="E166" s="86"/>
      <c r="F166" s="86"/>
      <c r="G166" s="86"/>
      <c r="H166" s="86"/>
      <c r="I166" s="72"/>
      <c r="J166" s="82"/>
      <c r="K166" s="70"/>
      <c r="L166" s="72"/>
    </row>
    <row r="167" spans="1:12" ht="13.8" hidden="1">
      <c r="A167" s="82"/>
      <c r="B167" s="85"/>
      <c r="C167" s="86" t="s">
        <v>487</v>
      </c>
      <c r="D167" s="86"/>
      <c r="E167" s="86"/>
      <c r="F167" s="86"/>
      <c r="G167" s="86"/>
      <c r="H167" s="86"/>
      <c r="I167" s="72"/>
      <c r="J167" s="82"/>
      <c r="K167" s="70"/>
      <c r="L167" s="72">
        <f>SUMIF(CD52:CD152, 2, AW52:AW152)-SUMIF(CD52:CD152, 2, BK52:BK152)</f>
        <v>0</v>
      </c>
    </row>
    <row r="168" spans="1:12" ht="13.8" hidden="1">
      <c r="A168" s="82"/>
      <c r="B168" s="85"/>
      <c r="C168" s="86" t="s">
        <v>488</v>
      </c>
      <c r="D168" s="86"/>
      <c r="E168" s="86"/>
      <c r="F168" s="86"/>
      <c r="G168" s="86"/>
      <c r="H168" s="86"/>
      <c r="I168" s="72"/>
      <c r="J168" s="82"/>
      <c r="K168" s="70"/>
      <c r="L168" s="72">
        <f>SUMIF(CD52:CD152, 2, BC52:BC152)</f>
        <v>0</v>
      </c>
    </row>
    <row r="169" spans="1:12" ht="13.8" hidden="1">
      <c r="A169" s="82"/>
      <c r="B169" s="85"/>
      <c r="C169" s="86" t="s">
        <v>489</v>
      </c>
      <c r="D169" s="86"/>
      <c r="E169" s="86"/>
      <c r="F169" s="86"/>
      <c r="G169" s="86"/>
      <c r="H169" s="86"/>
      <c r="I169" s="72"/>
      <c r="J169" s="82"/>
      <c r="K169" s="70"/>
      <c r="L169" s="72">
        <f>SUMIF(CD52:CD152, 2, BB52:BB152)</f>
        <v>0</v>
      </c>
    </row>
    <row r="170" spans="1:12" ht="13.8" hidden="1">
      <c r="A170" s="82"/>
      <c r="B170" s="85"/>
      <c r="C170" s="86" t="s">
        <v>512</v>
      </c>
      <c r="D170" s="86"/>
      <c r="E170" s="86"/>
      <c r="F170" s="86"/>
      <c r="G170" s="86"/>
      <c r="H170" s="86"/>
      <c r="I170" s="72"/>
      <c r="J170" s="82"/>
      <c r="K170" s="70"/>
      <c r="L170" s="72">
        <f>SUMIF(CD52:CD152, 2, AR52:AR152)+SUMIF(CD52:CD152, 2, AT52:AT152)+SUMIF(CD52:CD152, 2, AV52:AV152)</f>
        <v>0</v>
      </c>
    </row>
    <row r="171" spans="1:12" ht="13.8" hidden="1">
      <c r="A171" s="82"/>
      <c r="B171" s="85"/>
      <c r="C171" s="86" t="s">
        <v>513</v>
      </c>
      <c r="D171" s="86"/>
      <c r="E171" s="86"/>
      <c r="F171" s="86"/>
      <c r="G171" s="86"/>
      <c r="H171" s="86"/>
      <c r="I171" s="72"/>
      <c r="J171" s="82"/>
      <c r="K171" s="70"/>
      <c r="L171" s="72">
        <f>SUMIF(CD52:CD152, 2, AZ52:AZ152)</f>
        <v>0</v>
      </c>
    </row>
    <row r="172" spans="1:12" ht="13.8" hidden="1">
      <c r="A172" s="82"/>
      <c r="B172" s="85"/>
      <c r="C172" s="86" t="s">
        <v>514</v>
      </c>
      <c r="D172" s="86"/>
      <c r="E172" s="86"/>
      <c r="F172" s="86"/>
      <c r="G172" s="86"/>
      <c r="H172" s="86"/>
      <c r="I172" s="72"/>
      <c r="J172" s="82"/>
      <c r="K172" s="70"/>
      <c r="L172" s="72">
        <f>SUMIF(CD52:CD152, 2, BA52:BA152)</f>
        <v>0</v>
      </c>
    </row>
    <row r="173" spans="1:12" hidden="1"/>
    <row r="174" spans="1:12" ht="13.8" hidden="1">
      <c r="A174" s="87"/>
      <c r="B174" s="88"/>
      <c r="C174" s="89" t="s">
        <v>516</v>
      </c>
      <c r="D174" s="89"/>
      <c r="E174" s="89"/>
      <c r="F174" s="89"/>
      <c r="G174" s="89"/>
      <c r="H174" s="89"/>
      <c r="I174" s="74"/>
      <c r="J174" s="87"/>
      <c r="K174" s="90"/>
      <c r="L174" s="74">
        <f>L176+L177</f>
        <v>0</v>
      </c>
    </row>
    <row r="175" spans="1:12" ht="13.8" hidden="1">
      <c r="A175" s="82"/>
      <c r="B175" s="85"/>
      <c r="C175" s="91" t="s">
        <v>480</v>
      </c>
      <c r="D175" s="86"/>
      <c r="E175" s="86"/>
      <c r="F175" s="86"/>
      <c r="G175" s="86"/>
      <c r="H175" s="86"/>
      <c r="I175" s="72"/>
      <c r="J175" s="82"/>
      <c r="K175" s="70"/>
      <c r="L175" s="72"/>
    </row>
    <row r="176" spans="1:12" ht="13.8" hidden="1">
      <c r="A176" s="82"/>
      <c r="B176" s="85"/>
      <c r="C176" s="86" t="s">
        <v>494</v>
      </c>
      <c r="D176" s="86"/>
      <c r="E176" s="86"/>
      <c r="F176" s="86"/>
      <c r="G176" s="86"/>
      <c r="H176" s="86"/>
      <c r="I176" s="72"/>
      <c r="J176" s="82"/>
      <c r="K176" s="70"/>
      <c r="L176" s="72">
        <f>SUMIF(CD52:CD172, 3, BK52:BK172)</f>
        <v>0</v>
      </c>
    </row>
    <row r="177" spans="1:12" ht="13.8" hidden="1">
      <c r="A177" s="82"/>
      <c r="B177" s="85"/>
      <c r="C177" s="86" t="s">
        <v>495</v>
      </c>
      <c r="D177" s="86"/>
      <c r="E177" s="86"/>
      <c r="F177" s="86"/>
      <c r="G177" s="86"/>
      <c r="H177" s="86"/>
      <c r="I177" s="72"/>
      <c r="J177" s="82"/>
      <c r="K177" s="70"/>
      <c r="L177" s="72">
        <f>SUMIF(CD52:CD172, 3, BD52:BD172)</f>
        <v>0</v>
      </c>
    </row>
    <row r="179" spans="1:12" ht="13.8">
      <c r="A179" s="87"/>
      <c r="B179" s="88"/>
      <c r="C179" s="89" t="s">
        <v>517</v>
      </c>
      <c r="D179" s="89"/>
      <c r="E179" s="89"/>
      <c r="F179" s="89"/>
      <c r="G179" s="89"/>
      <c r="H179" s="89"/>
      <c r="I179" s="74"/>
      <c r="J179" s="87"/>
      <c r="K179" s="90"/>
      <c r="L179" s="74">
        <f>L187+L202+L203+L181+L182+L183+L184</f>
        <v>9099.9600000000009</v>
      </c>
    </row>
    <row r="180" spans="1:12" ht="13.8">
      <c r="A180" s="82"/>
      <c r="B180" s="85"/>
      <c r="C180" s="91" t="s">
        <v>480</v>
      </c>
      <c r="D180" s="86"/>
      <c r="E180" s="86"/>
      <c r="F180" s="86"/>
      <c r="G180" s="86"/>
      <c r="H180" s="86"/>
      <c r="I180" s="72"/>
      <c r="J180" s="82"/>
      <c r="K180" s="70"/>
      <c r="L180" s="72"/>
    </row>
    <row r="181" spans="1:12" ht="13.8" hidden="1">
      <c r="A181" s="82"/>
      <c r="B181" s="85"/>
      <c r="C181" s="86" t="s">
        <v>518</v>
      </c>
      <c r="D181" s="86"/>
      <c r="E181" s="86"/>
      <c r="F181" s="86"/>
      <c r="G181" s="86"/>
      <c r="H181" s="86"/>
      <c r="I181" s="72"/>
      <c r="J181" s="82"/>
      <c r="K181" s="70"/>
      <c r="L181" s="72"/>
    </row>
    <row r="182" spans="1:12" ht="13.8" hidden="1">
      <c r="A182" s="82"/>
      <c r="B182" s="85"/>
      <c r="C182" s="86" t="s">
        <v>518</v>
      </c>
      <c r="D182" s="86"/>
      <c r="E182" s="86"/>
      <c r="F182" s="86"/>
      <c r="G182" s="86"/>
      <c r="H182" s="86"/>
      <c r="I182" s="72"/>
      <c r="J182" s="82"/>
      <c r="K182" s="70"/>
      <c r="L182" s="72">
        <f>SUM(BQ52:BQ177)</f>
        <v>0</v>
      </c>
    </row>
    <row r="183" spans="1:12" ht="13.8" hidden="1">
      <c r="A183" s="82"/>
      <c r="B183" s="85"/>
      <c r="C183" s="86" t="s">
        <v>519</v>
      </c>
      <c r="D183" s="86"/>
      <c r="E183" s="86"/>
      <c r="F183" s="86"/>
      <c r="G183" s="86"/>
      <c r="H183" s="86"/>
      <c r="I183" s="72"/>
      <c r="J183" s="82"/>
      <c r="K183" s="70"/>
      <c r="L183" s="72">
        <f>SUMIF(CD52:CD177, 4, BB52:BB177)+SUMIF(CD52:CD177, 4, BC52:BC177)+SUMIF(CD52:CD177, 4, BD52:BD177)</f>
        <v>0</v>
      </c>
    </row>
    <row r="184" spans="1:12" ht="13.8" hidden="1">
      <c r="A184" s="82"/>
      <c r="B184" s="85"/>
      <c r="C184" s="86" t="s">
        <v>520</v>
      </c>
      <c r="D184" s="86"/>
      <c r="E184" s="86"/>
      <c r="F184" s="86"/>
      <c r="G184" s="86"/>
      <c r="H184" s="86"/>
      <c r="I184" s="72"/>
      <c r="J184" s="82"/>
      <c r="K184" s="70"/>
      <c r="L184" s="72">
        <f>SUM(BO52:BO177)</f>
        <v>0</v>
      </c>
    </row>
    <row r="185" spans="1:12" ht="13.8">
      <c r="A185" s="82"/>
      <c r="B185" s="85"/>
      <c r="C185" s="86" t="s">
        <v>207</v>
      </c>
      <c r="D185" s="86"/>
      <c r="E185" s="86"/>
      <c r="F185" s="86"/>
      <c r="G185" s="86"/>
      <c r="H185" s="86"/>
      <c r="I185" s="72"/>
      <c r="J185" s="82"/>
      <c r="K185" s="70"/>
      <c r="L185" s="72">
        <f>L187+L202+L203</f>
        <v>9099.9600000000009</v>
      </c>
    </row>
    <row r="186" spans="1:12" ht="13.8">
      <c r="A186" s="82"/>
      <c r="B186" s="85"/>
      <c r="C186" s="91" t="s">
        <v>480</v>
      </c>
      <c r="D186" s="86"/>
      <c r="E186" s="86"/>
      <c r="F186" s="86"/>
      <c r="G186" s="86"/>
      <c r="H186" s="86"/>
      <c r="I186" s="72"/>
      <c r="J186" s="82"/>
      <c r="K186" s="70"/>
      <c r="L186" s="72"/>
    </row>
    <row r="187" spans="1:12" ht="13.8">
      <c r="A187" s="82"/>
      <c r="B187" s="85"/>
      <c r="C187" s="86" t="s">
        <v>510</v>
      </c>
      <c r="D187" s="86"/>
      <c r="E187" s="86"/>
      <c r="F187" s="86"/>
      <c r="G187" s="86"/>
      <c r="H187" s="86"/>
      <c r="I187" s="72"/>
      <c r="J187" s="82"/>
      <c r="K187" s="70"/>
      <c r="L187" s="72">
        <f>L189+L190+L196+L200</f>
        <v>4333.3100000000004</v>
      </c>
    </row>
    <row r="188" spans="1:12" ht="13.8">
      <c r="A188" s="82"/>
      <c r="B188" s="85"/>
      <c r="C188" s="91" t="s">
        <v>480</v>
      </c>
      <c r="D188" s="86"/>
      <c r="E188" s="86"/>
      <c r="F188" s="86"/>
      <c r="G188" s="86"/>
      <c r="H188" s="86"/>
      <c r="I188" s="72"/>
      <c r="J188" s="82"/>
      <c r="K188" s="70"/>
      <c r="L188" s="72"/>
    </row>
    <row r="189" spans="1:12" ht="13.8">
      <c r="A189" s="82"/>
      <c r="B189" s="85"/>
      <c r="C189" s="86" t="s">
        <v>511</v>
      </c>
      <c r="D189" s="86"/>
      <c r="E189" s="86"/>
      <c r="F189" s="86"/>
      <c r="G189" s="86"/>
      <c r="H189" s="86"/>
      <c r="I189" s="72"/>
      <c r="J189" s="82"/>
      <c r="K189" s="70"/>
      <c r="L189" s="72">
        <f>SUMIF(CD52:CD177, 4, AR52:AR177)</f>
        <v>4333.3100000000004</v>
      </c>
    </row>
    <row r="190" spans="1:12" ht="13.8" hidden="1">
      <c r="A190" s="82"/>
      <c r="B190" s="85"/>
      <c r="C190" s="86" t="s">
        <v>482</v>
      </c>
      <c r="D190" s="86"/>
      <c r="E190" s="86"/>
      <c r="F190" s="86"/>
      <c r="G190" s="86"/>
      <c r="H190" s="86"/>
      <c r="I190" s="72"/>
      <c r="J190" s="82"/>
      <c r="K190" s="70"/>
      <c r="L190" s="72">
        <f>L192+L195+L194</f>
        <v>0</v>
      </c>
    </row>
    <row r="191" spans="1:12" ht="13.8" hidden="1">
      <c r="A191" s="82"/>
      <c r="B191" s="85"/>
      <c r="C191" s="91" t="s">
        <v>483</v>
      </c>
      <c r="D191" s="86"/>
      <c r="E191" s="86"/>
      <c r="F191" s="86"/>
      <c r="G191" s="86"/>
      <c r="H191" s="86"/>
      <c r="I191" s="72"/>
      <c r="J191" s="82"/>
      <c r="K191" s="70"/>
      <c r="L191" s="72"/>
    </row>
    <row r="192" spans="1:12" ht="13.8" hidden="1">
      <c r="A192" s="82"/>
      <c r="B192" s="85"/>
      <c r="C192" s="86" t="s">
        <v>482</v>
      </c>
      <c r="D192" s="86"/>
      <c r="E192" s="86"/>
      <c r="F192" s="86"/>
      <c r="G192" s="86"/>
      <c r="H192" s="86"/>
      <c r="I192" s="72"/>
      <c r="J192" s="82"/>
      <c r="K192" s="70"/>
      <c r="L192" s="72">
        <f>SUMIF(CD52:CD177, 4, AO52:AO177)</f>
        <v>0</v>
      </c>
    </row>
    <row r="193" spans="1:12" ht="13.8" hidden="1">
      <c r="A193" s="82"/>
      <c r="B193" s="85"/>
      <c r="C193" s="91" t="s">
        <v>484</v>
      </c>
      <c r="D193" s="86"/>
      <c r="E193" s="86"/>
      <c r="F193" s="86"/>
      <c r="G193" s="86"/>
      <c r="H193" s="86"/>
      <c r="I193" s="72"/>
      <c r="J193" s="82"/>
      <c r="K193" s="70"/>
      <c r="L193" s="72"/>
    </row>
    <row r="194" spans="1:12" ht="13.8" hidden="1">
      <c r="A194" s="82"/>
      <c r="B194" s="85"/>
      <c r="C194" s="86" t="s">
        <v>504</v>
      </c>
      <c r="D194" s="86"/>
      <c r="E194" s="86"/>
      <c r="F194" s="86"/>
      <c r="G194" s="86"/>
      <c r="H194" s="86"/>
      <c r="I194" s="72"/>
      <c r="J194" s="82"/>
      <c r="K194" s="70"/>
      <c r="L194" s="72">
        <f>SUMIF(CD52:CD177, 4, AT52:AT177)</f>
        <v>0</v>
      </c>
    </row>
    <row r="195" spans="1:12" ht="13.8" hidden="1">
      <c r="A195" s="82"/>
      <c r="B195" s="85"/>
      <c r="C195" s="86" t="s">
        <v>485</v>
      </c>
      <c r="D195" s="86"/>
      <c r="E195" s="86"/>
      <c r="F195" s="86"/>
      <c r="G195" s="86"/>
      <c r="H195" s="86"/>
      <c r="I195" s="72"/>
      <c r="J195" s="82"/>
      <c r="K195" s="70"/>
      <c r="L195" s="72">
        <f>SUMIF(CD52:CD177, 4, AV52:AV177)</f>
        <v>0</v>
      </c>
    </row>
    <row r="196" spans="1:12" ht="13.8" hidden="1">
      <c r="A196" s="82"/>
      <c r="B196" s="85"/>
      <c r="C196" s="86" t="s">
        <v>486</v>
      </c>
      <c r="D196" s="86"/>
      <c r="E196" s="86"/>
      <c r="F196" s="86"/>
      <c r="G196" s="86"/>
      <c r="H196" s="86"/>
      <c r="I196" s="72"/>
      <c r="J196" s="82"/>
      <c r="K196" s="70"/>
      <c r="L196" s="72">
        <f>L198+L199</f>
        <v>0</v>
      </c>
    </row>
    <row r="197" spans="1:12" ht="13.8" hidden="1">
      <c r="A197" s="82"/>
      <c r="B197" s="85"/>
      <c r="C197" s="91" t="s">
        <v>483</v>
      </c>
      <c r="D197" s="86"/>
      <c r="E197" s="86"/>
      <c r="F197" s="86"/>
      <c r="G197" s="86"/>
      <c r="H197" s="86"/>
      <c r="I197" s="72"/>
      <c r="J197" s="82"/>
      <c r="K197" s="70"/>
      <c r="L197" s="72"/>
    </row>
    <row r="198" spans="1:12" ht="13.8" hidden="1">
      <c r="A198" s="82"/>
      <c r="B198" s="85"/>
      <c r="C198" s="86" t="s">
        <v>487</v>
      </c>
      <c r="D198" s="86"/>
      <c r="E198" s="86"/>
      <c r="F198" s="86"/>
      <c r="G198" s="86"/>
      <c r="H198" s="86"/>
      <c r="I198" s="72"/>
      <c r="J198" s="82"/>
      <c r="K198" s="70"/>
      <c r="L198" s="72">
        <f>SUMIF(CD52:CD177, 4, AW52:AW177)-SUMIF(CD52:CD177, 4, BK52:BK177)</f>
        <v>0</v>
      </c>
    </row>
    <row r="199" spans="1:12" ht="13.8" hidden="1">
      <c r="A199" s="82"/>
      <c r="B199" s="85"/>
      <c r="C199" s="86" t="s">
        <v>488</v>
      </c>
      <c r="D199" s="86"/>
      <c r="E199" s="86"/>
      <c r="F199" s="86"/>
      <c r="G199" s="86"/>
      <c r="H199" s="86"/>
      <c r="I199" s="72"/>
      <c r="J199" s="82"/>
      <c r="K199" s="70"/>
      <c r="L199" s="72">
        <f>SUMIF(CD52:CD177, 4, BC52:BC177)</f>
        <v>0</v>
      </c>
    </row>
    <row r="200" spans="1:12" ht="13.8" hidden="1">
      <c r="A200" s="82"/>
      <c r="B200" s="85"/>
      <c r="C200" s="86" t="s">
        <v>489</v>
      </c>
      <c r="D200" s="86"/>
      <c r="E200" s="86"/>
      <c r="F200" s="86"/>
      <c r="G200" s="86"/>
      <c r="H200" s="86"/>
      <c r="I200" s="72"/>
      <c r="J200" s="82"/>
      <c r="K200" s="70"/>
      <c r="L200" s="72">
        <f>SUMIF(CD52:CD177, 4, BB52:BB177)</f>
        <v>0</v>
      </c>
    </row>
    <row r="201" spans="1:12" ht="13.8">
      <c r="A201" s="82"/>
      <c r="B201" s="85"/>
      <c r="C201" s="86" t="s">
        <v>512</v>
      </c>
      <c r="D201" s="86"/>
      <c r="E201" s="86"/>
      <c r="F201" s="86"/>
      <c r="G201" s="86"/>
      <c r="H201" s="86"/>
      <c r="I201" s="72"/>
      <c r="J201" s="82"/>
      <c r="K201" s="70"/>
      <c r="L201" s="72">
        <f>SUMIF(CD52:CD177, 4, AR52:AR177)+SUMIF(CD52:CD177, 4, AT52:AT177)+SUMIF(CD52:CD177, 4, AV52:AV177)</f>
        <v>4333.3100000000004</v>
      </c>
    </row>
    <row r="202" spans="1:12" ht="13.8">
      <c r="A202" s="82"/>
      <c r="B202" s="85"/>
      <c r="C202" s="86" t="s">
        <v>513</v>
      </c>
      <c r="D202" s="86"/>
      <c r="E202" s="86"/>
      <c r="F202" s="86"/>
      <c r="G202" s="86"/>
      <c r="H202" s="86"/>
      <c r="I202" s="72"/>
      <c r="J202" s="82"/>
      <c r="K202" s="70"/>
      <c r="L202" s="72">
        <f>SUMIF(CD52:CD177, 4, AZ52:AZ177)</f>
        <v>3206.65</v>
      </c>
    </row>
    <row r="203" spans="1:12" ht="13.8">
      <c r="A203" s="82"/>
      <c r="B203" s="85"/>
      <c r="C203" s="86" t="s">
        <v>514</v>
      </c>
      <c r="D203" s="86"/>
      <c r="E203" s="86"/>
      <c r="F203" s="86"/>
      <c r="G203" s="86"/>
      <c r="H203" s="86"/>
      <c r="I203" s="72"/>
      <c r="J203" s="82"/>
      <c r="K203" s="70"/>
      <c r="L203" s="72">
        <f>SUMIF(CD52:CD177, 4, BA52:BA177)</f>
        <v>1560</v>
      </c>
    </row>
    <row r="205" spans="1:12" ht="13.8">
      <c r="A205" s="87"/>
      <c r="B205" s="88"/>
      <c r="C205" s="89" t="s">
        <v>521</v>
      </c>
      <c r="D205" s="89"/>
      <c r="E205" s="89"/>
      <c r="F205" s="89"/>
      <c r="G205" s="89"/>
      <c r="H205" s="89"/>
      <c r="I205" s="74"/>
      <c r="J205" s="87"/>
      <c r="K205" s="90"/>
      <c r="L205" s="74">
        <f>L134+L154+L174+L179</f>
        <v>9099.9600000000009</v>
      </c>
    </row>
    <row r="206" spans="1:12" ht="13.8">
      <c r="A206" s="82"/>
      <c r="B206" s="85"/>
      <c r="C206" s="91" t="s">
        <v>480</v>
      </c>
      <c r="D206" s="86"/>
      <c r="E206" s="86"/>
      <c r="F206" s="86"/>
      <c r="G206" s="86"/>
      <c r="H206" s="86"/>
      <c r="I206" s="72"/>
      <c r="J206" s="82"/>
      <c r="K206" s="70"/>
      <c r="L206" s="72"/>
    </row>
    <row r="207" spans="1:12" ht="13.8">
      <c r="A207" s="82"/>
      <c r="B207" s="85"/>
      <c r="C207" s="86" t="s">
        <v>510</v>
      </c>
      <c r="D207" s="86"/>
      <c r="E207" s="86"/>
      <c r="F207" s="86"/>
      <c r="G207" s="86"/>
      <c r="H207" s="86"/>
      <c r="I207" s="72"/>
      <c r="J207" s="82"/>
      <c r="K207" s="70"/>
      <c r="L207" s="72">
        <f>L209+L210+L216+L220</f>
        <v>4333.3100000000004</v>
      </c>
    </row>
    <row r="208" spans="1:12" ht="13.8">
      <c r="A208" s="82"/>
      <c r="B208" s="85"/>
      <c r="C208" s="91" t="s">
        <v>480</v>
      </c>
      <c r="D208" s="86"/>
      <c r="E208" s="86"/>
      <c r="F208" s="86"/>
      <c r="G208" s="86"/>
      <c r="H208" s="86"/>
      <c r="I208" s="72"/>
      <c r="J208" s="82"/>
      <c r="K208" s="70"/>
      <c r="L208" s="72"/>
    </row>
    <row r="209" spans="1:12" ht="13.8">
      <c r="A209" s="82"/>
      <c r="B209" s="85"/>
      <c r="C209" s="86" t="s">
        <v>511</v>
      </c>
      <c r="D209" s="86"/>
      <c r="E209" s="86"/>
      <c r="F209" s="86"/>
      <c r="G209" s="86"/>
      <c r="H209" s="86"/>
      <c r="I209" s="72"/>
      <c r="J209" s="82"/>
      <c r="K209" s="70"/>
      <c r="L209" s="72">
        <f>SUM(AR52:AR203)</f>
        <v>4333.3100000000004</v>
      </c>
    </row>
    <row r="210" spans="1:12" ht="13.8" hidden="1">
      <c r="A210" s="82"/>
      <c r="B210" s="85"/>
      <c r="C210" s="86" t="s">
        <v>482</v>
      </c>
      <c r="D210" s="86"/>
      <c r="E210" s="86"/>
      <c r="F210" s="86"/>
      <c r="G210" s="86"/>
      <c r="H210" s="86"/>
      <c r="I210" s="72"/>
      <c r="J210" s="82"/>
      <c r="K210" s="70"/>
      <c r="L210" s="72">
        <f>L212+L215+L214</f>
        <v>0</v>
      </c>
    </row>
    <row r="211" spans="1:12" ht="13.8" hidden="1">
      <c r="A211" s="82"/>
      <c r="B211" s="85"/>
      <c r="C211" s="91" t="s">
        <v>483</v>
      </c>
      <c r="D211" s="86"/>
      <c r="E211" s="86"/>
      <c r="F211" s="86"/>
      <c r="G211" s="86"/>
      <c r="H211" s="86"/>
      <c r="I211" s="72"/>
      <c r="J211" s="82"/>
      <c r="K211" s="70"/>
      <c r="L211" s="72"/>
    </row>
    <row r="212" spans="1:12" ht="13.8" hidden="1">
      <c r="A212" s="82"/>
      <c r="B212" s="85"/>
      <c r="C212" s="86" t="s">
        <v>482</v>
      </c>
      <c r="D212" s="86"/>
      <c r="E212" s="86"/>
      <c r="F212" s="86"/>
      <c r="G212" s="86"/>
      <c r="H212" s="86"/>
      <c r="I212" s="72"/>
      <c r="J212" s="82"/>
      <c r="K212" s="70"/>
      <c r="L212" s="72">
        <f>SUM(AO52:AO203)</f>
        <v>0</v>
      </c>
    </row>
    <row r="213" spans="1:12" ht="13.8" hidden="1">
      <c r="A213" s="82"/>
      <c r="B213" s="85"/>
      <c r="C213" s="91" t="s">
        <v>484</v>
      </c>
      <c r="D213" s="86"/>
      <c r="E213" s="86"/>
      <c r="F213" s="86"/>
      <c r="G213" s="86"/>
      <c r="H213" s="86"/>
      <c r="I213" s="72"/>
      <c r="J213" s="82"/>
      <c r="K213" s="70"/>
      <c r="L213" s="72"/>
    </row>
    <row r="214" spans="1:12" ht="13.8" hidden="1">
      <c r="A214" s="82"/>
      <c r="B214" s="85"/>
      <c r="C214" s="86" t="s">
        <v>504</v>
      </c>
      <c r="D214" s="86"/>
      <c r="E214" s="86"/>
      <c r="F214" s="86"/>
      <c r="G214" s="86"/>
      <c r="H214" s="86"/>
      <c r="I214" s="72"/>
      <c r="J214" s="82"/>
      <c r="K214" s="70"/>
      <c r="L214" s="72">
        <f>SUM(AT52:AT203)</f>
        <v>0</v>
      </c>
    </row>
    <row r="215" spans="1:12" ht="13.8" hidden="1">
      <c r="A215" s="82"/>
      <c r="B215" s="85"/>
      <c r="C215" s="86" t="s">
        <v>485</v>
      </c>
      <c r="D215" s="86"/>
      <c r="E215" s="86"/>
      <c r="F215" s="86"/>
      <c r="G215" s="86"/>
      <c r="H215" s="86"/>
      <c r="I215" s="72"/>
      <c r="J215" s="82"/>
      <c r="K215" s="70"/>
      <c r="L215" s="72">
        <f>SUM(AV52:AV203)</f>
        <v>0</v>
      </c>
    </row>
    <row r="216" spans="1:12" ht="13.8" hidden="1">
      <c r="A216" s="82"/>
      <c r="B216" s="85"/>
      <c r="C216" s="86" t="s">
        <v>486</v>
      </c>
      <c r="D216" s="86"/>
      <c r="E216" s="86"/>
      <c r="F216" s="86"/>
      <c r="G216" s="86"/>
      <c r="H216" s="86"/>
      <c r="I216" s="72"/>
      <c r="J216" s="82"/>
      <c r="K216" s="70"/>
      <c r="L216" s="72">
        <f>L218+L219</f>
        <v>0</v>
      </c>
    </row>
    <row r="217" spans="1:12" ht="13.8" hidden="1">
      <c r="A217" s="82"/>
      <c r="B217" s="85"/>
      <c r="C217" s="91" t="s">
        <v>483</v>
      </c>
      <c r="D217" s="86"/>
      <c r="E217" s="86"/>
      <c r="F217" s="86"/>
      <c r="G217" s="86"/>
      <c r="H217" s="86"/>
      <c r="I217" s="72"/>
      <c r="J217" s="82"/>
      <c r="K217" s="70"/>
      <c r="L217" s="72"/>
    </row>
    <row r="218" spans="1:12" ht="13.8" hidden="1">
      <c r="A218" s="82"/>
      <c r="B218" s="85"/>
      <c r="C218" s="86" t="s">
        <v>487</v>
      </c>
      <c r="D218" s="86"/>
      <c r="E218" s="86"/>
      <c r="F218" s="86"/>
      <c r="G218" s="86"/>
      <c r="H218" s="86"/>
      <c r="I218" s="72"/>
      <c r="J218" s="82"/>
      <c r="K218" s="70"/>
      <c r="L218" s="72">
        <f>SUM(AW52:AW203)-SUM(BK52:BK203)</f>
        <v>0</v>
      </c>
    </row>
    <row r="219" spans="1:12" ht="13.8" hidden="1">
      <c r="A219" s="82"/>
      <c r="B219" s="85"/>
      <c r="C219" s="86" t="s">
        <v>488</v>
      </c>
      <c r="D219" s="86"/>
      <c r="E219" s="86"/>
      <c r="F219" s="86"/>
      <c r="G219" s="86"/>
      <c r="H219" s="86"/>
      <c r="I219" s="72"/>
      <c r="J219" s="82"/>
      <c r="K219" s="70"/>
      <c r="L219" s="72">
        <f>SUM(BC52:BC203)</f>
        <v>0</v>
      </c>
    </row>
    <row r="220" spans="1:12" ht="13.8" hidden="1">
      <c r="A220" s="82"/>
      <c r="B220" s="85"/>
      <c r="C220" s="86" t="s">
        <v>489</v>
      </c>
      <c r="D220" s="86"/>
      <c r="E220" s="86"/>
      <c r="F220" s="86"/>
      <c r="G220" s="86"/>
      <c r="H220" s="86"/>
      <c r="I220" s="72"/>
      <c r="J220" s="82"/>
      <c r="K220" s="70"/>
      <c r="L220" s="72">
        <f>SUM(BB52:BB203)</f>
        <v>0</v>
      </c>
    </row>
    <row r="221" spans="1:12" ht="13.8">
      <c r="A221" s="82"/>
      <c r="B221" s="85"/>
      <c r="C221" s="86" t="s">
        <v>490</v>
      </c>
      <c r="D221" s="86"/>
      <c r="E221" s="86"/>
      <c r="F221" s="86"/>
      <c r="G221" s="86"/>
      <c r="H221" s="86"/>
      <c r="I221" s="72"/>
      <c r="J221" s="82"/>
      <c r="K221" s="70"/>
      <c r="L221" s="72">
        <f>SUM(AR52:AR203)+SUM(AT52:AT203)+SUM(AV52:AV203)</f>
        <v>4333.3100000000004</v>
      </c>
    </row>
    <row r="222" spans="1:12" ht="13.8">
      <c r="A222" s="82"/>
      <c r="B222" s="85"/>
      <c r="C222" s="86" t="s">
        <v>491</v>
      </c>
      <c r="D222" s="86"/>
      <c r="E222" s="86"/>
      <c r="F222" s="86"/>
      <c r="G222" s="86"/>
      <c r="H222" s="86"/>
      <c r="I222" s="72"/>
      <c r="J222" s="82"/>
      <c r="K222" s="70"/>
      <c r="L222" s="72">
        <f>SUM(AZ52:AZ203)</f>
        <v>3206.65</v>
      </c>
    </row>
    <row r="223" spans="1:12" ht="13.8">
      <c r="A223" s="82"/>
      <c r="B223" s="85"/>
      <c r="C223" s="86" t="s">
        <v>492</v>
      </c>
      <c r="D223" s="86"/>
      <c r="E223" s="86"/>
      <c r="F223" s="86"/>
      <c r="G223" s="86"/>
      <c r="H223" s="86"/>
      <c r="I223" s="72"/>
      <c r="J223" s="82"/>
      <c r="K223" s="70"/>
      <c r="L223" s="72">
        <f>SUM(BA52:BA203)</f>
        <v>1560</v>
      </c>
    </row>
    <row r="224" spans="1:12" ht="13.8" hidden="1">
      <c r="A224" s="82"/>
      <c r="B224" s="85"/>
      <c r="C224" s="86" t="s">
        <v>522</v>
      </c>
      <c r="D224" s="86"/>
      <c r="E224" s="86"/>
      <c r="F224" s="86"/>
      <c r="G224" s="86"/>
      <c r="H224" s="86"/>
      <c r="I224" s="72"/>
      <c r="J224" s="82"/>
      <c r="K224" s="70"/>
      <c r="L224" s="72">
        <f>L226+L227</f>
        <v>0</v>
      </c>
    </row>
    <row r="225" spans="1:12" ht="13.8" hidden="1">
      <c r="A225" s="82"/>
      <c r="B225" s="85"/>
      <c r="C225" s="91" t="s">
        <v>480</v>
      </c>
      <c r="D225" s="86"/>
      <c r="E225" s="86"/>
      <c r="F225" s="86"/>
      <c r="G225" s="86"/>
      <c r="H225" s="86"/>
      <c r="I225" s="72"/>
      <c r="J225" s="82"/>
      <c r="K225" s="70"/>
      <c r="L225" s="72"/>
    </row>
    <row r="226" spans="1:12" ht="13.8" hidden="1">
      <c r="A226" s="82"/>
      <c r="B226" s="85"/>
      <c r="C226" s="86" t="s">
        <v>494</v>
      </c>
      <c r="D226" s="86"/>
      <c r="E226" s="86"/>
      <c r="F226" s="86"/>
      <c r="G226" s="86"/>
      <c r="H226" s="86"/>
      <c r="I226" s="72"/>
      <c r="J226" s="82"/>
      <c r="K226" s="70"/>
      <c r="L226" s="72">
        <f>SUM(BK52:BK203)</f>
        <v>0</v>
      </c>
    </row>
    <row r="227" spans="1:12" ht="13.8" hidden="1">
      <c r="A227" s="82"/>
      <c r="B227" s="85"/>
      <c r="C227" s="86" t="s">
        <v>495</v>
      </c>
      <c r="D227" s="86"/>
      <c r="E227" s="86"/>
      <c r="F227" s="86"/>
      <c r="G227" s="86"/>
      <c r="H227" s="86"/>
      <c r="I227" s="72"/>
      <c r="J227" s="82"/>
      <c r="K227" s="70"/>
      <c r="L227" s="72">
        <f>SUM(BD52:BD203)</f>
        <v>0</v>
      </c>
    </row>
    <row r="228" spans="1:12" ht="13.8">
      <c r="A228" s="82"/>
      <c r="B228" s="85"/>
      <c r="C228" s="86" t="s">
        <v>523</v>
      </c>
      <c r="D228" s="86"/>
      <c r="E228" s="86"/>
      <c r="F228" s="86"/>
      <c r="G228" s="86"/>
      <c r="H228" s="86"/>
      <c r="I228" s="72"/>
      <c r="J228" s="82"/>
      <c r="K228" s="70"/>
      <c r="L228" s="72">
        <f>L179</f>
        <v>9099.9600000000009</v>
      </c>
    </row>
    <row r="229" spans="1:12" ht="13.8">
      <c r="A229" s="82"/>
      <c r="B229" s="85"/>
      <c r="C229" s="89" t="s">
        <v>499</v>
      </c>
      <c r="D229" s="86"/>
      <c r="E229" s="86"/>
      <c r="F229" s="86"/>
      <c r="G229" s="86"/>
      <c r="H229" s="86"/>
      <c r="I229" s="72"/>
      <c r="J229" s="82"/>
      <c r="K229" s="70"/>
      <c r="L229" s="72"/>
    </row>
    <row r="230" spans="1:12" ht="13.8" hidden="1">
      <c r="A230" s="82"/>
      <c r="B230" s="85"/>
      <c r="C230" s="86" t="s">
        <v>500</v>
      </c>
      <c r="D230" s="86"/>
      <c r="E230" s="86"/>
      <c r="F230" s="86"/>
      <c r="G230" s="86"/>
      <c r="H230" s="86"/>
      <c r="I230" s="72"/>
      <c r="J230" s="82"/>
      <c r="K230" s="70"/>
      <c r="L230" s="72">
        <f>SUM(AX52:AX203)</f>
        <v>0</v>
      </c>
    </row>
    <row r="231" spans="1:12" ht="13.8" hidden="1">
      <c r="A231" s="82"/>
      <c r="B231" s="85"/>
      <c r="C231" s="86" t="s">
        <v>501</v>
      </c>
      <c r="D231" s="86"/>
      <c r="E231" s="86"/>
      <c r="F231" s="86"/>
      <c r="G231" s="86"/>
      <c r="H231" s="86"/>
      <c r="I231" s="72"/>
      <c r="J231" s="82"/>
      <c r="K231" s="70"/>
      <c r="L231" s="72">
        <f>SUM(AY52:AY203)</f>
        <v>0</v>
      </c>
    </row>
    <row r="232" spans="1:12" ht="13.8">
      <c r="A232" s="82"/>
      <c r="B232" s="85"/>
      <c r="C232" s="86" t="s">
        <v>502</v>
      </c>
      <c r="D232" s="86"/>
      <c r="E232" s="86"/>
      <c r="F232" s="92"/>
      <c r="G232" s="73">
        <f>Source!P813</f>
        <v>5.9176000000000002</v>
      </c>
      <c r="H232" s="82"/>
      <c r="I232" s="82"/>
      <c r="J232" s="82"/>
      <c r="K232" s="82"/>
      <c r="L232" s="82"/>
    </row>
    <row r="233" spans="1:12" ht="13.8" hidden="1" customHeight="1">
      <c r="A233" s="82"/>
      <c r="B233" s="85"/>
      <c r="C233" s="86" t="s">
        <v>503</v>
      </c>
      <c r="D233" s="86"/>
      <c r="E233" s="86"/>
      <c r="F233" s="92"/>
      <c r="G233" s="73">
        <f>Source!P814</f>
        <v>0</v>
      </c>
      <c r="H233" s="82"/>
      <c r="I233" s="82"/>
      <c r="J233" s="82"/>
      <c r="K233" s="82"/>
      <c r="L233" s="82"/>
    </row>
    <row r="237" spans="1:12" ht="13.8" customHeight="1">
      <c r="A237" s="112"/>
      <c r="B237" s="113" t="s">
        <v>524</v>
      </c>
      <c r="C237" s="115" t="str">
        <f>IF(Source!AC15&lt;&gt;"", Source!AC15," ")</f>
        <v xml:space="preserve"> </v>
      </c>
      <c r="D237" s="45"/>
      <c r="E237" s="45"/>
      <c r="F237" s="45"/>
      <c r="G237" s="45"/>
      <c r="H237" s="114" t="str">
        <f>IF(Source!AB15&lt;&gt;"", Source!AB15," ")</f>
        <v xml:space="preserve"> </v>
      </c>
      <c r="I237" s="33"/>
      <c r="J237" s="33"/>
      <c r="K237" s="61"/>
      <c r="L237" s="61"/>
    </row>
    <row r="238" spans="1:12" ht="13.8" customHeight="1">
      <c r="A238" s="112"/>
      <c r="B238" s="116"/>
      <c r="C238" s="117" t="s">
        <v>525</v>
      </c>
      <c r="D238" s="117"/>
      <c r="E238" s="117"/>
      <c r="F238" s="117"/>
      <c r="G238" s="117"/>
      <c r="H238" s="33"/>
      <c r="I238" s="33"/>
      <c r="J238" s="33"/>
      <c r="K238" s="61"/>
      <c r="L238" s="61"/>
    </row>
    <row r="239" spans="1:12" ht="13.8" customHeight="1">
      <c r="A239" s="112"/>
      <c r="B239" s="116"/>
      <c r="C239" s="27"/>
      <c r="D239" s="27"/>
      <c r="E239" s="27"/>
      <c r="F239" s="27"/>
      <c r="G239" s="27"/>
      <c r="H239" s="33"/>
      <c r="I239" s="33"/>
      <c r="J239" s="33"/>
      <c r="K239" s="61"/>
      <c r="L239" s="61"/>
    </row>
    <row r="240" spans="1:12" ht="13.8" customHeight="1">
      <c r="A240" s="112"/>
      <c r="B240" s="113" t="s">
        <v>526</v>
      </c>
      <c r="C240" s="115" t="str">
        <f>IF(Source!AE15&lt;&gt;"", Source!AE15," ")</f>
        <v xml:space="preserve"> </v>
      </c>
      <c r="D240" s="45"/>
      <c r="E240" s="45"/>
      <c r="F240" s="45"/>
      <c r="G240" s="45"/>
      <c r="H240" s="114" t="str">
        <f>IF(Source!AD15&lt;&gt;"", Source!AD15," ")</f>
        <v xml:space="preserve"> </v>
      </c>
      <c r="I240" s="33"/>
      <c r="J240" s="33"/>
      <c r="K240" s="61"/>
      <c r="L240" s="61"/>
    </row>
    <row r="241" spans="1:12" ht="13.8" customHeight="1">
      <c r="A241" s="27"/>
      <c r="B241" s="27"/>
      <c r="C241" s="117" t="s">
        <v>525</v>
      </c>
      <c r="D241" s="117"/>
      <c r="E241" s="117"/>
      <c r="F241" s="117"/>
      <c r="G241" s="117"/>
      <c r="H241" s="33"/>
      <c r="I241" s="33"/>
      <c r="J241" s="33"/>
      <c r="K241" s="61"/>
      <c r="L241" s="61"/>
    </row>
  </sheetData>
  <mergeCells count="181">
    <mergeCell ref="C230:H230"/>
    <mergeCell ref="C231:H231"/>
    <mergeCell ref="C232:F232"/>
    <mergeCell ref="C233:F233"/>
    <mergeCell ref="C238:G238"/>
    <mergeCell ref="C241:G241"/>
    <mergeCell ref="C224:H224"/>
    <mergeCell ref="C225:H225"/>
    <mergeCell ref="C226:H226"/>
    <mergeCell ref="C227:H227"/>
    <mergeCell ref="C228:H228"/>
    <mergeCell ref="C229:H229"/>
    <mergeCell ref="C218:H218"/>
    <mergeCell ref="C219:H219"/>
    <mergeCell ref="C220:H220"/>
    <mergeCell ref="C221:H221"/>
    <mergeCell ref="C222:H222"/>
    <mergeCell ref="C223:H223"/>
    <mergeCell ref="C212:H212"/>
    <mergeCell ref="C213:H213"/>
    <mergeCell ref="C214:H214"/>
    <mergeCell ref="C215:H215"/>
    <mergeCell ref="C216:H216"/>
    <mergeCell ref="C217:H217"/>
    <mergeCell ref="C206:H206"/>
    <mergeCell ref="C207:H207"/>
    <mergeCell ref="C208:H208"/>
    <mergeCell ref="C209:H209"/>
    <mergeCell ref="C210:H210"/>
    <mergeCell ref="C211:H211"/>
    <mergeCell ref="C199:H199"/>
    <mergeCell ref="C200:H200"/>
    <mergeCell ref="C201:H201"/>
    <mergeCell ref="C202:H202"/>
    <mergeCell ref="C203:H203"/>
    <mergeCell ref="C205:H205"/>
    <mergeCell ref="C193:H193"/>
    <mergeCell ref="C194:H194"/>
    <mergeCell ref="C195:H195"/>
    <mergeCell ref="C196:H196"/>
    <mergeCell ref="C197:H197"/>
    <mergeCell ref="C198:H198"/>
    <mergeCell ref="C187:H187"/>
    <mergeCell ref="C188:H188"/>
    <mergeCell ref="C189:H189"/>
    <mergeCell ref="C190:H190"/>
    <mergeCell ref="C191:H191"/>
    <mergeCell ref="C192:H192"/>
    <mergeCell ref="C181:H181"/>
    <mergeCell ref="C182:H182"/>
    <mergeCell ref="C183:H183"/>
    <mergeCell ref="C184:H184"/>
    <mergeCell ref="C185:H185"/>
    <mergeCell ref="C186:H186"/>
    <mergeCell ref="C174:H174"/>
    <mergeCell ref="C175:H175"/>
    <mergeCell ref="C176:H176"/>
    <mergeCell ref="C177:H177"/>
    <mergeCell ref="C179:H179"/>
    <mergeCell ref="C180:H180"/>
    <mergeCell ref="C167:H167"/>
    <mergeCell ref="C168:H168"/>
    <mergeCell ref="C169:H169"/>
    <mergeCell ref="C170:H170"/>
    <mergeCell ref="C171:H171"/>
    <mergeCell ref="C172:H172"/>
    <mergeCell ref="C161:H161"/>
    <mergeCell ref="C162:H162"/>
    <mergeCell ref="C163:H163"/>
    <mergeCell ref="C164:H164"/>
    <mergeCell ref="C165:H165"/>
    <mergeCell ref="C166:H166"/>
    <mergeCell ref="C155:H155"/>
    <mergeCell ref="C156:H156"/>
    <mergeCell ref="C157:H157"/>
    <mergeCell ref="C158:H158"/>
    <mergeCell ref="C159:H159"/>
    <mergeCell ref="C160:H160"/>
    <mergeCell ref="C148:H148"/>
    <mergeCell ref="C149:H149"/>
    <mergeCell ref="C150:H150"/>
    <mergeCell ref="C151:H151"/>
    <mergeCell ref="C152:H152"/>
    <mergeCell ref="C154:H154"/>
    <mergeCell ref="C142:H142"/>
    <mergeCell ref="C143:H143"/>
    <mergeCell ref="C144:H144"/>
    <mergeCell ref="C145:H145"/>
    <mergeCell ref="C146:H146"/>
    <mergeCell ref="C147:H147"/>
    <mergeCell ref="C136:H136"/>
    <mergeCell ref="C137:H137"/>
    <mergeCell ref="C138:H138"/>
    <mergeCell ref="C139:H139"/>
    <mergeCell ref="C140:H140"/>
    <mergeCell ref="C141:H141"/>
    <mergeCell ref="C127:H127"/>
    <mergeCell ref="C128:F128"/>
    <mergeCell ref="C129:F129"/>
    <mergeCell ref="C132:H132"/>
    <mergeCell ref="C134:H134"/>
    <mergeCell ref="C135:H135"/>
    <mergeCell ref="C121:H121"/>
    <mergeCell ref="C122:H122"/>
    <mergeCell ref="C123:H123"/>
    <mergeCell ref="C124:H124"/>
    <mergeCell ref="C125:H125"/>
    <mergeCell ref="C126:H126"/>
    <mergeCell ref="C115:H115"/>
    <mergeCell ref="C116:H116"/>
    <mergeCell ref="C117:H117"/>
    <mergeCell ref="C118:H118"/>
    <mergeCell ref="C119:H119"/>
    <mergeCell ref="C120:H120"/>
    <mergeCell ref="C109:H109"/>
    <mergeCell ref="C110:H110"/>
    <mergeCell ref="C111:H111"/>
    <mergeCell ref="C112:H112"/>
    <mergeCell ref="C113:H113"/>
    <mergeCell ref="C114:H114"/>
    <mergeCell ref="C103:H103"/>
    <mergeCell ref="C104:H104"/>
    <mergeCell ref="C105:H105"/>
    <mergeCell ref="C106:H106"/>
    <mergeCell ref="C107:H107"/>
    <mergeCell ref="C108:H108"/>
    <mergeCell ref="C98:H98"/>
    <mergeCell ref="I98:J98"/>
    <mergeCell ref="K98:L98"/>
    <mergeCell ref="C100:H100"/>
    <mergeCell ref="C101:H101"/>
    <mergeCell ref="C102:H102"/>
    <mergeCell ref="C80:H80"/>
    <mergeCell ref="I80:J80"/>
    <mergeCell ref="K80:L80"/>
    <mergeCell ref="C89:H89"/>
    <mergeCell ref="I89:J89"/>
    <mergeCell ref="K89:L89"/>
    <mergeCell ref="A53:L53"/>
    <mergeCell ref="C62:H62"/>
    <mergeCell ref="I62:J62"/>
    <mergeCell ref="K62:L62"/>
    <mergeCell ref="C71:H71"/>
    <mergeCell ref="I71:J71"/>
    <mergeCell ref="K71:L71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8" fitToHeight="0" orientation="portrait" r:id="rId1"/>
  <headerFooter>
    <oddHeader>&amp;L&amp;8</oddHeader>
    <oddFooter>&amp;R&amp;P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296"/>
  <sheetViews>
    <sheetView view="pageBreakPreview" topLeftCell="A256" zoomScale="80" zoomScaleNormal="100" zoomScaleSheetLayoutView="80" workbookViewId="0">
      <selection activeCell="A152" sqref="A152"/>
    </sheetView>
  </sheetViews>
  <sheetFormatPr defaultRowHeight="13.2"/>
  <cols>
    <col min="1" max="1" width="5.77734375" customWidth="1"/>
    <col min="2" max="2" width="20.77734375" customWidth="1"/>
    <col min="3" max="3" width="40.77734375" customWidth="1"/>
    <col min="4" max="4" width="10.77734375" customWidth="1"/>
    <col min="5" max="12" width="15.77734375" customWidth="1"/>
    <col min="15" max="91" width="0" hidden="1" customWidth="1"/>
    <col min="92" max="92" width="198.77734375" hidden="1" customWidth="1"/>
    <col min="93" max="93" width="108.77734375" hidden="1" customWidth="1"/>
    <col min="94" max="101" width="0" hidden="1" customWidth="1"/>
  </cols>
  <sheetData>
    <row r="1" spans="1:93">
      <c r="A1" s="14" t="str">
        <f>Source!B1</f>
        <v>Smeta.RU  (495) 974-1589</v>
      </c>
    </row>
    <row r="2" spans="1:93" ht="12.75" customHeight="1">
      <c r="A2" s="15" t="s">
        <v>423</v>
      </c>
      <c r="B2" s="15"/>
      <c r="C2" s="15"/>
      <c r="D2" s="15"/>
      <c r="E2" s="15"/>
      <c r="F2" s="16" t="s">
        <v>462</v>
      </c>
      <c r="G2" s="16"/>
      <c r="H2" s="16"/>
      <c r="I2" s="16"/>
      <c r="J2" s="16"/>
      <c r="K2" s="16"/>
      <c r="L2" s="16"/>
    </row>
    <row r="3" spans="1:93" ht="13.2" customHeight="1">
      <c r="A3" s="18"/>
      <c r="B3" s="18"/>
      <c r="C3" s="18"/>
      <c r="D3" s="18"/>
      <c r="E3" s="18"/>
      <c r="F3" s="19"/>
      <c r="G3" s="19"/>
      <c r="H3" s="19"/>
      <c r="I3" s="19"/>
      <c r="J3" s="19"/>
      <c r="K3" s="19"/>
      <c r="L3" s="19"/>
    </row>
    <row r="4" spans="1:93" ht="26.4">
      <c r="A4" s="15" t="s">
        <v>424</v>
      </c>
      <c r="B4" s="15"/>
      <c r="C4" s="15"/>
      <c r="D4" s="15"/>
      <c r="E4" s="15"/>
      <c r="F4" s="16" t="str">
        <f>IF(Source!CQ12 &lt;&gt; "", Source!CQ12, "")</f>
        <v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v>
      </c>
      <c r="G4" s="16"/>
      <c r="H4" s="16"/>
      <c r="I4" s="16"/>
      <c r="J4" s="16"/>
      <c r="K4" s="16"/>
      <c r="L4" s="16"/>
      <c r="CO4" s="63" t="str">
        <f>IF(Source!CQ12 &lt;&gt; "", Source!CQ12, "")</f>
        <v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3.2" customHeight="1">
      <c r="A5" s="18"/>
      <c r="B5" s="18"/>
      <c r="C5" s="18"/>
      <c r="D5" s="18"/>
      <c r="E5" s="18"/>
      <c r="F5" s="19"/>
      <c r="G5" s="19"/>
      <c r="H5" s="19"/>
      <c r="I5" s="19"/>
      <c r="J5" s="19"/>
      <c r="K5" s="19"/>
      <c r="L5" s="19"/>
    </row>
    <row r="6" spans="1:93" ht="105.6">
      <c r="A6" s="15" t="s">
        <v>425</v>
      </c>
      <c r="B6" s="15"/>
      <c r="C6" s="15"/>
      <c r="D6" s="15"/>
      <c r="E6" s="15"/>
      <c r="F6" s="16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Приказ Минстроя России от 13.05.2024 г. № 323/пр; Приказ Минстроя России от 09.08.2024 г. № 524/пр;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v>
      </c>
      <c r="G6" s="16"/>
      <c r="H6" s="16"/>
      <c r="I6" s="16"/>
      <c r="J6" s="16"/>
      <c r="K6" s="16"/>
      <c r="L6" s="16"/>
      <c r="CO6" s="63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Приказ Минстроя России от 13.05.2024 г. № 323/пр; Приказ Минстроя России от 09.08.2024 г. № 524/пр;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v>
      </c>
    </row>
    <row r="7" spans="1:93" ht="13.2" customHeight="1">
      <c r="A7" s="18"/>
      <c r="B7" s="18"/>
      <c r="C7" s="18"/>
      <c r="D7" s="18"/>
      <c r="E7" s="18"/>
      <c r="F7" s="19"/>
      <c r="G7" s="19"/>
      <c r="H7" s="19"/>
      <c r="I7" s="19"/>
      <c r="J7" s="19"/>
      <c r="K7" s="19"/>
      <c r="L7" s="19"/>
    </row>
    <row r="8" spans="1:93" ht="76.5" customHeight="1">
      <c r="A8" s="15" t="s">
        <v>426</v>
      </c>
      <c r="B8" s="15"/>
      <c r="C8" s="15"/>
      <c r="D8" s="15"/>
      <c r="E8" s="15"/>
      <c r="F8" s="16" t="s">
        <v>344</v>
      </c>
      <c r="G8" s="16"/>
      <c r="H8" s="16"/>
      <c r="I8" s="16"/>
      <c r="J8" s="16"/>
      <c r="K8" s="16"/>
      <c r="L8" s="16"/>
    </row>
    <row r="9" spans="1:93" ht="13.2" customHeight="1">
      <c r="A9" s="18"/>
      <c r="B9" s="18"/>
      <c r="C9" s="18"/>
      <c r="D9" s="18"/>
      <c r="E9" s="18"/>
      <c r="F9" s="19"/>
      <c r="G9" s="19"/>
      <c r="H9" s="19"/>
      <c r="I9" s="19"/>
      <c r="J9" s="19"/>
      <c r="K9" s="19"/>
      <c r="L9" s="19"/>
    </row>
    <row r="10" spans="1:93" ht="38.25" customHeight="1">
      <c r="A10" s="15" t="s">
        <v>427</v>
      </c>
      <c r="B10" s="15"/>
      <c r="C10" s="15"/>
      <c r="D10" s="15"/>
      <c r="E10" s="15"/>
      <c r="F10" s="16" t="s">
        <v>346</v>
      </c>
      <c r="G10" s="16"/>
      <c r="H10" s="16"/>
      <c r="I10" s="16"/>
      <c r="J10" s="16"/>
      <c r="K10" s="16"/>
      <c r="L10" s="16"/>
    </row>
    <row r="11" spans="1:93" ht="13.2" customHeight="1">
      <c r="A11" s="20"/>
      <c r="B11" s="20"/>
      <c r="C11" s="20"/>
      <c r="D11" s="20"/>
      <c r="E11" s="20"/>
      <c r="F11" s="21"/>
      <c r="G11" s="21"/>
      <c r="H11" s="21"/>
      <c r="I11" s="21"/>
      <c r="J11" s="21"/>
      <c r="K11" s="21"/>
      <c r="L11" s="21"/>
    </row>
    <row r="12" spans="1:93" ht="13.2" customHeight="1">
      <c r="A12" s="15" t="s">
        <v>428</v>
      </c>
      <c r="B12" s="15"/>
      <c r="C12" s="15"/>
      <c r="D12" s="15"/>
      <c r="E12" s="15"/>
      <c r="F12" s="16" t="s">
        <v>463</v>
      </c>
      <c r="G12" s="16"/>
      <c r="H12" s="16"/>
      <c r="I12" s="16"/>
      <c r="J12" s="16"/>
      <c r="K12" s="16"/>
      <c r="L12" s="16"/>
    </row>
    <row r="13" spans="1:93" ht="12.75" customHeight="1">
      <c r="A13" s="20"/>
      <c r="B13" s="20"/>
      <c r="C13" s="20"/>
      <c r="D13" s="20"/>
      <c r="E13" s="20"/>
      <c r="F13" s="21"/>
      <c r="G13" s="21"/>
      <c r="H13" s="21"/>
      <c r="I13" s="21"/>
      <c r="J13" s="21"/>
      <c r="K13" s="21"/>
      <c r="L13" s="21"/>
    </row>
    <row r="14" spans="1:93" ht="12.75" customHeight="1">
      <c r="A14" s="15" t="s">
        <v>429</v>
      </c>
      <c r="B14" s="15"/>
      <c r="C14" s="15"/>
      <c r="D14" s="15"/>
      <c r="E14" s="15"/>
      <c r="F14" s="16" t="str">
        <f>IF(Source!CZ12 &lt;&gt; "", Source!CZ12, "")</f>
        <v/>
      </c>
      <c r="G14" s="16"/>
      <c r="H14" s="16"/>
      <c r="I14" s="16"/>
      <c r="J14" s="16"/>
      <c r="K14" s="16"/>
      <c r="L14" s="16"/>
    </row>
    <row r="15" spans="1:93" ht="12.75" customHeight="1">
      <c r="A15" s="20"/>
      <c r="B15" s="20"/>
      <c r="C15" s="20"/>
      <c r="D15" s="20"/>
      <c r="E15" s="20"/>
      <c r="F15" s="21"/>
      <c r="G15" s="21"/>
      <c r="H15" s="21"/>
      <c r="I15" s="21"/>
      <c r="J15" s="21"/>
      <c r="K15" s="21"/>
      <c r="L15" s="19"/>
    </row>
    <row r="16" spans="1:93" ht="12.75" customHeight="1">
      <c r="A16" s="15" t="s">
        <v>430</v>
      </c>
      <c r="B16" s="15"/>
      <c r="C16" s="15"/>
      <c r="D16" s="15"/>
      <c r="E16" s="15"/>
      <c r="F16" s="16" t="str">
        <f>IF(Source!DA12 &lt;&gt; "", Source!DA12, "")</f>
        <v/>
      </c>
      <c r="G16" s="16"/>
      <c r="H16" s="16"/>
      <c r="I16" s="16"/>
      <c r="J16" s="16"/>
      <c r="K16" s="16"/>
      <c r="L16" s="16"/>
    </row>
    <row r="17" spans="1:92" ht="12.75" customHeight="1">
      <c r="A17" s="22"/>
      <c r="B17" s="22"/>
      <c r="C17" s="22"/>
      <c r="D17" s="22"/>
      <c r="E17" s="22"/>
      <c r="F17" s="23"/>
      <c r="G17" s="23"/>
      <c r="H17" s="23"/>
      <c r="I17" s="23"/>
      <c r="J17" s="23"/>
      <c r="K17" s="23"/>
      <c r="L17" s="23"/>
    </row>
    <row r="18" spans="1:92" ht="12.75" customHeight="1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</row>
    <row r="19" spans="1:92" ht="15.75" customHeight="1">
      <c r="A19" s="25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</row>
    <row r="20" spans="1:92" ht="14.25" customHeight="1">
      <c r="A20" s="26" t="s">
        <v>431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</row>
    <row r="21" spans="1:92" ht="13.8" customHeight="1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</row>
    <row r="22" spans="1:92" ht="31.2">
      <c r="A22" s="25" t="str">
        <f>IF(Source!G12&lt;&gt;"Новый объект", Source!G12, "")</f>
        <v>Строительство МТП-63 10/0,4 кВ, ВЛЗ-10 кВ от ВЛЗ-10 кВ ф.Ананово РП-29 ПС-110 кВ №551 "Пернатово", ЛР-10 кВ, ВЛИ-0,4 кВ (ВЛ-10 кВ-0,08 км, ВЛ-0,4 кВ-0,14 км), в т.ч. ПИР, МО, Истринский р-н, с.п.Бужаровское, 50:08:0070345:550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CN22" s="64" t="str">
        <f>IF(Source!G12&lt;&gt;"Новый объект", Source!G12, "")</f>
        <v>Строительство МТП-63 10/0,4 кВ, ВЛЗ-10 кВ от ВЛЗ-10 кВ ф.Ананово РП-29 ПС-110 кВ №551 "Пернатово", ЛР-10 кВ, ВЛИ-0,4 кВ (ВЛ-10 кВ-0,08 км, ВЛ-0,4 кВ-0,14 км), в т.ч. ПИР, МО, Истринский р-н, с.п.Бужаровское, 50:08:0070345:550</v>
      </c>
    </row>
    <row r="23" spans="1:92" ht="14.25" customHeight="1">
      <c r="A23" s="26" t="s">
        <v>432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</row>
    <row r="24" spans="1:92" ht="14.25" customHeight="1">
      <c r="A24" s="27"/>
      <c r="B24" s="27"/>
      <c r="C24" s="27"/>
      <c r="D24" s="27"/>
      <c r="E24" s="27"/>
      <c r="F24" s="28"/>
      <c r="G24" s="28"/>
      <c r="H24" s="28"/>
      <c r="I24" s="28"/>
      <c r="J24" s="28"/>
      <c r="K24" s="28"/>
      <c r="L24" s="28"/>
    </row>
    <row r="25" spans="1:92" ht="15.75" customHeight="1">
      <c r="A25" s="24" t="str">
        <f>CONCATENATE( "ЛОКАЛЬНАЯ СМЕТА № ", Source!L821, " ",Source!CM821)</f>
        <v xml:space="preserve">ЛОКАЛЬНАЯ СМЕТА № 09-01-03 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</row>
    <row r="26" spans="1:92" ht="13.8" customHeight="1">
      <c r="A26" s="29"/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29"/>
    </row>
    <row r="27" spans="1:92" ht="18" customHeight="1">
      <c r="A27" s="32" t="str">
        <f>IF(Source!G821&lt;&gt;"Новая локальная смета", Source!G821, "")</f>
        <v>Пусконаладочные работы МТП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</row>
    <row r="28" spans="1:92" ht="14.25" customHeight="1">
      <c r="A28" s="26" t="s">
        <v>433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</row>
    <row r="29" spans="1:92" ht="13.8" customHeight="1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</row>
    <row r="30" spans="1:92" ht="13.8" customHeight="1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</row>
    <row r="31" spans="1:92" ht="13.2" customHeight="1">
      <c r="A31" s="17" t="s">
        <v>434</v>
      </c>
      <c r="B31" s="17"/>
      <c r="C31" s="34" t="s">
        <v>464</v>
      </c>
      <c r="D31" s="17" t="s">
        <v>435</v>
      </c>
      <c r="E31" s="17"/>
      <c r="F31" s="17"/>
      <c r="G31" s="17"/>
      <c r="H31" s="17"/>
      <c r="I31" s="17"/>
      <c r="J31" s="17"/>
      <c r="K31" s="17"/>
      <c r="L31" s="17"/>
    </row>
    <row r="32" spans="1:92" ht="13.2" customHeight="1">
      <c r="A32" s="17"/>
      <c r="B32" s="17"/>
      <c r="C32" s="35"/>
      <c r="D32" s="17"/>
      <c r="E32" s="17"/>
      <c r="F32" s="17"/>
      <c r="G32" s="17"/>
      <c r="H32" s="17"/>
      <c r="I32" s="17"/>
      <c r="J32" s="17"/>
      <c r="K32" s="17"/>
      <c r="L32" s="17"/>
    </row>
    <row r="33" spans="1:12" ht="13.2" customHeight="1">
      <c r="A33" s="17" t="s">
        <v>436</v>
      </c>
      <c r="B33" s="17"/>
      <c r="C33" s="36"/>
      <c r="D33" s="36"/>
      <c r="E33" s="36"/>
      <c r="F33" s="36"/>
      <c r="G33" s="36"/>
      <c r="H33" s="36"/>
      <c r="I33" s="36"/>
      <c r="J33" s="36"/>
      <c r="K33" s="36"/>
      <c r="L33" s="36"/>
    </row>
    <row r="34" spans="1:12" ht="12.75" customHeight="1">
      <c r="A34" s="37"/>
      <c r="B34" s="38"/>
      <c r="C34" s="26" t="s">
        <v>437</v>
      </c>
      <c r="D34" s="26"/>
      <c r="E34" s="26"/>
      <c r="F34" s="26"/>
      <c r="G34" s="26"/>
      <c r="H34" s="26"/>
      <c r="I34" s="26"/>
      <c r="J34" s="26"/>
      <c r="K34" s="26"/>
      <c r="L34" s="26"/>
    </row>
    <row r="35" spans="1:12" ht="13.8" customHeight="1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</row>
    <row r="36" spans="1:12" ht="13.8" customHeight="1">
      <c r="A36" s="39" t="s">
        <v>465</v>
      </c>
      <c r="B36" s="27"/>
      <c r="C36" s="27"/>
      <c r="D36" s="40"/>
      <c r="E36" s="27"/>
      <c r="F36" s="27"/>
      <c r="G36" s="27"/>
      <c r="H36" s="27"/>
      <c r="I36" s="27"/>
      <c r="J36" s="27"/>
      <c r="K36" s="27"/>
      <c r="L36" s="27"/>
    </row>
    <row r="37" spans="1:12" ht="13.8" customHeight="1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</row>
    <row r="38" spans="1:12" ht="13.8" customHeight="1">
      <c r="A38" s="39" t="s">
        <v>438</v>
      </c>
      <c r="B38" s="27"/>
      <c r="C38" s="107">
        <f>C41+C42+C43+C44</f>
        <v>127.13</v>
      </c>
      <c r="D38" s="41"/>
      <c r="E38" s="17" t="s">
        <v>439</v>
      </c>
      <c r="F38" s="22"/>
      <c r="G38" s="22"/>
      <c r="H38" s="22"/>
      <c r="I38" s="22"/>
      <c r="J38" s="22"/>
      <c r="K38" s="22"/>
      <c r="L38" s="27"/>
    </row>
    <row r="39" spans="1:12" ht="13.8" customHeight="1">
      <c r="A39" s="39"/>
      <c r="B39" s="27"/>
      <c r="C39" s="108"/>
      <c r="D39" s="42"/>
      <c r="E39" s="17"/>
      <c r="F39" s="22"/>
      <c r="G39" s="17" t="s">
        <v>440</v>
      </c>
      <c r="H39" s="27"/>
      <c r="I39" s="17"/>
      <c r="J39" s="17"/>
      <c r="K39" s="110">
        <f>ROUND(SUM(AR52:AR289)/1000, 2)</f>
        <v>60.54</v>
      </c>
      <c r="L39" s="17" t="s">
        <v>439</v>
      </c>
    </row>
    <row r="40" spans="1:12" ht="13.8" customHeight="1">
      <c r="A40" s="27"/>
      <c r="B40" s="43" t="s">
        <v>441</v>
      </c>
      <c r="C40" s="109"/>
      <c r="D40" s="27"/>
      <c r="E40" s="17"/>
      <c r="F40" s="22"/>
      <c r="G40" s="17" t="s">
        <v>442</v>
      </c>
      <c r="H40" s="27"/>
      <c r="I40" s="17"/>
      <c r="J40" s="17"/>
      <c r="K40" s="110">
        <f>ROUND(SUM(AT52:AT289)/1000, 2)</f>
        <v>0</v>
      </c>
      <c r="L40" s="17" t="s">
        <v>439</v>
      </c>
    </row>
    <row r="41" spans="1:12" ht="13.8" customHeight="1">
      <c r="A41" s="27"/>
      <c r="B41" s="39" t="s">
        <v>443</v>
      </c>
      <c r="C41" s="107">
        <f>ROUND((Source!P899)/1000, 2)</f>
        <v>0</v>
      </c>
      <c r="D41" s="41"/>
      <c r="E41" s="17" t="s">
        <v>439</v>
      </c>
      <c r="F41" s="22"/>
      <c r="G41" s="17" t="s">
        <v>444</v>
      </c>
      <c r="H41" s="27"/>
      <c r="I41" s="17"/>
      <c r="J41" s="42"/>
      <c r="K41" s="111">
        <f>Source!P904</f>
        <v>66.046800000000005</v>
      </c>
      <c r="L41" s="17" t="s">
        <v>350</v>
      </c>
    </row>
    <row r="42" spans="1:12" ht="13.8" customHeight="1">
      <c r="A42" s="27"/>
      <c r="B42" s="39" t="s">
        <v>445</v>
      </c>
      <c r="C42" s="107">
        <f>ROUND((Source!P900)/1000, 2)</f>
        <v>0</v>
      </c>
      <c r="D42" s="41"/>
      <c r="E42" s="17" t="s">
        <v>439</v>
      </c>
      <c r="F42" s="22"/>
      <c r="G42" s="17" t="s">
        <v>446</v>
      </c>
      <c r="H42" s="27"/>
      <c r="I42" s="17"/>
      <c r="J42" s="44"/>
      <c r="K42" s="111">
        <f>Source!P905</f>
        <v>0</v>
      </c>
      <c r="L42" s="17" t="s">
        <v>350</v>
      </c>
    </row>
    <row r="43" spans="1:12" ht="13.8" customHeight="1">
      <c r="A43" s="27"/>
      <c r="B43" s="39" t="s">
        <v>447</v>
      </c>
      <c r="C43" s="107">
        <f>ROUND((Source!P891)/1000, 2)</f>
        <v>0</v>
      </c>
      <c r="D43" s="41"/>
      <c r="E43" s="17" t="s">
        <v>439</v>
      </c>
      <c r="F43" s="22"/>
      <c r="G43" s="17"/>
      <c r="H43" s="17"/>
      <c r="I43" s="17"/>
      <c r="J43" s="17"/>
      <c r="K43" s="22"/>
      <c r="L43" s="17"/>
    </row>
    <row r="44" spans="1:12" ht="13.8" customHeight="1">
      <c r="A44" s="27"/>
      <c r="B44" s="39" t="s">
        <v>448</v>
      </c>
      <c r="C44" s="107">
        <f>ROUND((Source!P901)/1000, 2)</f>
        <v>127.13</v>
      </c>
      <c r="D44" s="41"/>
      <c r="E44" s="17" t="s">
        <v>439</v>
      </c>
      <c r="F44" s="22"/>
      <c r="G44" s="17"/>
      <c r="H44" s="17"/>
      <c r="I44" s="17"/>
      <c r="J44" s="17"/>
      <c r="K44" s="22"/>
      <c r="L44" s="17"/>
    </row>
    <row r="45" spans="1:12" ht="13.8" customHeight="1">
      <c r="A45" s="45"/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</row>
    <row r="46" spans="1:12" ht="13.2" customHeight="1">
      <c r="A46" s="49" t="s">
        <v>449</v>
      </c>
      <c r="B46" s="49" t="s">
        <v>450</v>
      </c>
      <c r="C46" s="49" t="s">
        <v>451</v>
      </c>
      <c r="D46" s="49" t="s">
        <v>452</v>
      </c>
      <c r="E46" s="47" t="s">
        <v>453</v>
      </c>
      <c r="F46" s="46"/>
      <c r="G46" s="53"/>
      <c r="H46" s="47" t="s">
        <v>454</v>
      </c>
      <c r="I46" s="46"/>
      <c r="J46" s="46"/>
      <c r="K46" s="46"/>
      <c r="L46" s="53"/>
    </row>
    <row r="47" spans="1:12" ht="13.2" customHeight="1">
      <c r="A47" s="50"/>
      <c r="B47" s="50"/>
      <c r="C47" s="50"/>
      <c r="D47" s="50"/>
      <c r="E47" s="48"/>
      <c r="F47" s="52"/>
      <c r="G47" s="54"/>
      <c r="H47" s="48"/>
      <c r="I47" s="52"/>
      <c r="J47" s="52"/>
      <c r="K47" s="52"/>
      <c r="L47" s="54"/>
    </row>
    <row r="48" spans="1:12" ht="13.2" customHeight="1">
      <c r="A48" s="50"/>
      <c r="B48" s="50"/>
      <c r="C48" s="50"/>
      <c r="D48" s="50"/>
      <c r="E48" s="48"/>
      <c r="F48" s="52"/>
      <c r="G48" s="54"/>
      <c r="H48" s="48"/>
      <c r="I48" s="52"/>
      <c r="J48" s="52"/>
      <c r="K48" s="52"/>
      <c r="L48" s="54"/>
    </row>
    <row r="49" spans="1:82" ht="13.2" customHeight="1">
      <c r="A49" s="50"/>
      <c r="B49" s="50"/>
      <c r="C49" s="50"/>
      <c r="D49" s="50"/>
      <c r="E49" s="55"/>
      <c r="F49" s="56"/>
      <c r="G49" s="57"/>
      <c r="H49" s="55"/>
      <c r="I49" s="56"/>
      <c r="J49" s="56"/>
      <c r="K49" s="56"/>
      <c r="L49" s="57"/>
    </row>
    <row r="50" spans="1:82" ht="52.8" customHeight="1">
      <c r="A50" s="51"/>
      <c r="B50" s="51"/>
      <c r="C50" s="51"/>
      <c r="D50" s="51"/>
      <c r="E50" s="58" t="s">
        <v>455</v>
      </c>
      <c r="F50" s="58" t="s">
        <v>456</v>
      </c>
      <c r="G50" s="59" t="s">
        <v>457</v>
      </c>
      <c r="H50" s="58" t="s">
        <v>458</v>
      </c>
      <c r="I50" s="58" t="s">
        <v>459</v>
      </c>
      <c r="J50" s="58" t="s">
        <v>460</v>
      </c>
      <c r="K50" s="58" t="s">
        <v>456</v>
      </c>
      <c r="L50" s="58" t="s">
        <v>461</v>
      </c>
    </row>
    <row r="51" spans="1:82" ht="13.8" customHeight="1">
      <c r="A51" s="60">
        <v>1</v>
      </c>
      <c r="B51" s="60">
        <v>2</v>
      </c>
      <c r="C51" s="60">
        <v>3</v>
      </c>
      <c r="D51" s="60">
        <v>4</v>
      </c>
      <c r="E51" s="60">
        <v>5</v>
      </c>
      <c r="F51" s="60">
        <v>6</v>
      </c>
      <c r="G51" s="60">
        <v>7</v>
      </c>
      <c r="H51" s="60">
        <v>8</v>
      </c>
      <c r="I51" s="60">
        <v>9</v>
      </c>
      <c r="J51" s="60">
        <v>10</v>
      </c>
      <c r="K51" s="62">
        <v>11</v>
      </c>
      <c r="L51" s="62">
        <v>12</v>
      </c>
    </row>
    <row r="53" spans="1:82" ht="16.8">
      <c r="A53" s="65" t="s">
        <v>531</v>
      </c>
      <c r="B53" s="65"/>
      <c r="C53" s="65"/>
      <c r="D53" s="65"/>
      <c r="E53" s="65"/>
      <c r="F53" s="65"/>
      <c r="G53" s="65"/>
      <c r="H53" s="65"/>
      <c r="I53" s="65"/>
      <c r="J53" s="65"/>
      <c r="K53" s="65"/>
      <c r="L53" s="65"/>
    </row>
    <row r="54" spans="1:82" ht="28.8">
      <c r="A54" s="66" t="s">
        <v>82</v>
      </c>
      <c r="B54" s="68" t="s">
        <v>544</v>
      </c>
      <c r="C54" s="68" t="str">
        <f>Source!G830</f>
        <v>Испытание сборных и соединительных шин напряжением: до 11 кВ</v>
      </c>
      <c r="D54" s="69" t="str">
        <f>Source!H830</f>
        <v>испытание</v>
      </c>
      <c r="E54" s="70">
        <f>Source!K830</f>
        <v>3</v>
      </c>
      <c r="F54" s="70"/>
      <c r="G54" s="70">
        <f>Source!I830</f>
        <v>3</v>
      </c>
      <c r="H54" s="72"/>
      <c r="I54" s="71"/>
      <c r="J54" s="72"/>
      <c r="K54" s="71"/>
      <c r="L54" s="72"/>
    </row>
    <row r="55" spans="1:82" ht="14.4">
      <c r="A55" s="67"/>
      <c r="B55" s="70">
        <v>1</v>
      </c>
      <c r="C55" s="67" t="s">
        <v>468</v>
      </c>
      <c r="D55" s="69" t="s">
        <v>350</v>
      </c>
      <c r="E55" s="73"/>
      <c r="F55" s="70"/>
      <c r="G55" s="70">
        <f>Source!U830</f>
        <v>21.869999999999997</v>
      </c>
      <c r="H55" s="70"/>
      <c r="I55" s="70"/>
      <c r="J55" s="70"/>
      <c r="K55" s="70"/>
      <c r="L55" s="74">
        <f>SUM(L56:L57)-SUMIF(CE56:CE57, 1, L56:L57)</f>
        <v>21089.56</v>
      </c>
    </row>
    <row r="56" spans="1:82" ht="14.4">
      <c r="A56" s="68"/>
      <c r="B56" s="68" t="s">
        <v>412</v>
      </c>
      <c r="C56" s="68" t="s">
        <v>413</v>
      </c>
      <c r="D56" s="69" t="s">
        <v>409</v>
      </c>
      <c r="E56" s="70">
        <v>2.92</v>
      </c>
      <c r="F56" s="70"/>
      <c r="G56" s="70">
        <f>SmtRes!CX123</f>
        <v>8.76</v>
      </c>
      <c r="H56" s="72"/>
      <c r="I56" s="71"/>
      <c r="J56" s="72">
        <f>SmtRes!CZ123</f>
        <v>811.79</v>
      </c>
      <c r="K56" s="71"/>
      <c r="L56" s="72">
        <f>SmtRes!DI123</f>
        <v>7111.28</v>
      </c>
    </row>
    <row r="57" spans="1:82" ht="14.4">
      <c r="A57" s="68"/>
      <c r="B57" s="68" t="s">
        <v>410</v>
      </c>
      <c r="C57" s="75" t="s">
        <v>411</v>
      </c>
      <c r="D57" s="76" t="s">
        <v>409</v>
      </c>
      <c r="E57" s="77">
        <v>4.37</v>
      </c>
      <c r="F57" s="77"/>
      <c r="G57" s="77">
        <f>SmtRes!CX124</f>
        <v>13.11</v>
      </c>
      <c r="H57" s="78"/>
      <c r="I57" s="79"/>
      <c r="J57" s="78">
        <f>SmtRes!CZ124</f>
        <v>1066.23</v>
      </c>
      <c r="K57" s="79"/>
      <c r="L57" s="78">
        <f>SmtRes!DI124</f>
        <v>13978.28</v>
      </c>
    </row>
    <row r="58" spans="1:82" ht="14.4">
      <c r="A58" s="68"/>
      <c r="B58" s="68"/>
      <c r="C58" s="81" t="s">
        <v>473</v>
      </c>
      <c r="D58" s="69"/>
      <c r="E58" s="70"/>
      <c r="F58" s="70"/>
      <c r="G58" s="70"/>
      <c r="H58" s="72"/>
      <c r="I58" s="71"/>
      <c r="J58" s="72"/>
      <c r="K58" s="71"/>
      <c r="L58" s="72">
        <f>L55</f>
        <v>21089.56</v>
      </c>
    </row>
    <row r="59" spans="1:82" ht="14.4">
      <c r="A59" s="68"/>
      <c r="B59" s="68"/>
      <c r="C59" s="68" t="s">
        <v>474</v>
      </c>
      <c r="D59" s="69"/>
      <c r="E59" s="70"/>
      <c r="F59" s="70"/>
      <c r="G59" s="70"/>
      <c r="H59" s="72"/>
      <c r="I59" s="71"/>
      <c r="J59" s="72"/>
      <c r="K59" s="71"/>
      <c r="L59" s="72">
        <f>SUM(AR54:AR62)+SUM(AS54:AS62)+SUM(AT54:AT62)+SUM(AU54:AU62)+SUM(AV54:AV62)</f>
        <v>21089.56</v>
      </c>
    </row>
    <row r="60" spans="1:82" ht="14.4">
      <c r="A60" s="68"/>
      <c r="B60" s="68" t="s">
        <v>214</v>
      </c>
      <c r="C60" s="68" t="s">
        <v>533</v>
      </c>
      <c r="D60" s="69" t="s">
        <v>127</v>
      </c>
      <c r="E60" s="70">
        <f>Source!BZ830</f>
        <v>74</v>
      </c>
      <c r="F60" s="70"/>
      <c r="G60" s="70">
        <f>Source!AT830</f>
        <v>74</v>
      </c>
      <c r="H60" s="72"/>
      <c r="I60" s="71"/>
      <c r="J60" s="72"/>
      <c r="K60" s="71"/>
      <c r="L60" s="72">
        <f>SUM(AZ54:AZ62)</f>
        <v>15606.27</v>
      </c>
    </row>
    <row r="61" spans="1:82" ht="14.4">
      <c r="A61" s="75"/>
      <c r="B61" s="75" t="s">
        <v>215</v>
      </c>
      <c r="C61" s="75" t="s">
        <v>534</v>
      </c>
      <c r="D61" s="76" t="s">
        <v>127</v>
      </c>
      <c r="E61" s="77">
        <f>Source!CA830</f>
        <v>36</v>
      </c>
      <c r="F61" s="77"/>
      <c r="G61" s="77">
        <f>Source!AU830</f>
        <v>36</v>
      </c>
      <c r="H61" s="78"/>
      <c r="I61" s="79"/>
      <c r="J61" s="78"/>
      <c r="K61" s="79"/>
      <c r="L61" s="78">
        <f>SUM(BA54:BA62)</f>
        <v>7592.24</v>
      </c>
    </row>
    <row r="62" spans="1:82" ht="13.8">
      <c r="C62" s="83" t="s">
        <v>477</v>
      </c>
      <c r="D62" s="83"/>
      <c r="E62" s="83"/>
      <c r="F62" s="83"/>
      <c r="G62" s="83"/>
      <c r="H62" s="83"/>
      <c r="I62" s="84">
        <f>IF(E54&lt;&gt;0,K62/E54, 0)</f>
        <v>14762.69</v>
      </c>
      <c r="J62" s="84"/>
      <c r="K62" s="84">
        <f>L55+L60+L61</f>
        <v>44288.07</v>
      </c>
      <c r="L62" s="84"/>
      <c r="AD62">
        <f>ROUND((Source!AT830/100)*((ROUND(SUMIF(SmtRes!AQ123:'SmtRes'!AQ124,"=1",SmtRes!AD123:'SmtRes'!AD124)*Source!I830, 2)+ROUND(SUMIF(SmtRes!AQ123:'SmtRes'!AQ124,"=1",SmtRes!AC123:'SmtRes'!AC124)*Source!I830, 2))), 2)</f>
        <v>4169.2</v>
      </c>
      <c r="AE62">
        <f>ROUND((Source!AU830/100)*((ROUND(SUMIF(SmtRes!AQ123:'SmtRes'!AQ124,"=1",SmtRes!AD123:'SmtRes'!AD124)*Source!I830, 2)+ROUND(SUMIF(SmtRes!AQ123:'SmtRes'!AQ124,"=1",SmtRes!AC123:'SmtRes'!AC124)*Source!I830, 2))), 2)</f>
        <v>2028.26</v>
      </c>
      <c r="AN62" s="80">
        <f>L55+L60+L61</f>
        <v>44288.07</v>
      </c>
      <c r="AO62">
        <f>0</f>
        <v>0</v>
      </c>
      <c r="AQ62" t="s">
        <v>478</v>
      </c>
      <c r="AR62" s="80">
        <f>L55</f>
        <v>21089.56</v>
      </c>
      <c r="AT62">
        <f>0</f>
        <v>0</v>
      </c>
      <c r="AV62" t="s">
        <v>478</v>
      </c>
      <c r="AW62">
        <f>0</f>
        <v>0</v>
      </c>
      <c r="AZ62">
        <f>Source!X830</f>
        <v>15606.27</v>
      </c>
      <c r="BA62">
        <f>Source!Y830</f>
        <v>7592.24</v>
      </c>
      <c r="BT62" s="80">
        <f>K62</f>
        <v>44288.07</v>
      </c>
      <c r="BW62">
        <f>ROUND(K62*80/100, 2)</f>
        <v>35430.46</v>
      </c>
      <c r="BX62" s="80">
        <f>K62-BW62</f>
        <v>8857.61</v>
      </c>
      <c r="CB62">
        <f>Source!BM830</f>
        <v>200001</v>
      </c>
      <c r="CC62" t="str">
        <f>Source!E830</f>
        <v>1</v>
      </c>
      <c r="CD62">
        <v>4</v>
      </c>
    </row>
    <row r="63" spans="1:82" ht="27.6">
      <c r="A63" s="66" t="s">
        <v>100</v>
      </c>
      <c r="B63" s="68" t="s">
        <v>545</v>
      </c>
      <c r="C63" s="68" t="str">
        <f>Source!G832</f>
        <v>Трансформатор тока измерительный выносной напряжением: до 1 кВ</v>
      </c>
      <c r="D63" s="69" t="str">
        <f>Source!H832</f>
        <v>ШТ</v>
      </c>
      <c r="E63" s="70">
        <f>Source!K832</f>
        <v>3</v>
      </c>
      <c r="F63" s="70"/>
      <c r="G63" s="70">
        <f>Source!I832</f>
        <v>3</v>
      </c>
      <c r="H63" s="72"/>
      <c r="I63" s="71"/>
      <c r="J63" s="72"/>
      <c r="K63" s="71"/>
      <c r="L63" s="72"/>
    </row>
    <row r="64" spans="1:82" ht="14.4">
      <c r="A64" s="67"/>
      <c r="B64" s="70">
        <v>1</v>
      </c>
      <c r="C64" s="67" t="s">
        <v>468</v>
      </c>
      <c r="D64" s="69" t="s">
        <v>350</v>
      </c>
      <c r="E64" s="73"/>
      <c r="F64" s="70"/>
      <c r="G64" s="70">
        <f>Source!U832</f>
        <v>3.9</v>
      </c>
      <c r="H64" s="70"/>
      <c r="I64" s="70"/>
      <c r="J64" s="70"/>
      <c r="K64" s="70"/>
      <c r="L64" s="74">
        <f>SUM(L65:L66)-SUMIF(CE65:CE66, 1, L65:L66)</f>
        <v>3988.18</v>
      </c>
    </row>
    <row r="65" spans="1:82" ht="14.4">
      <c r="A65" s="68"/>
      <c r="B65" s="68" t="s">
        <v>414</v>
      </c>
      <c r="C65" s="68" t="s">
        <v>415</v>
      </c>
      <c r="D65" s="69" t="s">
        <v>409</v>
      </c>
      <c r="E65" s="70">
        <v>0.52</v>
      </c>
      <c r="F65" s="70"/>
      <c r="G65" s="70">
        <f>SmtRes!CX127</f>
        <v>1.56</v>
      </c>
      <c r="H65" s="72"/>
      <c r="I65" s="71"/>
      <c r="J65" s="72">
        <f>SmtRes!CZ127</f>
        <v>775.44</v>
      </c>
      <c r="K65" s="71"/>
      <c r="L65" s="72">
        <f>SmtRes!DI127</f>
        <v>1209.69</v>
      </c>
    </row>
    <row r="66" spans="1:82" ht="14.4">
      <c r="A66" s="68"/>
      <c r="B66" s="68" t="s">
        <v>416</v>
      </c>
      <c r="C66" s="75" t="s">
        <v>417</v>
      </c>
      <c r="D66" s="76" t="s">
        <v>409</v>
      </c>
      <c r="E66" s="77">
        <v>0.78</v>
      </c>
      <c r="F66" s="77"/>
      <c r="G66" s="77">
        <f>SmtRes!CX128</f>
        <v>2.34</v>
      </c>
      <c r="H66" s="78"/>
      <c r="I66" s="79"/>
      <c r="J66" s="78">
        <f>SmtRes!CZ128</f>
        <v>1187.3900000000001</v>
      </c>
      <c r="K66" s="79"/>
      <c r="L66" s="78">
        <f>SmtRes!DI128</f>
        <v>2778.49</v>
      </c>
    </row>
    <row r="67" spans="1:82" ht="14.4">
      <c r="A67" s="68"/>
      <c r="B67" s="68"/>
      <c r="C67" s="81" t="s">
        <v>473</v>
      </c>
      <c r="D67" s="69"/>
      <c r="E67" s="70"/>
      <c r="F67" s="70"/>
      <c r="G67" s="70"/>
      <c r="H67" s="72"/>
      <c r="I67" s="71"/>
      <c r="J67" s="72"/>
      <c r="K67" s="71"/>
      <c r="L67" s="72">
        <f>L64</f>
        <v>3988.18</v>
      </c>
    </row>
    <row r="68" spans="1:82" ht="14.4">
      <c r="A68" s="68"/>
      <c r="B68" s="68"/>
      <c r="C68" s="68" t="s">
        <v>474</v>
      </c>
      <c r="D68" s="69"/>
      <c r="E68" s="70"/>
      <c r="F68" s="70"/>
      <c r="G68" s="70"/>
      <c r="H68" s="72"/>
      <c r="I68" s="71"/>
      <c r="J68" s="72"/>
      <c r="K68" s="71"/>
      <c r="L68" s="72">
        <f>SUM(AR63:AR71)+SUM(AS63:AS71)+SUM(AT63:AT71)+SUM(AU63:AU71)+SUM(AV63:AV71)</f>
        <v>3988.18</v>
      </c>
    </row>
    <row r="69" spans="1:82" ht="14.4">
      <c r="A69" s="68"/>
      <c r="B69" s="68" t="s">
        <v>214</v>
      </c>
      <c r="C69" s="68" t="s">
        <v>533</v>
      </c>
      <c r="D69" s="69" t="s">
        <v>127</v>
      </c>
      <c r="E69" s="70">
        <f>Source!BZ832</f>
        <v>74</v>
      </c>
      <c r="F69" s="70"/>
      <c r="G69" s="70">
        <f>Source!AT832</f>
        <v>74</v>
      </c>
      <c r="H69" s="72"/>
      <c r="I69" s="71"/>
      <c r="J69" s="72"/>
      <c r="K69" s="71"/>
      <c r="L69" s="72">
        <f>SUM(AZ63:AZ71)</f>
        <v>2951.25</v>
      </c>
    </row>
    <row r="70" spans="1:82" ht="14.4">
      <c r="A70" s="75"/>
      <c r="B70" s="75" t="s">
        <v>215</v>
      </c>
      <c r="C70" s="75" t="s">
        <v>534</v>
      </c>
      <c r="D70" s="76" t="s">
        <v>127</v>
      </c>
      <c r="E70" s="77">
        <f>Source!CA832</f>
        <v>36</v>
      </c>
      <c r="F70" s="77"/>
      <c r="G70" s="77">
        <f>Source!AU832</f>
        <v>36</v>
      </c>
      <c r="H70" s="78"/>
      <c r="I70" s="79"/>
      <c r="J70" s="78"/>
      <c r="K70" s="79"/>
      <c r="L70" s="78">
        <f>SUM(BA63:BA71)</f>
        <v>1435.74</v>
      </c>
    </row>
    <row r="71" spans="1:82" ht="13.8">
      <c r="C71" s="83" t="s">
        <v>477</v>
      </c>
      <c r="D71" s="83"/>
      <c r="E71" s="83"/>
      <c r="F71" s="83"/>
      <c r="G71" s="83"/>
      <c r="H71" s="83"/>
      <c r="I71" s="84">
        <f>IF(E63&lt;&gt;0,K71/E63, 0)</f>
        <v>2791.7233333333334</v>
      </c>
      <c r="J71" s="84"/>
      <c r="K71" s="84">
        <f>L64+L69+L70</f>
        <v>8375.17</v>
      </c>
      <c r="L71" s="84"/>
      <c r="AD71">
        <f>ROUND((Source!AT832/100)*((ROUND(SUMIF(SmtRes!AQ127:'SmtRes'!AQ128,"=1",SmtRes!AD127:'SmtRes'!AD128)*Source!I832, 2)+ROUND(SUMIF(SmtRes!AQ127:'SmtRes'!AQ128,"=1",SmtRes!AC127:'SmtRes'!AC128)*Source!I832, 2))), 2)</f>
        <v>4357.4799999999996</v>
      </c>
      <c r="AE71">
        <f>ROUND((Source!AU832/100)*((ROUND(SUMIF(SmtRes!AQ127:'SmtRes'!AQ128,"=1",SmtRes!AD127:'SmtRes'!AD128)*Source!I832, 2)+ROUND(SUMIF(SmtRes!AQ127:'SmtRes'!AQ128,"=1",SmtRes!AC127:'SmtRes'!AC128)*Source!I832, 2))), 2)</f>
        <v>2119.86</v>
      </c>
      <c r="AN71" s="80">
        <f>L64+L69+L70</f>
        <v>8375.17</v>
      </c>
      <c r="AO71">
        <f>0</f>
        <v>0</v>
      </c>
      <c r="AQ71" t="s">
        <v>478</v>
      </c>
      <c r="AR71" s="80">
        <f>L64</f>
        <v>3988.18</v>
      </c>
      <c r="AT71">
        <f>0</f>
        <v>0</v>
      </c>
      <c r="AV71" t="s">
        <v>478</v>
      </c>
      <c r="AW71">
        <f>0</f>
        <v>0</v>
      </c>
      <c r="AZ71">
        <f>Source!X832</f>
        <v>2951.25</v>
      </c>
      <c r="BA71">
        <f>Source!Y832</f>
        <v>1435.74</v>
      </c>
      <c r="BT71" s="80">
        <f>K71</f>
        <v>8375.17</v>
      </c>
      <c r="BW71">
        <f>ROUND(K71*80/100, 2)</f>
        <v>6700.14</v>
      </c>
      <c r="BX71" s="80">
        <f>K71-BW71</f>
        <v>1675.0299999999997</v>
      </c>
      <c r="CB71">
        <f>Source!BM832</f>
        <v>200001</v>
      </c>
      <c r="CC71" t="str">
        <f>Source!E832</f>
        <v>2</v>
      </c>
      <c r="CD71">
        <v>4</v>
      </c>
    </row>
    <row r="72" spans="1:82" ht="28.8">
      <c r="A72" s="66" t="s">
        <v>110</v>
      </c>
      <c r="B72" s="68" t="s">
        <v>546</v>
      </c>
      <c r="C72" s="68" t="str">
        <f>Source!G834</f>
        <v>Испытание: вторичной обмотки трансформатора измерительного</v>
      </c>
      <c r="D72" s="69" t="str">
        <f>Source!H834</f>
        <v>испытание</v>
      </c>
      <c r="E72" s="70">
        <f>Source!K834</f>
        <v>3</v>
      </c>
      <c r="F72" s="70"/>
      <c r="G72" s="70">
        <f>Source!I834</f>
        <v>3</v>
      </c>
      <c r="H72" s="72"/>
      <c r="I72" s="71"/>
      <c r="J72" s="72"/>
      <c r="K72" s="71"/>
      <c r="L72" s="72"/>
    </row>
    <row r="73" spans="1:82" ht="14.4">
      <c r="A73" s="67"/>
      <c r="B73" s="70">
        <v>1</v>
      </c>
      <c r="C73" s="67" t="s">
        <v>468</v>
      </c>
      <c r="D73" s="69" t="s">
        <v>350</v>
      </c>
      <c r="E73" s="73"/>
      <c r="F73" s="70"/>
      <c r="G73" s="70">
        <f>Source!U834</f>
        <v>4.8600000000000003</v>
      </c>
      <c r="H73" s="70"/>
      <c r="I73" s="70"/>
      <c r="J73" s="70"/>
      <c r="K73" s="70"/>
      <c r="L73" s="74">
        <f>SUM(L74:L75)-SUMIF(CE74:CE75, 1, L74:L75)</f>
        <v>5274.55</v>
      </c>
    </row>
    <row r="74" spans="1:82" ht="14.4">
      <c r="A74" s="68"/>
      <c r="B74" s="68" t="s">
        <v>418</v>
      </c>
      <c r="C74" s="68" t="s">
        <v>419</v>
      </c>
      <c r="D74" s="69" t="s">
        <v>409</v>
      </c>
      <c r="E74" s="70">
        <v>0.65</v>
      </c>
      <c r="F74" s="70"/>
      <c r="G74" s="70">
        <f>SmtRes!CX131</f>
        <v>1.95</v>
      </c>
      <c r="H74" s="72"/>
      <c r="I74" s="71"/>
      <c r="J74" s="72">
        <f>SmtRes!CZ131</f>
        <v>932.95</v>
      </c>
      <c r="K74" s="71"/>
      <c r="L74" s="72">
        <f>SmtRes!DI131</f>
        <v>1819.25</v>
      </c>
    </row>
    <row r="75" spans="1:82" ht="14.4">
      <c r="A75" s="68"/>
      <c r="B75" s="68" t="s">
        <v>416</v>
      </c>
      <c r="C75" s="75" t="s">
        <v>417</v>
      </c>
      <c r="D75" s="76" t="s">
        <v>409</v>
      </c>
      <c r="E75" s="77">
        <v>0.97</v>
      </c>
      <c r="F75" s="77"/>
      <c r="G75" s="77">
        <f>SmtRes!CX132</f>
        <v>2.91</v>
      </c>
      <c r="H75" s="78"/>
      <c r="I75" s="79"/>
      <c r="J75" s="78">
        <f>SmtRes!CZ132</f>
        <v>1187.3900000000001</v>
      </c>
      <c r="K75" s="79"/>
      <c r="L75" s="78">
        <f>SmtRes!DI132</f>
        <v>3455.3</v>
      </c>
    </row>
    <row r="76" spans="1:82" ht="14.4">
      <c r="A76" s="68"/>
      <c r="B76" s="68"/>
      <c r="C76" s="81" t="s">
        <v>473</v>
      </c>
      <c r="D76" s="69"/>
      <c r="E76" s="70"/>
      <c r="F76" s="70"/>
      <c r="G76" s="70"/>
      <c r="H76" s="72"/>
      <c r="I76" s="71"/>
      <c r="J76" s="72"/>
      <c r="K76" s="71"/>
      <c r="L76" s="72">
        <f>L73</f>
        <v>5274.55</v>
      </c>
    </row>
    <row r="77" spans="1:82" ht="14.4">
      <c r="A77" s="68"/>
      <c r="B77" s="68"/>
      <c r="C77" s="68" t="s">
        <v>474</v>
      </c>
      <c r="D77" s="69"/>
      <c r="E77" s="70"/>
      <c r="F77" s="70"/>
      <c r="G77" s="70"/>
      <c r="H77" s="72"/>
      <c r="I77" s="71"/>
      <c r="J77" s="72"/>
      <c r="K77" s="71"/>
      <c r="L77" s="72">
        <f>SUM(AR72:AR80)+SUM(AS72:AS80)+SUM(AT72:AT80)+SUM(AU72:AU80)+SUM(AV72:AV80)</f>
        <v>5274.55</v>
      </c>
    </row>
    <row r="78" spans="1:82" ht="14.4">
      <c r="A78" s="68"/>
      <c r="B78" s="68" t="s">
        <v>214</v>
      </c>
      <c r="C78" s="68" t="s">
        <v>533</v>
      </c>
      <c r="D78" s="69" t="s">
        <v>127</v>
      </c>
      <c r="E78" s="70">
        <f>Source!BZ834</f>
        <v>74</v>
      </c>
      <c r="F78" s="70"/>
      <c r="G78" s="70">
        <f>Source!AT834</f>
        <v>74</v>
      </c>
      <c r="H78" s="72"/>
      <c r="I78" s="71"/>
      <c r="J78" s="72"/>
      <c r="K78" s="71"/>
      <c r="L78" s="72">
        <f>SUM(AZ72:AZ80)</f>
        <v>3903.17</v>
      </c>
    </row>
    <row r="79" spans="1:82" ht="14.4">
      <c r="A79" s="75"/>
      <c r="B79" s="75" t="s">
        <v>215</v>
      </c>
      <c r="C79" s="75" t="s">
        <v>534</v>
      </c>
      <c r="D79" s="76" t="s">
        <v>127</v>
      </c>
      <c r="E79" s="77">
        <f>Source!CA834</f>
        <v>36</v>
      </c>
      <c r="F79" s="77"/>
      <c r="G79" s="77">
        <f>Source!AU834</f>
        <v>36</v>
      </c>
      <c r="H79" s="78"/>
      <c r="I79" s="79"/>
      <c r="J79" s="78"/>
      <c r="K79" s="79"/>
      <c r="L79" s="78">
        <f>SUM(BA72:BA80)</f>
        <v>1898.84</v>
      </c>
    </row>
    <row r="80" spans="1:82" ht="13.8">
      <c r="C80" s="83" t="s">
        <v>477</v>
      </c>
      <c r="D80" s="83"/>
      <c r="E80" s="83"/>
      <c r="F80" s="83"/>
      <c r="G80" s="83"/>
      <c r="H80" s="83"/>
      <c r="I80" s="84">
        <f>IF(E72&lt;&gt;0,K80/E72, 0)</f>
        <v>3692.186666666667</v>
      </c>
      <c r="J80" s="84"/>
      <c r="K80" s="84">
        <f>L73+L78+L79</f>
        <v>11076.560000000001</v>
      </c>
      <c r="L80" s="84"/>
      <c r="AD80">
        <f>ROUND((Source!AT834/100)*((ROUND(SUMIF(SmtRes!AQ131:'SmtRes'!AQ132,"=1",SmtRes!AD131:'SmtRes'!AD132)*Source!I834, 2)+ROUND(SUMIF(SmtRes!AQ131:'SmtRes'!AQ132,"=1",SmtRes!AC131:'SmtRes'!AC132)*Source!I834, 2))), 2)</f>
        <v>4707.1499999999996</v>
      </c>
      <c r="AE80">
        <f>ROUND((Source!AU834/100)*((ROUND(SUMIF(SmtRes!AQ131:'SmtRes'!AQ132,"=1",SmtRes!AD131:'SmtRes'!AD132)*Source!I834, 2)+ROUND(SUMIF(SmtRes!AQ131:'SmtRes'!AQ132,"=1",SmtRes!AC131:'SmtRes'!AC132)*Source!I834, 2))), 2)</f>
        <v>2289.9699999999998</v>
      </c>
      <c r="AN80" s="80">
        <f>L73+L78+L79</f>
        <v>11076.560000000001</v>
      </c>
      <c r="AO80">
        <f>0</f>
        <v>0</v>
      </c>
      <c r="AQ80" t="s">
        <v>478</v>
      </c>
      <c r="AR80" s="80">
        <f>L73</f>
        <v>5274.55</v>
      </c>
      <c r="AT80">
        <f>0</f>
        <v>0</v>
      </c>
      <c r="AV80" t="s">
        <v>478</v>
      </c>
      <c r="AW80">
        <f>0</f>
        <v>0</v>
      </c>
      <c r="AZ80">
        <f>Source!X834</f>
        <v>3903.17</v>
      </c>
      <c r="BA80">
        <f>Source!Y834</f>
        <v>1898.84</v>
      </c>
      <c r="BT80" s="80">
        <f>K80</f>
        <v>11076.560000000001</v>
      </c>
      <c r="BW80">
        <f>ROUND(K80*80/100, 2)</f>
        <v>8861.25</v>
      </c>
      <c r="BX80" s="80">
        <f>K80-BW80</f>
        <v>2215.3100000000013</v>
      </c>
      <c r="CB80">
        <f>Source!BM834</f>
        <v>200001</v>
      </c>
      <c r="CC80" t="str">
        <f>Source!E834</f>
        <v>3</v>
      </c>
      <c r="CD80">
        <v>4</v>
      </c>
    </row>
    <row r="81" spans="1:82" ht="69">
      <c r="A81" s="66" t="s">
        <v>114</v>
      </c>
      <c r="B81" s="68" t="s">
        <v>547</v>
      </c>
      <c r="C81" s="68" t="str">
        <f>Source!G836</f>
        <v>Выключатель трехполюсный напряжением до 1 кВ с: электромагнитным, тепловым или комбинированным расцепителем, номинальный ток до 200 А</v>
      </c>
      <c r="D81" s="69" t="str">
        <f>Source!H836</f>
        <v>ШТ</v>
      </c>
      <c r="E81" s="70">
        <f>Source!K836</f>
        <v>2</v>
      </c>
      <c r="F81" s="70"/>
      <c r="G81" s="70">
        <f>Source!I836</f>
        <v>2</v>
      </c>
      <c r="H81" s="72"/>
      <c r="I81" s="71"/>
      <c r="J81" s="72"/>
      <c r="K81" s="71"/>
      <c r="L81" s="72"/>
    </row>
    <row r="82" spans="1:82" ht="14.4">
      <c r="A82" s="67"/>
      <c r="B82" s="70">
        <v>1</v>
      </c>
      <c r="C82" s="67" t="s">
        <v>468</v>
      </c>
      <c r="D82" s="69" t="s">
        <v>350</v>
      </c>
      <c r="E82" s="73"/>
      <c r="F82" s="70"/>
      <c r="G82" s="70">
        <f>Source!U836</f>
        <v>5.4</v>
      </c>
      <c r="H82" s="70"/>
      <c r="I82" s="70"/>
      <c r="J82" s="70"/>
      <c r="K82" s="70"/>
      <c r="L82" s="74">
        <f>SUM(L83:L84)-SUMIF(CE83:CE84, 1, L83:L84)</f>
        <v>4285.5200000000004</v>
      </c>
    </row>
    <row r="83" spans="1:82" ht="14.4">
      <c r="A83" s="68"/>
      <c r="B83" s="68" t="s">
        <v>412</v>
      </c>
      <c r="C83" s="68" t="s">
        <v>413</v>
      </c>
      <c r="D83" s="69" t="s">
        <v>409</v>
      </c>
      <c r="E83" s="70">
        <v>1.35</v>
      </c>
      <c r="F83" s="70"/>
      <c r="G83" s="70">
        <f>SmtRes!CX135</f>
        <v>2.7</v>
      </c>
      <c r="H83" s="72"/>
      <c r="I83" s="71"/>
      <c r="J83" s="72">
        <f>SmtRes!CZ135</f>
        <v>811.79</v>
      </c>
      <c r="K83" s="71"/>
      <c r="L83" s="72">
        <f>SmtRes!DI135</f>
        <v>2191.83</v>
      </c>
    </row>
    <row r="84" spans="1:82" ht="14.4">
      <c r="A84" s="68"/>
      <c r="B84" s="68" t="s">
        <v>414</v>
      </c>
      <c r="C84" s="75" t="s">
        <v>415</v>
      </c>
      <c r="D84" s="76" t="s">
        <v>409</v>
      </c>
      <c r="E84" s="77">
        <v>1.35</v>
      </c>
      <c r="F84" s="77"/>
      <c r="G84" s="77">
        <f>SmtRes!CX136</f>
        <v>2.7</v>
      </c>
      <c r="H84" s="78"/>
      <c r="I84" s="79"/>
      <c r="J84" s="78">
        <f>SmtRes!CZ136</f>
        <v>775.44</v>
      </c>
      <c r="K84" s="79"/>
      <c r="L84" s="78">
        <f>SmtRes!DI136</f>
        <v>2093.69</v>
      </c>
    </row>
    <row r="85" spans="1:82" ht="14.4">
      <c r="A85" s="68"/>
      <c r="B85" s="68"/>
      <c r="C85" s="81" t="s">
        <v>473</v>
      </c>
      <c r="D85" s="69"/>
      <c r="E85" s="70"/>
      <c r="F85" s="70"/>
      <c r="G85" s="70"/>
      <c r="H85" s="72"/>
      <c r="I85" s="71"/>
      <c r="J85" s="72"/>
      <c r="K85" s="71"/>
      <c r="L85" s="72">
        <f>L82</f>
        <v>4285.5200000000004</v>
      </c>
    </row>
    <row r="86" spans="1:82" ht="14.4">
      <c r="A86" s="68"/>
      <c r="B86" s="68"/>
      <c r="C86" s="68" t="s">
        <v>474</v>
      </c>
      <c r="D86" s="69"/>
      <c r="E86" s="70"/>
      <c r="F86" s="70"/>
      <c r="G86" s="70"/>
      <c r="H86" s="72"/>
      <c r="I86" s="71"/>
      <c r="J86" s="72"/>
      <c r="K86" s="71"/>
      <c r="L86" s="72">
        <f>SUM(AR81:AR89)+SUM(AS81:AS89)+SUM(AT81:AT89)+SUM(AU81:AU89)+SUM(AV81:AV89)</f>
        <v>4285.5200000000004</v>
      </c>
    </row>
    <row r="87" spans="1:82" ht="14.4">
      <c r="A87" s="68"/>
      <c r="B87" s="68" t="s">
        <v>214</v>
      </c>
      <c r="C87" s="68" t="s">
        <v>533</v>
      </c>
      <c r="D87" s="69" t="s">
        <v>127</v>
      </c>
      <c r="E87" s="70">
        <f>Source!BZ836</f>
        <v>74</v>
      </c>
      <c r="F87" s="70"/>
      <c r="G87" s="70">
        <f>Source!AT836</f>
        <v>74</v>
      </c>
      <c r="H87" s="72"/>
      <c r="I87" s="71"/>
      <c r="J87" s="72"/>
      <c r="K87" s="71"/>
      <c r="L87" s="72">
        <f>SUM(AZ81:AZ89)</f>
        <v>3171.28</v>
      </c>
    </row>
    <row r="88" spans="1:82" ht="14.4">
      <c r="A88" s="75"/>
      <c r="B88" s="75" t="s">
        <v>215</v>
      </c>
      <c r="C88" s="75" t="s">
        <v>534</v>
      </c>
      <c r="D88" s="76" t="s">
        <v>127</v>
      </c>
      <c r="E88" s="77">
        <f>Source!CA836</f>
        <v>36</v>
      </c>
      <c r="F88" s="77"/>
      <c r="G88" s="77">
        <f>Source!AU836</f>
        <v>36</v>
      </c>
      <c r="H88" s="78"/>
      <c r="I88" s="79"/>
      <c r="J88" s="78"/>
      <c r="K88" s="79"/>
      <c r="L88" s="78">
        <f>SUM(BA81:BA89)</f>
        <v>1542.79</v>
      </c>
    </row>
    <row r="89" spans="1:82" ht="13.8">
      <c r="C89" s="83" t="s">
        <v>477</v>
      </c>
      <c r="D89" s="83"/>
      <c r="E89" s="83"/>
      <c r="F89" s="83"/>
      <c r="G89" s="83"/>
      <c r="H89" s="83"/>
      <c r="I89" s="84">
        <f>IF(E81&lt;&gt;0,K89/E81, 0)</f>
        <v>4499.7950000000001</v>
      </c>
      <c r="J89" s="84"/>
      <c r="K89" s="84">
        <f>L82+L87+L88</f>
        <v>8999.59</v>
      </c>
      <c r="L89" s="84"/>
      <c r="AD89">
        <f>ROUND((Source!AT836/100)*((ROUND(SUMIF(SmtRes!AQ135:'SmtRes'!AQ136,"=1",SmtRes!AD135:'SmtRes'!AD136)*Source!I836, 2)+ROUND(SUMIF(SmtRes!AQ135:'SmtRes'!AQ136,"=1",SmtRes!AC135:'SmtRes'!AC136)*Source!I836, 2))), 2)</f>
        <v>2349.1</v>
      </c>
      <c r="AE89">
        <f>ROUND((Source!AU836/100)*((ROUND(SUMIF(SmtRes!AQ135:'SmtRes'!AQ136,"=1",SmtRes!AD135:'SmtRes'!AD136)*Source!I836, 2)+ROUND(SUMIF(SmtRes!AQ135:'SmtRes'!AQ136,"=1",SmtRes!AC135:'SmtRes'!AC136)*Source!I836, 2))), 2)</f>
        <v>1142.81</v>
      </c>
      <c r="AN89" s="80">
        <f>L82+L87+L88</f>
        <v>8999.59</v>
      </c>
      <c r="AO89">
        <f>0</f>
        <v>0</v>
      </c>
      <c r="AQ89" t="s">
        <v>478</v>
      </c>
      <c r="AR89" s="80">
        <f>L82</f>
        <v>4285.5200000000004</v>
      </c>
      <c r="AT89">
        <f>0</f>
        <v>0</v>
      </c>
      <c r="AV89" t="s">
        <v>478</v>
      </c>
      <c r="AW89">
        <f>0</f>
        <v>0</v>
      </c>
      <c r="AZ89">
        <f>Source!X836</f>
        <v>3171.28</v>
      </c>
      <c r="BA89">
        <f>Source!Y836</f>
        <v>1542.79</v>
      </c>
      <c r="BT89" s="80">
        <f>K89</f>
        <v>8999.59</v>
      </c>
      <c r="BW89">
        <f>ROUND(K89*80/100, 2)</f>
        <v>7199.67</v>
      </c>
      <c r="BX89" s="80">
        <f>K89-BW89</f>
        <v>1799.92</v>
      </c>
      <c r="CB89">
        <f>Source!BM836</f>
        <v>200001</v>
      </c>
      <c r="CC89" t="str">
        <f>Source!E836</f>
        <v>4</v>
      </c>
      <c r="CD89">
        <v>4</v>
      </c>
    </row>
    <row r="90" spans="1:82" ht="69">
      <c r="A90" s="66" t="s">
        <v>128</v>
      </c>
      <c r="B90" s="68" t="s">
        <v>548</v>
      </c>
      <c r="C90" s="68" t="str">
        <f>Source!G838</f>
        <v>Выключатель трехполюсный напряжением до 1 кВ с: электромагнитным, тепловым или комбинированным расцепителем, номинальный ток до 600 А</v>
      </c>
      <c r="D90" s="69" t="str">
        <f>Source!H838</f>
        <v>ШТ</v>
      </c>
      <c r="E90" s="70">
        <f>Source!K838</f>
        <v>2</v>
      </c>
      <c r="F90" s="70"/>
      <c r="G90" s="70">
        <f>Source!I838</f>
        <v>2</v>
      </c>
      <c r="H90" s="72"/>
      <c r="I90" s="71"/>
      <c r="J90" s="72"/>
      <c r="K90" s="71"/>
      <c r="L90" s="72"/>
    </row>
    <row r="91" spans="1:82" ht="14.4">
      <c r="A91" s="67"/>
      <c r="B91" s="70">
        <v>1</v>
      </c>
      <c r="C91" s="67" t="s">
        <v>468</v>
      </c>
      <c r="D91" s="69" t="s">
        <v>350</v>
      </c>
      <c r="E91" s="73"/>
      <c r="F91" s="70"/>
      <c r="G91" s="70">
        <f>Source!U838</f>
        <v>7.2</v>
      </c>
      <c r="H91" s="70"/>
      <c r="I91" s="70"/>
      <c r="J91" s="70"/>
      <c r="K91" s="70"/>
      <c r="L91" s="74">
        <f>SUM(L92:L93)-SUMIF(CE92:CE93, 1, L92:L93)</f>
        <v>5714.02</v>
      </c>
    </row>
    <row r="92" spans="1:82" ht="14.4">
      <c r="A92" s="68"/>
      <c r="B92" s="68" t="s">
        <v>412</v>
      </c>
      <c r="C92" s="68" t="s">
        <v>413</v>
      </c>
      <c r="D92" s="69" t="s">
        <v>409</v>
      </c>
      <c r="E92" s="70">
        <v>1.8</v>
      </c>
      <c r="F92" s="70"/>
      <c r="G92" s="70">
        <f>SmtRes!CX139</f>
        <v>3.6</v>
      </c>
      <c r="H92" s="72"/>
      <c r="I92" s="71"/>
      <c r="J92" s="72">
        <f>SmtRes!CZ139</f>
        <v>811.79</v>
      </c>
      <c r="K92" s="71"/>
      <c r="L92" s="72">
        <f>SmtRes!DI139</f>
        <v>2922.44</v>
      </c>
    </row>
    <row r="93" spans="1:82" ht="14.4">
      <c r="A93" s="68"/>
      <c r="B93" s="68" t="s">
        <v>414</v>
      </c>
      <c r="C93" s="75" t="s">
        <v>415</v>
      </c>
      <c r="D93" s="76" t="s">
        <v>409</v>
      </c>
      <c r="E93" s="77">
        <v>1.8</v>
      </c>
      <c r="F93" s="77"/>
      <c r="G93" s="77">
        <f>SmtRes!CX140</f>
        <v>3.6</v>
      </c>
      <c r="H93" s="78"/>
      <c r="I93" s="79"/>
      <c r="J93" s="78">
        <f>SmtRes!CZ140</f>
        <v>775.44</v>
      </c>
      <c r="K93" s="79"/>
      <c r="L93" s="78">
        <f>SmtRes!DI140</f>
        <v>2791.58</v>
      </c>
    </row>
    <row r="94" spans="1:82" ht="14.4">
      <c r="A94" s="68"/>
      <c r="B94" s="68"/>
      <c r="C94" s="81" t="s">
        <v>473</v>
      </c>
      <c r="D94" s="69"/>
      <c r="E94" s="70"/>
      <c r="F94" s="70"/>
      <c r="G94" s="70"/>
      <c r="H94" s="72"/>
      <c r="I94" s="71"/>
      <c r="J94" s="72"/>
      <c r="K94" s="71"/>
      <c r="L94" s="72">
        <f>L91</f>
        <v>5714.02</v>
      </c>
    </row>
    <row r="95" spans="1:82" ht="14.4">
      <c r="A95" s="68"/>
      <c r="B95" s="68"/>
      <c r="C95" s="68" t="s">
        <v>474</v>
      </c>
      <c r="D95" s="69"/>
      <c r="E95" s="70"/>
      <c r="F95" s="70"/>
      <c r="G95" s="70"/>
      <c r="H95" s="72"/>
      <c r="I95" s="71"/>
      <c r="J95" s="72"/>
      <c r="K95" s="71"/>
      <c r="L95" s="72">
        <f>SUM(AR90:AR98)+SUM(AS90:AS98)+SUM(AT90:AT98)+SUM(AU90:AU98)+SUM(AV90:AV98)</f>
        <v>5714.02</v>
      </c>
    </row>
    <row r="96" spans="1:82" ht="14.4">
      <c r="A96" s="68"/>
      <c r="B96" s="68" t="s">
        <v>214</v>
      </c>
      <c r="C96" s="68" t="s">
        <v>533</v>
      </c>
      <c r="D96" s="69" t="s">
        <v>127</v>
      </c>
      <c r="E96" s="70">
        <f>Source!BZ838</f>
        <v>74</v>
      </c>
      <c r="F96" s="70"/>
      <c r="G96" s="70">
        <f>Source!AT838</f>
        <v>74</v>
      </c>
      <c r="H96" s="72"/>
      <c r="I96" s="71"/>
      <c r="J96" s="72"/>
      <c r="K96" s="71"/>
      <c r="L96" s="72">
        <f>SUM(AZ90:AZ98)</f>
        <v>4228.37</v>
      </c>
    </row>
    <row r="97" spans="1:82" ht="14.4">
      <c r="A97" s="75"/>
      <c r="B97" s="75" t="s">
        <v>215</v>
      </c>
      <c r="C97" s="75" t="s">
        <v>534</v>
      </c>
      <c r="D97" s="76" t="s">
        <v>127</v>
      </c>
      <c r="E97" s="77">
        <f>Source!CA838</f>
        <v>36</v>
      </c>
      <c r="F97" s="77"/>
      <c r="G97" s="77">
        <f>Source!AU838</f>
        <v>36</v>
      </c>
      <c r="H97" s="78"/>
      <c r="I97" s="79"/>
      <c r="J97" s="78"/>
      <c r="K97" s="79"/>
      <c r="L97" s="78">
        <f>SUM(BA90:BA98)</f>
        <v>2057.0500000000002</v>
      </c>
    </row>
    <row r="98" spans="1:82" ht="13.8">
      <c r="C98" s="83" t="s">
        <v>477</v>
      </c>
      <c r="D98" s="83"/>
      <c r="E98" s="83"/>
      <c r="F98" s="83"/>
      <c r="G98" s="83"/>
      <c r="H98" s="83"/>
      <c r="I98" s="84">
        <f>IF(E90&lt;&gt;0,K98/E90, 0)</f>
        <v>5999.7199999999993</v>
      </c>
      <c r="J98" s="84"/>
      <c r="K98" s="84">
        <f>L91+L96+L97</f>
        <v>11999.439999999999</v>
      </c>
      <c r="L98" s="84"/>
      <c r="AD98">
        <f>ROUND((Source!AT838/100)*((ROUND(SUMIF(SmtRes!AQ139:'SmtRes'!AQ140,"=1",SmtRes!AD139:'SmtRes'!AD140)*Source!I838, 2)+ROUND(SUMIF(SmtRes!AQ139:'SmtRes'!AQ140,"=1",SmtRes!AC139:'SmtRes'!AC140)*Source!I838, 2))), 2)</f>
        <v>2349.1</v>
      </c>
      <c r="AE98">
        <f>ROUND((Source!AU838/100)*((ROUND(SUMIF(SmtRes!AQ139:'SmtRes'!AQ140,"=1",SmtRes!AD139:'SmtRes'!AD140)*Source!I838, 2)+ROUND(SUMIF(SmtRes!AQ139:'SmtRes'!AQ140,"=1",SmtRes!AC139:'SmtRes'!AC140)*Source!I838, 2))), 2)</f>
        <v>1142.81</v>
      </c>
      <c r="AN98" s="80">
        <f>L91+L96+L97</f>
        <v>11999.439999999999</v>
      </c>
      <c r="AO98">
        <f>0</f>
        <v>0</v>
      </c>
      <c r="AQ98" t="s">
        <v>478</v>
      </c>
      <c r="AR98" s="80">
        <f>L91</f>
        <v>5714.02</v>
      </c>
      <c r="AT98">
        <f>0</f>
        <v>0</v>
      </c>
      <c r="AV98" t="s">
        <v>478</v>
      </c>
      <c r="AW98">
        <f>0</f>
        <v>0</v>
      </c>
      <c r="AZ98">
        <f>Source!X838</f>
        <v>4228.37</v>
      </c>
      <c r="BA98">
        <f>Source!Y838</f>
        <v>2057.0500000000002</v>
      </c>
      <c r="BT98" s="80">
        <f>K98</f>
        <v>11999.439999999999</v>
      </c>
      <c r="BW98">
        <f>ROUND(K98*80/100, 2)</f>
        <v>9599.5499999999993</v>
      </c>
      <c r="BX98" s="80">
        <f>K98-BW98</f>
        <v>2399.8899999999994</v>
      </c>
      <c r="CB98">
        <f>Source!BM838</f>
        <v>200001</v>
      </c>
      <c r="CC98" t="str">
        <f>Source!E838</f>
        <v>5</v>
      </c>
      <c r="CD98">
        <v>4</v>
      </c>
    </row>
    <row r="99" spans="1:82" ht="41.4">
      <c r="A99" s="66" t="s">
        <v>146</v>
      </c>
      <c r="B99" s="68" t="s">
        <v>536</v>
      </c>
      <c r="C99" s="68" t="str">
        <f>Source!G840</f>
        <v>Фазировка электрической линии или трансформатора с сетью напряжением: свыше 1 кВ</v>
      </c>
      <c r="D99" s="69" t="str">
        <f>Source!H840</f>
        <v>ШТ</v>
      </c>
      <c r="E99" s="70">
        <f>Source!K840</f>
        <v>1</v>
      </c>
      <c r="F99" s="70"/>
      <c r="G99" s="70">
        <f>Source!I840</f>
        <v>1</v>
      </c>
      <c r="H99" s="72"/>
      <c r="I99" s="71"/>
      <c r="J99" s="72"/>
      <c r="K99" s="71"/>
      <c r="L99" s="72"/>
    </row>
    <row r="100" spans="1:82" ht="14.4">
      <c r="A100" s="67"/>
      <c r="B100" s="70">
        <v>1</v>
      </c>
      <c r="C100" s="67" t="s">
        <v>468</v>
      </c>
      <c r="D100" s="69" t="s">
        <v>350</v>
      </c>
      <c r="E100" s="73"/>
      <c r="F100" s="70"/>
      <c r="G100" s="70">
        <f>Source!U840</f>
        <v>1.62</v>
      </c>
      <c r="H100" s="70"/>
      <c r="I100" s="70"/>
      <c r="J100" s="70"/>
      <c r="K100" s="70"/>
      <c r="L100" s="74">
        <f>SUM(L101:L102)-SUMIF(CE101:CE102, 1, L101:L102)</f>
        <v>1746.92</v>
      </c>
    </row>
    <row r="101" spans="1:82" ht="14.4">
      <c r="A101" s="68"/>
      <c r="B101" s="68" t="s">
        <v>407</v>
      </c>
      <c r="C101" s="68" t="s">
        <v>408</v>
      </c>
      <c r="D101" s="69" t="s">
        <v>409</v>
      </c>
      <c r="E101" s="70">
        <v>0.81</v>
      </c>
      <c r="F101" s="70"/>
      <c r="G101" s="70">
        <f>SmtRes!CX143</f>
        <v>0.81</v>
      </c>
      <c r="H101" s="72"/>
      <c r="I101" s="71"/>
      <c r="J101" s="72">
        <f>SmtRes!CZ143</f>
        <v>1090.46</v>
      </c>
      <c r="K101" s="71"/>
      <c r="L101" s="72">
        <f>SmtRes!DI143</f>
        <v>883.27</v>
      </c>
    </row>
    <row r="102" spans="1:82" ht="14.4">
      <c r="A102" s="68"/>
      <c r="B102" s="68" t="s">
        <v>410</v>
      </c>
      <c r="C102" s="75" t="s">
        <v>411</v>
      </c>
      <c r="D102" s="76" t="s">
        <v>409</v>
      </c>
      <c r="E102" s="77">
        <v>0.81</v>
      </c>
      <c r="F102" s="77"/>
      <c r="G102" s="77">
        <f>SmtRes!CX144</f>
        <v>0.81</v>
      </c>
      <c r="H102" s="78"/>
      <c r="I102" s="79"/>
      <c r="J102" s="78">
        <f>SmtRes!CZ144</f>
        <v>1066.23</v>
      </c>
      <c r="K102" s="79"/>
      <c r="L102" s="78">
        <f>SmtRes!DI144</f>
        <v>863.65</v>
      </c>
    </row>
    <row r="103" spans="1:82" ht="14.4">
      <c r="A103" s="68"/>
      <c r="B103" s="68"/>
      <c r="C103" s="81" t="s">
        <v>473</v>
      </c>
      <c r="D103" s="69"/>
      <c r="E103" s="70"/>
      <c r="F103" s="70"/>
      <c r="G103" s="70"/>
      <c r="H103" s="72"/>
      <c r="I103" s="71"/>
      <c r="J103" s="72"/>
      <c r="K103" s="71"/>
      <c r="L103" s="72">
        <f>L100</f>
        <v>1746.92</v>
      </c>
    </row>
    <row r="104" spans="1:82" ht="14.4">
      <c r="A104" s="68"/>
      <c r="B104" s="68"/>
      <c r="C104" s="68" t="s">
        <v>474</v>
      </c>
      <c r="D104" s="69"/>
      <c r="E104" s="70"/>
      <c r="F104" s="70"/>
      <c r="G104" s="70"/>
      <c r="H104" s="72"/>
      <c r="I104" s="71"/>
      <c r="J104" s="72"/>
      <c r="K104" s="71"/>
      <c r="L104" s="72">
        <f>SUM(AR99:AR107)+SUM(AS99:AS107)+SUM(AT99:AT107)+SUM(AU99:AU107)+SUM(AV99:AV107)</f>
        <v>1746.92</v>
      </c>
    </row>
    <row r="105" spans="1:82" ht="14.4">
      <c r="A105" s="68"/>
      <c r="B105" s="68" t="s">
        <v>214</v>
      </c>
      <c r="C105" s="68" t="s">
        <v>533</v>
      </c>
      <c r="D105" s="69" t="s">
        <v>127</v>
      </c>
      <c r="E105" s="70">
        <f>Source!BZ840</f>
        <v>74</v>
      </c>
      <c r="F105" s="70"/>
      <c r="G105" s="70">
        <f>Source!AT840</f>
        <v>74</v>
      </c>
      <c r="H105" s="72"/>
      <c r="I105" s="71"/>
      <c r="J105" s="72"/>
      <c r="K105" s="71"/>
      <c r="L105" s="72">
        <f>SUM(AZ99:AZ107)</f>
        <v>1292.72</v>
      </c>
    </row>
    <row r="106" spans="1:82" ht="14.4">
      <c r="A106" s="75"/>
      <c r="B106" s="75" t="s">
        <v>215</v>
      </c>
      <c r="C106" s="75" t="s">
        <v>534</v>
      </c>
      <c r="D106" s="76" t="s">
        <v>127</v>
      </c>
      <c r="E106" s="77">
        <f>Source!CA840</f>
        <v>36</v>
      </c>
      <c r="F106" s="77"/>
      <c r="G106" s="77">
        <f>Source!AU840</f>
        <v>36</v>
      </c>
      <c r="H106" s="78"/>
      <c r="I106" s="79"/>
      <c r="J106" s="78"/>
      <c r="K106" s="79"/>
      <c r="L106" s="78">
        <f>SUM(BA99:BA107)</f>
        <v>628.89</v>
      </c>
    </row>
    <row r="107" spans="1:82" ht="13.8">
      <c r="C107" s="83" t="s">
        <v>477</v>
      </c>
      <c r="D107" s="83"/>
      <c r="E107" s="83"/>
      <c r="F107" s="83"/>
      <c r="G107" s="83"/>
      <c r="H107" s="83"/>
      <c r="I107" s="84">
        <f>IF(E99&lt;&gt;0,K107/E99, 0)</f>
        <v>3668.53</v>
      </c>
      <c r="J107" s="84"/>
      <c r="K107" s="84">
        <f>L100+L105+L106</f>
        <v>3668.53</v>
      </c>
      <c r="L107" s="84"/>
      <c r="AD107">
        <f>ROUND((Source!AT840/100)*((ROUND(SUMIF(SmtRes!AQ143:'SmtRes'!AQ144,"=1",SmtRes!AD143:'SmtRes'!AD144)*Source!I840, 2)+ROUND(SUMIF(SmtRes!AQ143:'SmtRes'!AQ144,"=1",SmtRes!AC143:'SmtRes'!AC144)*Source!I840, 2))), 2)</f>
        <v>1595.95</v>
      </c>
      <c r="AE107">
        <f>ROUND((Source!AU840/100)*((ROUND(SUMIF(SmtRes!AQ143:'SmtRes'!AQ144,"=1",SmtRes!AD143:'SmtRes'!AD144)*Source!I840, 2)+ROUND(SUMIF(SmtRes!AQ143:'SmtRes'!AQ144,"=1",SmtRes!AC143:'SmtRes'!AC144)*Source!I840, 2))), 2)</f>
        <v>776.41</v>
      </c>
      <c r="AN107" s="80">
        <f>L100+L105+L106</f>
        <v>3668.53</v>
      </c>
      <c r="AO107">
        <f>0</f>
        <v>0</v>
      </c>
      <c r="AQ107" t="s">
        <v>478</v>
      </c>
      <c r="AR107" s="80">
        <f>L100</f>
        <v>1746.92</v>
      </c>
      <c r="AT107">
        <f>0</f>
        <v>0</v>
      </c>
      <c r="AV107" t="s">
        <v>478</v>
      </c>
      <c r="AW107">
        <f>0</f>
        <v>0</v>
      </c>
      <c r="AZ107">
        <f>Source!X840</f>
        <v>1292.72</v>
      </c>
      <c r="BA107">
        <f>Source!Y840</f>
        <v>628.89</v>
      </c>
      <c r="BT107" s="80">
        <f>K107</f>
        <v>3668.53</v>
      </c>
      <c r="BW107">
        <f>ROUND(K107*80/100, 2)</f>
        <v>2934.82</v>
      </c>
      <c r="BX107" s="80">
        <f>K107-BW107</f>
        <v>733.71</v>
      </c>
      <c r="CB107">
        <f>Source!BM840</f>
        <v>200001</v>
      </c>
      <c r="CC107" t="str">
        <f>Source!E840</f>
        <v>6</v>
      </c>
      <c r="CD107">
        <v>4</v>
      </c>
    </row>
    <row r="108" spans="1:82" ht="41.4">
      <c r="A108" s="66" t="s">
        <v>152</v>
      </c>
      <c r="B108" s="68" t="s">
        <v>541</v>
      </c>
      <c r="C108" s="68" t="str">
        <f>Source!G842</f>
        <v>Фазировка электрической линии или трансформатора с сетью напряжением: до 1 кВ</v>
      </c>
      <c r="D108" s="69" t="str">
        <f>Source!H842</f>
        <v>ШТ</v>
      </c>
      <c r="E108" s="70">
        <f>Source!K842</f>
        <v>1</v>
      </c>
      <c r="F108" s="70"/>
      <c r="G108" s="70">
        <f>Source!I842</f>
        <v>1</v>
      </c>
      <c r="H108" s="72"/>
      <c r="I108" s="71"/>
      <c r="J108" s="72"/>
      <c r="K108" s="71"/>
      <c r="L108" s="72"/>
    </row>
    <row r="109" spans="1:82" ht="14.4">
      <c r="A109" s="67"/>
      <c r="B109" s="70">
        <v>1</v>
      </c>
      <c r="C109" s="67" t="s">
        <v>468</v>
      </c>
      <c r="D109" s="69" t="s">
        <v>350</v>
      </c>
      <c r="E109" s="73"/>
      <c r="F109" s="70"/>
      <c r="G109" s="70">
        <f>Source!U842</f>
        <v>0.82</v>
      </c>
      <c r="H109" s="70"/>
      <c r="I109" s="70"/>
      <c r="J109" s="70"/>
      <c r="K109" s="70"/>
      <c r="L109" s="74">
        <f>SUM(L110:L111)-SUMIF(CE110:CE111, 1, L110:L111)</f>
        <v>884.24</v>
      </c>
    </row>
    <row r="110" spans="1:82" ht="14.4">
      <c r="A110" s="68"/>
      <c r="B110" s="68" t="s">
        <v>407</v>
      </c>
      <c r="C110" s="68" t="s">
        <v>408</v>
      </c>
      <c r="D110" s="69" t="s">
        <v>409</v>
      </c>
      <c r="E110" s="70">
        <v>0.41</v>
      </c>
      <c r="F110" s="70"/>
      <c r="G110" s="70">
        <f>SmtRes!CX147</f>
        <v>0.41</v>
      </c>
      <c r="H110" s="72"/>
      <c r="I110" s="71"/>
      <c r="J110" s="72">
        <f>SmtRes!CZ147</f>
        <v>1090.46</v>
      </c>
      <c r="K110" s="71"/>
      <c r="L110" s="72">
        <f>SmtRes!DI147</f>
        <v>447.09</v>
      </c>
    </row>
    <row r="111" spans="1:82" ht="14.4">
      <c r="A111" s="68"/>
      <c r="B111" s="68" t="s">
        <v>410</v>
      </c>
      <c r="C111" s="75" t="s">
        <v>411</v>
      </c>
      <c r="D111" s="76" t="s">
        <v>409</v>
      </c>
      <c r="E111" s="77">
        <v>0.41</v>
      </c>
      <c r="F111" s="77"/>
      <c r="G111" s="77">
        <f>SmtRes!CX148</f>
        <v>0.41</v>
      </c>
      <c r="H111" s="78"/>
      <c r="I111" s="79"/>
      <c r="J111" s="78">
        <f>SmtRes!CZ148</f>
        <v>1066.23</v>
      </c>
      <c r="K111" s="79"/>
      <c r="L111" s="78">
        <f>SmtRes!DI148</f>
        <v>437.15</v>
      </c>
    </row>
    <row r="112" spans="1:82" ht="14.4">
      <c r="A112" s="68"/>
      <c r="B112" s="68"/>
      <c r="C112" s="81" t="s">
        <v>473</v>
      </c>
      <c r="D112" s="69"/>
      <c r="E112" s="70"/>
      <c r="F112" s="70"/>
      <c r="G112" s="70"/>
      <c r="H112" s="72"/>
      <c r="I112" s="71"/>
      <c r="J112" s="72"/>
      <c r="K112" s="71"/>
      <c r="L112" s="72">
        <f>L109</f>
        <v>884.24</v>
      </c>
    </row>
    <row r="113" spans="1:82" ht="14.4">
      <c r="A113" s="68"/>
      <c r="B113" s="68"/>
      <c r="C113" s="68" t="s">
        <v>474</v>
      </c>
      <c r="D113" s="69"/>
      <c r="E113" s="70"/>
      <c r="F113" s="70"/>
      <c r="G113" s="70"/>
      <c r="H113" s="72"/>
      <c r="I113" s="71"/>
      <c r="J113" s="72"/>
      <c r="K113" s="71"/>
      <c r="L113" s="72">
        <f>SUM(AR108:AR116)+SUM(AS108:AS116)+SUM(AT108:AT116)+SUM(AU108:AU116)+SUM(AV108:AV116)</f>
        <v>884.24</v>
      </c>
    </row>
    <row r="114" spans="1:82" ht="14.4">
      <c r="A114" s="68"/>
      <c r="B114" s="68" t="s">
        <v>214</v>
      </c>
      <c r="C114" s="68" t="s">
        <v>533</v>
      </c>
      <c r="D114" s="69" t="s">
        <v>127</v>
      </c>
      <c r="E114" s="70">
        <f>Source!BZ842</f>
        <v>74</v>
      </c>
      <c r="F114" s="70"/>
      <c r="G114" s="70">
        <f>Source!AT842</f>
        <v>74</v>
      </c>
      <c r="H114" s="72"/>
      <c r="I114" s="71"/>
      <c r="J114" s="72"/>
      <c r="K114" s="71"/>
      <c r="L114" s="72">
        <f>SUM(AZ108:AZ116)</f>
        <v>654.34</v>
      </c>
    </row>
    <row r="115" spans="1:82" ht="14.4">
      <c r="A115" s="75"/>
      <c r="B115" s="75" t="s">
        <v>215</v>
      </c>
      <c r="C115" s="75" t="s">
        <v>534</v>
      </c>
      <c r="D115" s="76" t="s">
        <v>127</v>
      </c>
      <c r="E115" s="77">
        <f>Source!CA842</f>
        <v>36</v>
      </c>
      <c r="F115" s="77"/>
      <c r="G115" s="77">
        <f>Source!AU842</f>
        <v>36</v>
      </c>
      <c r="H115" s="78"/>
      <c r="I115" s="79"/>
      <c r="J115" s="78"/>
      <c r="K115" s="79"/>
      <c r="L115" s="78">
        <f>SUM(BA108:BA116)</f>
        <v>318.33</v>
      </c>
    </row>
    <row r="116" spans="1:82" ht="13.8">
      <c r="C116" s="83" t="s">
        <v>477</v>
      </c>
      <c r="D116" s="83"/>
      <c r="E116" s="83"/>
      <c r="F116" s="83"/>
      <c r="G116" s="83"/>
      <c r="H116" s="83"/>
      <c r="I116" s="84">
        <f>IF(E108&lt;&gt;0,K116/E108, 0)</f>
        <v>1856.9099999999999</v>
      </c>
      <c r="J116" s="84"/>
      <c r="K116" s="84">
        <f>L109+L114+L115</f>
        <v>1856.9099999999999</v>
      </c>
      <c r="L116" s="84"/>
      <c r="AD116">
        <f>ROUND((Source!AT842/100)*((ROUND(SUMIF(SmtRes!AQ147:'SmtRes'!AQ148,"=1",SmtRes!AD147:'SmtRes'!AD148)*Source!I842, 2)+ROUND(SUMIF(SmtRes!AQ147:'SmtRes'!AQ148,"=1",SmtRes!AC147:'SmtRes'!AC148)*Source!I842, 2))), 2)</f>
        <v>1595.95</v>
      </c>
      <c r="AE116">
        <f>ROUND((Source!AU842/100)*((ROUND(SUMIF(SmtRes!AQ147:'SmtRes'!AQ148,"=1",SmtRes!AD147:'SmtRes'!AD148)*Source!I842, 2)+ROUND(SUMIF(SmtRes!AQ147:'SmtRes'!AQ148,"=1",SmtRes!AC147:'SmtRes'!AC148)*Source!I842, 2))), 2)</f>
        <v>776.41</v>
      </c>
      <c r="AN116" s="80">
        <f>L109+L114+L115</f>
        <v>1856.9099999999999</v>
      </c>
      <c r="AO116">
        <f>0</f>
        <v>0</v>
      </c>
      <c r="AQ116" t="s">
        <v>478</v>
      </c>
      <c r="AR116" s="80">
        <f>L109</f>
        <v>884.24</v>
      </c>
      <c r="AT116">
        <f>0</f>
        <v>0</v>
      </c>
      <c r="AV116" t="s">
        <v>478</v>
      </c>
      <c r="AW116">
        <f>0</f>
        <v>0</v>
      </c>
      <c r="AZ116">
        <f>Source!X842</f>
        <v>654.34</v>
      </c>
      <c r="BA116">
        <f>Source!Y842</f>
        <v>318.33</v>
      </c>
      <c r="BT116" s="80">
        <f>K116</f>
        <v>1856.9099999999999</v>
      </c>
      <c r="BW116">
        <f>ROUND(K116*80/100, 2)</f>
        <v>1485.53</v>
      </c>
      <c r="BX116" s="80">
        <f>K116-BW116</f>
        <v>371.37999999999988</v>
      </c>
      <c r="CB116">
        <f>Source!BM842</f>
        <v>200001</v>
      </c>
      <c r="CC116" t="str">
        <f>Source!E842</f>
        <v>7</v>
      </c>
      <c r="CD116">
        <v>4</v>
      </c>
    </row>
    <row r="117" spans="1:82" ht="43.2">
      <c r="A117" s="66" t="s">
        <v>158</v>
      </c>
      <c r="B117" s="68" t="s">
        <v>532</v>
      </c>
      <c r="C117" s="68" t="str">
        <f>Source!G844</f>
        <v>Проверка наличия цепи между заземлителями и заземленными элементами</v>
      </c>
      <c r="D117" s="69" t="str">
        <f>Source!H844</f>
        <v>100 измерений</v>
      </c>
      <c r="E117" s="70">
        <f>Source!K844</f>
        <v>0.08</v>
      </c>
      <c r="F117" s="70"/>
      <c r="G117" s="70">
        <f>Source!I844</f>
        <v>0.08</v>
      </c>
      <c r="H117" s="72"/>
      <c r="I117" s="71"/>
      <c r="J117" s="72"/>
      <c r="K117" s="71"/>
      <c r="L117" s="72"/>
    </row>
    <row r="118" spans="1:82" ht="14.4">
      <c r="A118" s="67"/>
      <c r="B118" s="70">
        <v>1</v>
      </c>
      <c r="C118" s="67" t="s">
        <v>468</v>
      </c>
      <c r="D118" s="69" t="s">
        <v>350</v>
      </c>
      <c r="E118" s="73"/>
      <c r="F118" s="70"/>
      <c r="G118" s="70">
        <f>Source!U844</f>
        <v>1.0367999999999999</v>
      </c>
      <c r="H118" s="70"/>
      <c r="I118" s="70"/>
      <c r="J118" s="70"/>
      <c r="K118" s="70"/>
      <c r="L118" s="74">
        <f>SUM(L119:L120)-SUMIF(CE119:CE120, 1, L119:L120)</f>
        <v>656.2</v>
      </c>
    </row>
    <row r="119" spans="1:82" ht="14.4">
      <c r="A119" s="68"/>
      <c r="B119" s="68" t="s">
        <v>407</v>
      </c>
      <c r="C119" s="68" t="s">
        <v>408</v>
      </c>
      <c r="D119" s="69" t="s">
        <v>409</v>
      </c>
      <c r="E119" s="70">
        <v>6.48</v>
      </c>
      <c r="F119" s="70"/>
      <c r="G119" s="70">
        <f>SmtRes!CX151</f>
        <v>0.51839999999999997</v>
      </c>
      <c r="H119" s="72"/>
      <c r="I119" s="71"/>
      <c r="J119" s="72">
        <f>SmtRes!CZ151</f>
        <v>640.03</v>
      </c>
      <c r="K119" s="71"/>
      <c r="L119" s="72">
        <f>SmtRes!DI151</f>
        <v>331.79</v>
      </c>
    </row>
    <row r="120" spans="1:82" ht="14.4">
      <c r="A120" s="68"/>
      <c r="B120" s="68" t="s">
        <v>410</v>
      </c>
      <c r="C120" s="75" t="s">
        <v>411</v>
      </c>
      <c r="D120" s="76" t="s">
        <v>409</v>
      </c>
      <c r="E120" s="77">
        <v>6.48</v>
      </c>
      <c r="F120" s="77"/>
      <c r="G120" s="77">
        <f>SmtRes!CX152</f>
        <v>0.51839999999999997</v>
      </c>
      <c r="H120" s="78"/>
      <c r="I120" s="79"/>
      <c r="J120" s="78">
        <f>SmtRes!CZ152</f>
        <v>625.79999999999995</v>
      </c>
      <c r="K120" s="79"/>
      <c r="L120" s="78">
        <f>SmtRes!DI152</f>
        <v>324.41000000000003</v>
      </c>
    </row>
    <row r="121" spans="1:82" ht="14.4">
      <c r="A121" s="68"/>
      <c r="B121" s="68"/>
      <c r="C121" s="81" t="s">
        <v>473</v>
      </c>
      <c r="D121" s="69"/>
      <c r="E121" s="70"/>
      <c r="F121" s="70"/>
      <c r="G121" s="70"/>
      <c r="H121" s="72"/>
      <c r="I121" s="71"/>
      <c r="J121" s="72"/>
      <c r="K121" s="71"/>
      <c r="L121" s="72">
        <f>L118</f>
        <v>656.2</v>
      </c>
    </row>
    <row r="122" spans="1:82" ht="14.4">
      <c r="A122" s="68"/>
      <c r="B122" s="68"/>
      <c r="C122" s="68" t="s">
        <v>474</v>
      </c>
      <c r="D122" s="69"/>
      <c r="E122" s="70"/>
      <c r="F122" s="70"/>
      <c r="G122" s="70"/>
      <c r="H122" s="72"/>
      <c r="I122" s="71"/>
      <c r="J122" s="72"/>
      <c r="K122" s="71"/>
      <c r="L122" s="72">
        <f>SUM(AR117:AR125)+SUM(AS117:AS125)+SUM(AT117:AT125)+SUM(AU117:AU125)+SUM(AV117:AV125)</f>
        <v>656.2</v>
      </c>
    </row>
    <row r="123" spans="1:82" ht="14.4">
      <c r="A123" s="68"/>
      <c r="B123" s="68" t="s">
        <v>214</v>
      </c>
      <c r="C123" s="68" t="s">
        <v>533</v>
      </c>
      <c r="D123" s="69" t="s">
        <v>127</v>
      </c>
      <c r="E123" s="70">
        <f>Source!BZ844</f>
        <v>74</v>
      </c>
      <c r="F123" s="70"/>
      <c r="G123" s="70">
        <f>Source!AT844</f>
        <v>74</v>
      </c>
      <c r="H123" s="72"/>
      <c r="I123" s="71"/>
      <c r="J123" s="72"/>
      <c r="K123" s="71"/>
      <c r="L123" s="72">
        <f>SUM(AZ117:AZ125)</f>
        <v>485.59</v>
      </c>
    </row>
    <row r="124" spans="1:82" ht="14.4">
      <c r="A124" s="75"/>
      <c r="B124" s="75" t="s">
        <v>215</v>
      </c>
      <c r="C124" s="75" t="s">
        <v>534</v>
      </c>
      <c r="D124" s="76" t="s">
        <v>127</v>
      </c>
      <c r="E124" s="77">
        <f>Source!CA844</f>
        <v>36</v>
      </c>
      <c r="F124" s="77"/>
      <c r="G124" s="77">
        <f>Source!AU844</f>
        <v>36</v>
      </c>
      <c r="H124" s="78"/>
      <c r="I124" s="79"/>
      <c r="J124" s="78"/>
      <c r="K124" s="79"/>
      <c r="L124" s="78">
        <f>SUM(BA117:BA125)</f>
        <v>236.23</v>
      </c>
    </row>
    <row r="125" spans="1:82" ht="13.8">
      <c r="C125" s="83" t="s">
        <v>477</v>
      </c>
      <c r="D125" s="83"/>
      <c r="E125" s="83"/>
      <c r="F125" s="83"/>
      <c r="G125" s="83"/>
      <c r="H125" s="83"/>
      <c r="I125" s="84">
        <f>IF(E117&lt;&gt;0,K125/E117, 0)</f>
        <v>17225.25</v>
      </c>
      <c r="J125" s="84"/>
      <c r="K125" s="84">
        <f>L118+L123+L124</f>
        <v>1378.02</v>
      </c>
      <c r="L125" s="84"/>
      <c r="AD125">
        <f>ROUND((Source!AT844/100)*((ROUND(SUMIF(SmtRes!AQ151:'SmtRes'!AQ152,"=1",SmtRes!AD151:'SmtRes'!AD152)*Source!I844, 2)+ROUND(SUMIF(SmtRes!AQ151:'SmtRes'!AQ152,"=1",SmtRes!AC151:'SmtRes'!AC152)*Source!I844, 2))), 2)</f>
        <v>74.94</v>
      </c>
      <c r="AE125">
        <f>ROUND((Source!AU844/100)*((ROUND(SUMIF(SmtRes!AQ151:'SmtRes'!AQ152,"=1",SmtRes!AD151:'SmtRes'!AD152)*Source!I844, 2)+ROUND(SUMIF(SmtRes!AQ151:'SmtRes'!AQ152,"=1",SmtRes!AC151:'SmtRes'!AC152)*Source!I844, 2))), 2)</f>
        <v>36.46</v>
      </c>
      <c r="AN125" s="80">
        <f>L118+L123+L124</f>
        <v>1378.02</v>
      </c>
      <c r="AO125">
        <f>0</f>
        <v>0</v>
      </c>
      <c r="AQ125" t="s">
        <v>478</v>
      </c>
      <c r="AR125" s="80">
        <f>L118</f>
        <v>656.2</v>
      </c>
      <c r="AT125">
        <f>0</f>
        <v>0</v>
      </c>
      <c r="AV125" t="s">
        <v>478</v>
      </c>
      <c r="AW125">
        <f>0</f>
        <v>0</v>
      </c>
      <c r="AZ125">
        <f>Source!X844</f>
        <v>485.59</v>
      </c>
      <c r="BA125">
        <f>Source!Y844</f>
        <v>236.23</v>
      </c>
      <c r="BT125" s="80">
        <f>K125</f>
        <v>1378.02</v>
      </c>
      <c r="BW125">
        <f>ROUND(K125*80/100, 2)</f>
        <v>1102.42</v>
      </c>
      <c r="BX125" s="80">
        <f>K125-BW125</f>
        <v>275.59999999999991</v>
      </c>
      <c r="CB125">
        <f>Source!BM844</f>
        <v>200001</v>
      </c>
      <c r="CC125" t="str">
        <f>Source!E844</f>
        <v>8</v>
      </c>
      <c r="CD125">
        <v>4</v>
      </c>
    </row>
    <row r="126" spans="1:82" ht="28.8">
      <c r="A126" s="66" t="s">
        <v>161</v>
      </c>
      <c r="B126" s="68" t="s">
        <v>535</v>
      </c>
      <c r="C126" s="68" t="str">
        <f>Source!G846</f>
        <v>Измерение сопротивления растеканию тока: заземлителя</v>
      </c>
      <c r="D126" s="69" t="str">
        <f>Source!H846</f>
        <v>измерение</v>
      </c>
      <c r="E126" s="70">
        <f>Source!K846</f>
        <v>8</v>
      </c>
      <c r="F126" s="70"/>
      <c r="G126" s="70">
        <f>Source!I846</f>
        <v>8</v>
      </c>
      <c r="H126" s="72"/>
      <c r="I126" s="71"/>
      <c r="J126" s="72"/>
      <c r="K126" s="71"/>
      <c r="L126" s="72"/>
    </row>
    <row r="127" spans="1:82" ht="14.4">
      <c r="A127" s="67"/>
      <c r="B127" s="70">
        <v>1</v>
      </c>
      <c r="C127" s="67" t="s">
        <v>468</v>
      </c>
      <c r="D127" s="69" t="s">
        <v>350</v>
      </c>
      <c r="E127" s="73"/>
      <c r="F127" s="70"/>
      <c r="G127" s="70">
        <f>Source!U846</f>
        <v>8</v>
      </c>
      <c r="H127" s="70"/>
      <c r="I127" s="70"/>
      <c r="J127" s="70"/>
      <c r="K127" s="70"/>
      <c r="L127" s="74">
        <f>SUM(L128:L129)-SUMIF(CE128:CE129, 1, L128:L129)</f>
        <v>5063.32</v>
      </c>
    </row>
    <row r="128" spans="1:82" ht="14.4">
      <c r="A128" s="68"/>
      <c r="B128" s="68" t="s">
        <v>407</v>
      </c>
      <c r="C128" s="68" t="s">
        <v>408</v>
      </c>
      <c r="D128" s="69" t="s">
        <v>409</v>
      </c>
      <c r="E128" s="70">
        <v>0.5</v>
      </c>
      <c r="F128" s="70"/>
      <c r="G128" s="70">
        <f>SmtRes!CX155</f>
        <v>4</v>
      </c>
      <c r="H128" s="72"/>
      <c r="I128" s="71"/>
      <c r="J128" s="72">
        <f>SmtRes!CZ155</f>
        <v>640.03</v>
      </c>
      <c r="K128" s="71"/>
      <c r="L128" s="72">
        <f>SmtRes!DI155</f>
        <v>2560.12</v>
      </c>
    </row>
    <row r="129" spans="1:82" ht="14.4">
      <c r="A129" s="68"/>
      <c r="B129" s="68" t="s">
        <v>410</v>
      </c>
      <c r="C129" s="75" t="s">
        <v>411</v>
      </c>
      <c r="D129" s="76" t="s">
        <v>409</v>
      </c>
      <c r="E129" s="77">
        <v>0.5</v>
      </c>
      <c r="F129" s="77"/>
      <c r="G129" s="77">
        <f>SmtRes!CX156</f>
        <v>4</v>
      </c>
      <c r="H129" s="78"/>
      <c r="I129" s="79"/>
      <c r="J129" s="78">
        <f>SmtRes!CZ156</f>
        <v>625.79999999999995</v>
      </c>
      <c r="K129" s="79"/>
      <c r="L129" s="78">
        <f>SmtRes!DI156</f>
        <v>2503.1999999999998</v>
      </c>
    </row>
    <row r="130" spans="1:82" ht="14.4">
      <c r="A130" s="68"/>
      <c r="B130" s="68"/>
      <c r="C130" s="81" t="s">
        <v>473</v>
      </c>
      <c r="D130" s="69"/>
      <c r="E130" s="70"/>
      <c r="F130" s="70"/>
      <c r="G130" s="70"/>
      <c r="H130" s="72"/>
      <c r="I130" s="71"/>
      <c r="J130" s="72"/>
      <c r="K130" s="71"/>
      <c r="L130" s="72">
        <f>L127</f>
        <v>5063.32</v>
      </c>
    </row>
    <row r="131" spans="1:82" ht="14.4">
      <c r="A131" s="68"/>
      <c r="B131" s="68"/>
      <c r="C131" s="68" t="s">
        <v>474</v>
      </c>
      <c r="D131" s="69"/>
      <c r="E131" s="70"/>
      <c r="F131" s="70"/>
      <c r="G131" s="70"/>
      <c r="H131" s="72"/>
      <c r="I131" s="71"/>
      <c r="J131" s="72"/>
      <c r="K131" s="71"/>
      <c r="L131" s="72">
        <f>SUM(AR126:AR134)+SUM(AS126:AS134)+SUM(AT126:AT134)+SUM(AU126:AU134)+SUM(AV126:AV134)</f>
        <v>5063.32</v>
      </c>
    </row>
    <row r="132" spans="1:82" ht="14.4">
      <c r="A132" s="68"/>
      <c r="B132" s="68" t="s">
        <v>214</v>
      </c>
      <c r="C132" s="68" t="s">
        <v>533</v>
      </c>
      <c r="D132" s="69" t="s">
        <v>127</v>
      </c>
      <c r="E132" s="70">
        <f>Source!BZ846</f>
        <v>74</v>
      </c>
      <c r="F132" s="70"/>
      <c r="G132" s="70">
        <f>Source!AT846</f>
        <v>74</v>
      </c>
      <c r="H132" s="72"/>
      <c r="I132" s="71"/>
      <c r="J132" s="72"/>
      <c r="K132" s="71"/>
      <c r="L132" s="72">
        <f>SUM(AZ126:AZ134)</f>
        <v>3746.86</v>
      </c>
    </row>
    <row r="133" spans="1:82" ht="14.4">
      <c r="A133" s="75"/>
      <c r="B133" s="75" t="s">
        <v>215</v>
      </c>
      <c r="C133" s="75" t="s">
        <v>534</v>
      </c>
      <c r="D133" s="76" t="s">
        <v>127</v>
      </c>
      <c r="E133" s="77">
        <f>Source!CA846</f>
        <v>36</v>
      </c>
      <c r="F133" s="77"/>
      <c r="G133" s="77">
        <f>Source!AU846</f>
        <v>36</v>
      </c>
      <c r="H133" s="78"/>
      <c r="I133" s="79"/>
      <c r="J133" s="78"/>
      <c r="K133" s="79"/>
      <c r="L133" s="78">
        <f>SUM(BA126:BA134)</f>
        <v>1822.8</v>
      </c>
    </row>
    <row r="134" spans="1:82" ht="13.8">
      <c r="C134" s="83" t="s">
        <v>477</v>
      </c>
      <c r="D134" s="83"/>
      <c r="E134" s="83"/>
      <c r="F134" s="83"/>
      <c r="G134" s="83"/>
      <c r="H134" s="83"/>
      <c r="I134" s="84">
        <f>IF(E126&lt;&gt;0,K134/E126, 0)</f>
        <v>1329.1224999999999</v>
      </c>
      <c r="J134" s="84"/>
      <c r="K134" s="84">
        <f>L127+L132+L133</f>
        <v>10632.98</v>
      </c>
      <c r="L134" s="84"/>
      <c r="AD134">
        <f>ROUND((Source!AT846/100)*((ROUND(SUMIF(SmtRes!AQ155:'SmtRes'!AQ156,"=1",SmtRes!AD155:'SmtRes'!AD156)*Source!I846, 2)+ROUND(SUMIF(SmtRes!AQ155:'SmtRes'!AQ156,"=1",SmtRes!AC155:'SmtRes'!AC156)*Source!I846, 2))), 2)</f>
        <v>7493.71</v>
      </c>
      <c r="AE134">
        <f>ROUND((Source!AU846/100)*((ROUND(SUMIF(SmtRes!AQ155:'SmtRes'!AQ156,"=1",SmtRes!AD155:'SmtRes'!AD156)*Source!I846, 2)+ROUND(SUMIF(SmtRes!AQ155:'SmtRes'!AQ156,"=1",SmtRes!AC155:'SmtRes'!AC156)*Source!I846, 2))), 2)</f>
        <v>3645.59</v>
      </c>
      <c r="AN134" s="80">
        <f>L127+L132+L133</f>
        <v>10632.98</v>
      </c>
      <c r="AO134">
        <f>0</f>
        <v>0</v>
      </c>
      <c r="AQ134" t="s">
        <v>478</v>
      </c>
      <c r="AR134" s="80">
        <f>L127</f>
        <v>5063.32</v>
      </c>
      <c r="AT134">
        <f>0</f>
        <v>0</v>
      </c>
      <c r="AV134" t="s">
        <v>478</v>
      </c>
      <c r="AW134">
        <f>0</f>
        <v>0</v>
      </c>
      <c r="AZ134">
        <f>Source!X846</f>
        <v>3746.86</v>
      </c>
      <c r="BA134">
        <f>Source!Y846</f>
        <v>1822.8</v>
      </c>
      <c r="BT134" s="80">
        <f>K134</f>
        <v>10632.98</v>
      </c>
      <c r="BW134">
        <f>ROUND(K134*80/100, 2)</f>
        <v>8506.3799999999992</v>
      </c>
      <c r="BX134" s="80">
        <f>K134-BW134</f>
        <v>2126.6000000000004</v>
      </c>
      <c r="CB134">
        <f>Source!BM846</f>
        <v>200001</v>
      </c>
      <c r="CC134" t="str">
        <f>Source!E846</f>
        <v>9</v>
      </c>
      <c r="CD134">
        <v>4</v>
      </c>
    </row>
    <row r="135" spans="1:82" ht="27.6">
      <c r="A135" s="66" t="s">
        <v>164</v>
      </c>
      <c r="B135" s="68" t="s">
        <v>549</v>
      </c>
      <c r="C135" s="68" t="str">
        <f>Source!G848</f>
        <v>Выключатель: нагрузки напряжением до 11 кВ</v>
      </c>
      <c r="D135" s="69" t="str">
        <f>Source!H848</f>
        <v>ШТ</v>
      </c>
      <c r="E135" s="70">
        <f>Source!K848</f>
        <v>1</v>
      </c>
      <c r="F135" s="70"/>
      <c r="G135" s="70">
        <f>Source!I848</f>
        <v>1</v>
      </c>
      <c r="H135" s="72"/>
      <c r="I135" s="71"/>
      <c r="J135" s="72"/>
      <c r="K135" s="71"/>
      <c r="L135" s="72"/>
    </row>
    <row r="136" spans="1:82" ht="14.4">
      <c r="A136" s="67"/>
      <c r="B136" s="70">
        <v>1</v>
      </c>
      <c r="C136" s="67" t="s">
        <v>468</v>
      </c>
      <c r="D136" s="69" t="s">
        <v>350</v>
      </c>
      <c r="E136" s="73"/>
      <c r="F136" s="70"/>
      <c r="G136" s="70">
        <f>Source!U848</f>
        <v>8.1000000000000014</v>
      </c>
      <c r="H136" s="70"/>
      <c r="I136" s="70"/>
      <c r="J136" s="70"/>
      <c r="K136" s="70"/>
      <c r="L136" s="74">
        <f>SUM(L137:L139)-SUMIF(CE137:CE139, 1, L137:L139)</f>
        <v>8342.0300000000007</v>
      </c>
    </row>
    <row r="137" spans="1:82" ht="14.4">
      <c r="A137" s="68"/>
      <c r="B137" s="68" t="s">
        <v>412</v>
      </c>
      <c r="C137" s="68" t="s">
        <v>413</v>
      </c>
      <c r="D137" s="69" t="s">
        <v>409</v>
      </c>
      <c r="E137" s="70">
        <v>1.62</v>
      </c>
      <c r="F137" s="70"/>
      <c r="G137" s="70">
        <f>SmtRes!CX160</f>
        <v>1.62</v>
      </c>
      <c r="H137" s="72"/>
      <c r="I137" s="71"/>
      <c r="J137" s="72">
        <f>SmtRes!CZ160</f>
        <v>811.79</v>
      </c>
      <c r="K137" s="71"/>
      <c r="L137" s="72">
        <f>SmtRes!DI160</f>
        <v>1315.1</v>
      </c>
    </row>
    <row r="138" spans="1:82" ht="14.4">
      <c r="A138" s="68"/>
      <c r="B138" s="68" t="s">
        <v>414</v>
      </c>
      <c r="C138" s="68" t="s">
        <v>415</v>
      </c>
      <c r="D138" s="69" t="s">
        <v>409</v>
      </c>
      <c r="E138" s="70">
        <v>1.62</v>
      </c>
      <c r="F138" s="70"/>
      <c r="G138" s="70">
        <f>SmtRes!CX161</f>
        <v>1.62</v>
      </c>
      <c r="H138" s="72"/>
      <c r="I138" s="71"/>
      <c r="J138" s="72">
        <f>SmtRes!CZ161</f>
        <v>775.44</v>
      </c>
      <c r="K138" s="71"/>
      <c r="L138" s="72">
        <f>SmtRes!DI161</f>
        <v>1256.21</v>
      </c>
    </row>
    <row r="139" spans="1:82" ht="14.4">
      <c r="A139" s="68"/>
      <c r="B139" s="68" t="s">
        <v>416</v>
      </c>
      <c r="C139" s="75" t="s">
        <v>417</v>
      </c>
      <c r="D139" s="76" t="s">
        <v>409</v>
      </c>
      <c r="E139" s="77">
        <v>4.8600000000000003</v>
      </c>
      <c r="F139" s="77"/>
      <c r="G139" s="77">
        <f>SmtRes!CX162</f>
        <v>4.8600000000000003</v>
      </c>
      <c r="H139" s="78"/>
      <c r="I139" s="79"/>
      <c r="J139" s="78">
        <f>SmtRes!CZ162</f>
        <v>1187.3900000000001</v>
      </c>
      <c r="K139" s="79"/>
      <c r="L139" s="78">
        <f>SmtRes!DI162</f>
        <v>5770.72</v>
      </c>
    </row>
    <row r="140" spans="1:82" ht="14.4">
      <c r="A140" s="68"/>
      <c r="B140" s="68"/>
      <c r="C140" s="81" t="s">
        <v>473</v>
      </c>
      <c r="D140" s="69"/>
      <c r="E140" s="70"/>
      <c r="F140" s="70"/>
      <c r="G140" s="70"/>
      <c r="H140" s="72"/>
      <c r="I140" s="71"/>
      <c r="J140" s="72"/>
      <c r="K140" s="71"/>
      <c r="L140" s="72">
        <f>L136</f>
        <v>8342.0300000000007</v>
      </c>
    </row>
    <row r="141" spans="1:82" ht="14.4">
      <c r="A141" s="68"/>
      <c r="B141" s="68"/>
      <c r="C141" s="68" t="s">
        <v>474</v>
      </c>
      <c r="D141" s="69"/>
      <c r="E141" s="70"/>
      <c r="F141" s="70"/>
      <c r="G141" s="70"/>
      <c r="H141" s="72"/>
      <c r="I141" s="71"/>
      <c r="J141" s="72"/>
      <c r="K141" s="71"/>
      <c r="L141" s="72">
        <f>SUM(AR135:AR144)+SUM(AS135:AS144)+SUM(AT135:AT144)+SUM(AU135:AU144)+SUM(AV135:AV144)</f>
        <v>8342.0300000000007</v>
      </c>
    </row>
    <row r="142" spans="1:82" ht="14.4">
      <c r="A142" s="68"/>
      <c r="B142" s="68" t="s">
        <v>214</v>
      </c>
      <c r="C142" s="68" t="s">
        <v>533</v>
      </c>
      <c r="D142" s="69" t="s">
        <v>127</v>
      </c>
      <c r="E142" s="70">
        <f>Source!BZ848</f>
        <v>74</v>
      </c>
      <c r="F142" s="70"/>
      <c r="G142" s="70">
        <f>Source!AT848</f>
        <v>74</v>
      </c>
      <c r="H142" s="72"/>
      <c r="I142" s="71"/>
      <c r="J142" s="72"/>
      <c r="K142" s="71"/>
      <c r="L142" s="72">
        <f>SUM(AZ135:AZ144)</f>
        <v>6173.1</v>
      </c>
    </row>
    <row r="143" spans="1:82" ht="14.4">
      <c r="A143" s="75"/>
      <c r="B143" s="75" t="s">
        <v>215</v>
      </c>
      <c r="C143" s="75" t="s">
        <v>534</v>
      </c>
      <c r="D143" s="76" t="s">
        <v>127</v>
      </c>
      <c r="E143" s="77">
        <f>Source!CA848</f>
        <v>36</v>
      </c>
      <c r="F143" s="77"/>
      <c r="G143" s="77">
        <f>Source!AU848</f>
        <v>36</v>
      </c>
      <c r="H143" s="78"/>
      <c r="I143" s="79"/>
      <c r="J143" s="78"/>
      <c r="K143" s="79"/>
      <c r="L143" s="78">
        <f>SUM(BA135:BA144)</f>
        <v>3003.13</v>
      </c>
    </row>
    <row r="144" spans="1:82" ht="13.8">
      <c r="C144" s="83" t="s">
        <v>477</v>
      </c>
      <c r="D144" s="83"/>
      <c r="E144" s="83"/>
      <c r="F144" s="83"/>
      <c r="G144" s="83"/>
      <c r="H144" s="83"/>
      <c r="I144" s="84">
        <f>IF(E135&lt;&gt;0,K144/E135, 0)</f>
        <v>17518.260000000002</v>
      </c>
      <c r="J144" s="84"/>
      <c r="K144" s="84">
        <f>L136+L142+L143</f>
        <v>17518.260000000002</v>
      </c>
      <c r="L144" s="84"/>
      <c r="AD144">
        <f>ROUND((Source!AT848/100)*((ROUND(SUMIF(SmtRes!AQ160:'SmtRes'!AQ162,"=1",SmtRes!AD160:'SmtRes'!AD162)*Source!I848, 2)+ROUND(SUMIF(SmtRes!AQ160:'SmtRes'!AQ162,"=1",SmtRes!AC160:'SmtRes'!AC162)*Source!I848, 2))), 2)</f>
        <v>2053.2199999999998</v>
      </c>
      <c r="AE144">
        <f>ROUND((Source!AU848/100)*((ROUND(SUMIF(SmtRes!AQ160:'SmtRes'!AQ162,"=1",SmtRes!AD160:'SmtRes'!AD162)*Source!I848, 2)+ROUND(SUMIF(SmtRes!AQ160:'SmtRes'!AQ162,"=1",SmtRes!AC160:'SmtRes'!AC162)*Source!I848, 2))), 2)</f>
        <v>998.86</v>
      </c>
      <c r="AN144" s="80">
        <f>L136+L142+L143</f>
        <v>17518.260000000002</v>
      </c>
      <c r="AO144">
        <f>0</f>
        <v>0</v>
      </c>
      <c r="AQ144" t="s">
        <v>478</v>
      </c>
      <c r="AR144" s="80">
        <f>L136</f>
        <v>8342.0300000000007</v>
      </c>
      <c r="AT144">
        <f>0</f>
        <v>0</v>
      </c>
      <c r="AV144" t="s">
        <v>478</v>
      </c>
      <c r="AW144">
        <f>0</f>
        <v>0</v>
      </c>
      <c r="AZ144">
        <f>Source!X848</f>
        <v>6173.1</v>
      </c>
      <c r="BA144">
        <f>Source!Y848</f>
        <v>3003.13</v>
      </c>
      <c r="BT144" s="80">
        <f>K144</f>
        <v>17518.260000000002</v>
      </c>
      <c r="BW144">
        <f>ROUND(K144*80/100, 2)</f>
        <v>14014.61</v>
      </c>
      <c r="BX144" s="80">
        <f>K144-BW144</f>
        <v>3503.6500000000015</v>
      </c>
      <c r="CB144">
        <f>Source!BM848</f>
        <v>200001</v>
      </c>
      <c r="CC144" t="str">
        <f>Source!E848</f>
        <v>10</v>
      </c>
      <c r="CD144">
        <v>4</v>
      </c>
    </row>
    <row r="145" spans="1:82" ht="28.8">
      <c r="A145" s="66" t="s">
        <v>167</v>
      </c>
      <c r="B145" s="68" t="s">
        <v>537</v>
      </c>
      <c r="C145" s="68" t="str">
        <f>Source!G850</f>
        <v>Определение удельного сопротивления грунта</v>
      </c>
      <c r="D145" s="69" t="str">
        <f>Source!H850</f>
        <v>измерение</v>
      </c>
      <c r="E145" s="70">
        <f>Source!K850</f>
        <v>1</v>
      </c>
      <c r="F145" s="70"/>
      <c r="G145" s="70">
        <f>Source!I850</f>
        <v>1</v>
      </c>
      <c r="H145" s="72"/>
      <c r="I145" s="71"/>
      <c r="J145" s="72"/>
      <c r="K145" s="71"/>
      <c r="L145" s="72"/>
    </row>
    <row r="146" spans="1:82" ht="14.4">
      <c r="A146" s="67"/>
      <c r="B146" s="70">
        <v>1</v>
      </c>
      <c r="C146" s="67" t="s">
        <v>468</v>
      </c>
      <c r="D146" s="69" t="s">
        <v>350</v>
      </c>
      <c r="E146" s="73"/>
      <c r="F146" s="70"/>
      <c r="G146" s="70">
        <f>Source!U850</f>
        <v>3.24</v>
      </c>
      <c r="H146" s="70"/>
      <c r="I146" s="70"/>
      <c r="J146" s="70"/>
      <c r="K146" s="70"/>
      <c r="L146" s="74">
        <f>SUM(L147:L148)-SUMIF(CE147:CE148, 1, L147:L148)</f>
        <v>3493.84</v>
      </c>
    </row>
    <row r="147" spans="1:82" ht="14.4">
      <c r="A147" s="68"/>
      <c r="B147" s="68" t="s">
        <v>407</v>
      </c>
      <c r="C147" s="68" t="s">
        <v>408</v>
      </c>
      <c r="D147" s="69" t="s">
        <v>409</v>
      </c>
      <c r="E147" s="70">
        <v>1.62</v>
      </c>
      <c r="F147" s="70"/>
      <c r="G147" s="70">
        <f>SmtRes!CX165</f>
        <v>1.62</v>
      </c>
      <c r="H147" s="72"/>
      <c r="I147" s="71"/>
      <c r="J147" s="72">
        <f>SmtRes!CZ165</f>
        <v>1090.46</v>
      </c>
      <c r="K147" s="71"/>
      <c r="L147" s="72">
        <f>SmtRes!DI165</f>
        <v>1766.55</v>
      </c>
    </row>
    <row r="148" spans="1:82" ht="14.4">
      <c r="A148" s="68"/>
      <c r="B148" s="68" t="s">
        <v>410</v>
      </c>
      <c r="C148" s="75" t="s">
        <v>411</v>
      </c>
      <c r="D148" s="76" t="s">
        <v>409</v>
      </c>
      <c r="E148" s="77">
        <v>1.62</v>
      </c>
      <c r="F148" s="77"/>
      <c r="G148" s="77">
        <f>SmtRes!CX166</f>
        <v>1.62</v>
      </c>
      <c r="H148" s="78"/>
      <c r="I148" s="79"/>
      <c r="J148" s="78">
        <f>SmtRes!CZ166</f>
        <v>1066.23</v>
      </c>
      <c r="K148" s="79"/>
      <c r="L148" s="78">
        <f>SmtRes!DI166</f>
        <v>1727.29</v>
      </c>
    </row>
    <row r="149" spans="1:82" ht="14.4">
      <c r="A149" s="68"/>
      <c r="B149" s="68"/>
      <c r="C149" s="81" t="s">
        <v>473</v>
      </c>
      <c r="D149" s="69"/>
      <c r="E149" s="70"/>
      <c r="F149" s="70"/>
      <c r="G149" s="70"/>
      <c r="H149" s="72"/>
      <c r="I149" s="71"/>
      <c r="J149" s="72"/>
      <c r="K149" s="71"/>
      <c r="L149" s="72">
        <f>L146</f>
        <v>3493.84</v>
      </c>
    </row>
    <row r="150" spans="1:82" ht="14.4">
      <c r="A150" s="68"/>
      <c r="B150" s="68"/>
      <c r="C150" s="68" t="s">
        <v>474</v>
      </c>
      <c r="D150" s="69"/>
      <c r="E150" s="70"/>
      <c r="F150" s="70"/>
      <c r="G150" s="70"/>
      <c r="H150" s="72"/>
      <c r="I150" s="71"/>
      <c r="J150" s="72"/>
      <c r="K150" s="71"/>
      <c r="L150" s="72">
        <f>SUM(AR145:AR153)+SUM(AS145:AS153)+SUM(AT145:AT153)+SUM(AU145:AU153)+SUM(AV145:AV153)</f>
        <v>3493.84</v>
      </c>
    </row>
    <row r="151" spans="1:82" ht="14.4">
      <c r="A151" s="68"/>
      <c r="B151" s="68" t="s">
        <v>214</v>
      </c>
      <c r="C151" s="68" t="s">
        <v>533</v>
      </c>
      <c r="D151" s="69" t="s">
        <v>127</v>
      </c>
      <c r="E151" s="70">
        <f>Source!BZ850</f>
        <v>74</v>
      </c>
      <c r="F151" s="70"/>
      <c r="G151" s="70">
        <f>Source!AT850</f>
        <v>74</v>
      </c>
      <c r="H151" s="72"/>
      <c r="I151" s="71"/>
      <c r="J151" s="72"/>
      <c r="K151" s="71"/>
      <c r="L151" s="72">
        <f>SUM(AZ145:AZ153)</f>
        <v>2585.44</v>
      </c>
    </row>
    <row r="152" spans="1:82" ht="14.4">
      <c r="A152" s="75"/>
      <c r="B152" s="75" t="s">
        <v>215</v>
      </c>
      <c r="C152" s="75" t="s">
        <v>534</v>
      </c>
      <c r="D152" s="76" t="s">
        <v>127</v>
      </c>
      <c r="E152" s="77">
        <f>Source!CA850</f>
        <v>36</v>
      </c>
      <c r="F152" s="77"/>
      <c r="G152" s="77">
        <f>Source!AU850</f>
        <v>36</v>
      </c>
      <c r="H152" s="78"/>
      <c r="I152" s="79"/>
      <c r="J152" s="78"/>
      <c r="K152" s="79"/>
      <c r="L152" s="78">
        <f>SUM(BA145:BA153)</f>
        <v>1257.78</v>
      </c>
    </row>
    <row r="153" spans="1:82" ht="13.8">
      <c r="C153" s="83" t="s">
        <v>477</v>
      </c>
      <c r="D153" s="83"/>
      <c r="E153" s="83"/>
      <c r="F153" s="83"/>
      <c r="G153" s="83"/>
      <c r="H153" s="83"/>
      <c r="I153" s="84">
        <f>IF(E145&lt;&gt;0,K153/E145, 0)</f>
        <v>7337.06</v>
      </c>
      <c r="J153" s="84"/>
      <c r="K153" s="84">
        <f>L146+L151+L152</f>
        <v>7337.06</v>
      </c>
      <c r="L153" s="84"/>
      <c r="AD153">
        <f>ROUND((Source!AT850/100)*((ROUND(SUMIF(SmtRes!AQ165:'SmtRes'!AQ166,"=1",SmtRes!AD165:'SmtRes'!AD166)*Source!I850, 2)+ROUND(SUMIF(SmtRes!AQ165:'SmtRes'!AQ166,"=1",SmtRes!AC165:'SmtRes'!AC166)*Source!I850, 2))), 2)</f>
        <v>1595.95</v>
      </c>
      <c r="AE153">
        <f>ROUND((Source!AU850/100)*((ROUND(SUMIF(SmtRes!AQ165:'SmtRes'!AQ166,"=1",SmtRes!AD165:'SmtRes'!AD166)*Source!I850, 2)+ROUND(SUMIF(SmtRes!AQ165:'SmtRes'!AQ166,"=1",SmtRes!AC165:'SmtRes'!AC166)*Source!I850, 2))), 2)</f>
        <v>776.41</v>
      </c>
      <c r="AN153" s="80">
        <f>L146+L151+L152</f>
        <v>7337.06</v>
      </c>
      <c r="AO153">
        <f>0</f>
        <v>0</v>
      </c>
      <c r="AQ153" t="s">
        <v>478</v>
      </c>
      <c r="AR153" s="80">
        <f>L146</f>
        <v>3493.84</v>
      </c>
      <c r="AT153">
        <f>0</f>
        <v>0</v>
      </c>
      <c r="AV153" t="s">
        <v>478</v>
      </c>
      <c r="AW153">
        <f>0</f>
        <v>0</v>
      </c>
      <c r="AZ153">
        <f>Source!X850</f>
        <v>2585.44</v>
      </c>
      <c r="BA153">
        <f>Source!Y850</f>
        <v>1257.78</v>
      </c>
      <c r="BT153" s="80">
        <f>K153</f>
        <v>7337.06</v>
      </c>
      <c r="BW153">
        <f>ROUND(K153*80/100, 2)</f>
        <v>5869.65</v>
      </c>
      <c r="BX153" s="80">
        <f>K153-BW153</f>
        <v>1467.4100000000008</v>
      </c>
      <c r="CB153">
        <f>Source!BM850</f>
        <v>200001</v>
      </c>
      <c r="CC153" t="str">
        <f>Source!E850</f>
        <v>11</v>
      </c>
      <c r="CD153">
        <v>4</v>
      </c>
    </row>
    <row r="155" spans="1:82" ht="13.8">
      <c r="A155" s="87"/>
      <c r="B155" s="88"/>
      <c r="C155" s="89" t="s">
        <v>479</v>
      </c>
      <c r="D155" s="89"/>
      <c r="E155" s="89"/>
      <c r="F155" s="89"/>
      <c r="G155" s="89"/>
      <c r="H155" s="89"/>
      <c r="I155" s="74"/>
      <c r="J155" s="87"/>
      <c r="K155" s="90"/>
      <c r="L155" s="74">
        <f>L157+L158+L164+L168</f>
        <v>60538.37999999999</v>
      </c>
    </row>
    <row r="156" spans="1:82" ht="13.8">
      <c r="A156" s="82"/>
      <c r="B156" s="85"/>
      <c r="C156" s="91" t="s">
        <v>480</v>
      </c>
      <c r="D156" s="86"/>
      <c r="E156" s="86"/>
      <c r="F156" s="86"/>
      <c r="G156" s="86"/>
      <c r="H156" s="86"/>
      <c r="I156" s="72"/>
      <c r="J156" s="82"/>
      <c r="K156" s="70"/>
      <c r="L156" s="72"/>
    </row>
    <row r="157" spans="1:82" ht="13.8">
      <c r="A157" s="82"/>
      <c r="B157" s="85"/>
      <c r="C157" s="86" t="s">
        <v>481</v>
      </c>
      <c r="D157" s="86"/>
      <c r="E157" s="86"/>
      <c r="F157" s="86"/>
      <c r="G157" s="86"/>
      <c r="H157" s="86"/>
      <c r="I157" s="72"/>
      <c r="J157" s="82"/>
      <c r="K157" s="70"/>
      <c r="L157" s="72">
        <f>SUM(AR53:AR153)</f>
        <v>60538.37999999999</v>
      </c>
    </row>
    <row r="158" spans="1:82" ht="13.8" hidden="1">
      <c r="A158" s="82"/>
      <c r="B158" s="85"/>
      <c r="C158" s="86" t="s">
        <v>482</v>
      </c>
      <c r="D158" s="86"/>
      <c r="E158" s="86"/>
      <c r="F158" s="86"/>
      <c r="G158" s="86"/>
      <c r="H158" s="86"/>
      <c r="I158" s="72"/>
      <c r="J158" s="82"/>
      <c r="K158" s="70"/>
      <c r="L158" s="72">
        <f>L160+L163+L162</f>
        <v>0</v>
      </c>
    </row>
    <row r="159" spans="1:82" ht="13.8" hidden="1">
      <c r="A159" s="82"/>
      <c r="B159" s="85"/>
      <c r="C159" s="91" t="s">
        <v>483</v>
      </c>
      <c r="D159" s="86"/>
      <c r="E159" s="86"/>
      <c r="F159" s="86"/>
      <c r="G159" s="86"/>
      <c r="H159" s="86"/>
      <c r="I159" s="72"/>
      <c r="J159" s="82"/>
      <c r="K159" s="70"/>
      <c r="L159" s="72"/>
    </row>
    <row r="160" spans="1:82" ht="13.8" hidden="1">
      <c r="A160" s="82"/>
      <c r="B160" s="85"/>
      <c r="C160" s="86" t="s">
        <v>482</v>
      </c>
      <c r="D160" s="86"/>
      <c r="E160" s="86"/>
      <c r="F160" s="86"/>
      <c r="G160" s="86"/>
      <c r="H160" s="86"/>
      <c r="I160" s="72"/>
      <c r="J160" s="82"/>
      <c r="K160" s="70"/>
      <c r="L160" s="72">
        <f>SUM(AO53:AO153)</f>
        <v>0</v>
      </c>
    </row>
    <row r="161" spans="1:12" ht="13.8" hidden="1">
      <c r="A161" s="82"/>
      <c r="B161" s="85"/>
      <c r="C161" s="91" t="s">
        <v>484</v>
      </c>
      <c r="D161" s="86"/>
      <c r="E161" s="86"/>
      <c r="F161" s="86"/>
      <c r="G161" s="86"/>
      <c r="H161" s="86"/>
      <c r="I161" s="72"/>
      <c r="J161" s="82"/>
      <c r="K161" s="70"/>
      <c r="L161" s="72"/>
    </row>
    <row r="162" spans="1:12" ht="13.8" hidden="1">
      <c r="A162" s="82"/>
      <c r="B162" s="85"/>
      <c r="C162" s="86" t="s">
        <v>504</v>
      </c>
      <c r="D162" s="86"/>
      <c r="E162" s="86"/>
      <c r="F162" s="86"/>
      <c r="G162" s="86"/>
      <c r="H162" s="86"/>
      <c r="I162" s="72"/>
      <c r="J162" s="82"/>
      <c r="K162" s="70"/>
      <c r="L162" s="72">
        <f>SUM(AT53:AT153)</f>
        <v>0</v>
      </c>
    </row>
    <row r="163" spans="1:12" ht="13.8" hidden="1">
      <c r="A163" s="82"/>
      <c r="B163" s="85"/>
      <c r="C163" s="86" t="s">
        <v>485</v>
      </c>
      <c r="D163" s="86"/>
      <c r="E163" s="86"/>
      <c r="F163" s="86"/>
      <c r="G163" s="86"/>
      <c r="H163" s="86"/>
      <c r="I163" s="72"/>
      <c r="J163" s="82"/>
      <c r="K163" s="70"/>
      <c r="L163" s="72">
        <f>SUM(AV53:AV153)</f>
        <v>0</v>
      </c>
    </row>
    <row r="164" spans="1:12" ht="13.8" hidden="1">
      <c r="A164" s="82"/>
      <c r="B164" s="85"/>
      <c r="C164" s="86" t="s">
        <v>486</v>
      </c>
      <c r="D164" s="86"/>
      <c r="E164" s="86"/>
      <c r="F164" s="86"/>
      <c r="G164" s="86"/>
      <c r="H164" s="86"/>
      <c r="I164" s="72"/>
      <c r="J164" s="82"/>
      <c r="K164" s="70"/>
      <c r="L164" s="72">
        <f>L166+L167</f>
        <v>0</v>
      </c>
    </row>
    <row r="165" spans="1:12" ht="13.8" hidden="1">
      <c r="A165" s="82"/>
      <c r="B165" s="85"/>
      <c r="C165" s="91" t="s">
        <v>483</v>
      </c>
      <c r="D165" s="86"/>
      <c r="E165" s="86"/>
      <c r="F165" s="86"/>
      <c r="G165" s="86"/>
      <c r="H165" s="86"/>
      <c r="I165" s="72"/>
      <c r="J165" s="82"/>
      <c r="K165" s="70"/>
      <c r="L165" s="72"/>
    </row>
    <row r="166" spans="1:12" ht="13.8" hidden="1">
      <c r="A166" s="82"/>
      <c r="B166" s="85"/>
      <c r="C166" s="86" t="s">
        <v>487</v>
      </c>
      <c r="D166" s="86"/>
      <c r="E166" s="86"/>
      <c r="F166" s="86"/>
      <c r="G166" s="86"/>
      <c r="H166" s="86"/>
      <c r="I166" s="72"/>
      <c r="J166" s="82"/>
      <c r="K166" s="70"/>
      <c r="L166" s="72">
        <f>SUM(AW53:AW153)-SUM(BK53:BK153)</f>
        <v>0</v>
      </c>
    </row>
    <row r="167" spans="1:12" ht="13.8" hidden="1">
      <c r="A167" s="82"/>
      <c r="B167" s="85"/>
      <c r="C167" s="86" t="s">
        <v>488</v>
      </c>
      <c r="D167" s="86"/>
      <c r="E167" s="86"/>
      <c r="F167" s="86"/>
      <c r="G167" s="86"/>
      <c r="H167" s="86"/>
      <c r="I167" s="72"/>
      <c r="J167" s="82"/>
      <c r="K167" s="70"/>
      <c r="L167" s="72">
        <f>SUM(BC53:BC153)</f>
        <v>0</v>
      </c>
    </row>
    <row r="168" spans="1:12" ht="13.8" hidden="1">
      <c r="A168" s="82"/>
      <c r="B168" s="85"/>
      <c r="C168" s="86" t="s">
        <v>489</v>
      </c>
      <c r="D168" s="86"/>
      <c r="E168" s="86"/>
      <c r="F168" s="86"/>
      <c r="G168" s="86"/>
      <c r="H168" s="86"/>
      <c r="I168" s="72"/>
      <c r="J168" s="82"/>
      <c r="K168" s="70"/>
      <c r="L168" s="72">
        <f>SUM(BB53:BB153)</f>
        <v>0</v>
      </c>
    </row>
    <row r="169" spans="1:12" ht="13.8">
      <c r="A169" s="82"/>
      <c r="B169" s="85"/>
      <c r="C169" s="86" t="s">
        <v>490</v>
      </c>
      <c r="D169" s="86"/>
      <c r="E169" s="86"/>
      <c r="F169" s="86"/>
      <c r="G169" s="86"/>
      <c r="H169" s="86"/>
      <c r="I169" s="72"/>
      <c r="J169" s="82"/>
      <c r="K169" s="70"/>
      <c r="L169" s="72">
        <f>SUM(AR53:AR153)+SUM(AT53:AT153)+SUM(AV53:AV153)</f>
        <v>60538.37999999999</v>
      </c>
    </row>
    <row r="170" spans="1:12" ht="13.8">
      <c r="A170" s="82"/>
      <c r="B170" s="85"/>
      <c r="C170" s="86" t="s">
        <v>491</v>
      </c>
      <c r="D170" s="86"/>
      <c r="E170" s="86"/>
      <c r="F170" s="86"/>
      <c r="G170" s="86"/>
      <c r="H170" s="86"/>
      <c r="I170" s="72"/>
      <c r="J170" s="82"/>
      <c r="K170" s="70"/>
      <c r="L170" s="72">
        <f>SUM(AZ53:AZ153)</f>
        <v>44798.39</v>
      </c>
    </row>
    <row r="171" spans="1:12" ht="13.8">
      <c r="A171" s="82"/>
      <c r="B171" s="85"/>
      <c r="C171" s="86" t="s">
        <v>492</v>
      </c>
      <c r="D171" s="86"/>
      <c r="E171" s="86"/>
      <c r="F171" s="86"/>
      <c r="G171" s="86"/>
      <c r="H171" s="86"/>
      <c r="I171" s="72"/>
      <c r="J171" s="82"/>
      <c r="K171" s="70"/>
      <c r="L171" s="72">
        <f>SUM(BA53:BA153)</f>
        <v>21793.82</v>
      </c>
    </row>
    <row r="172" spans="1:12" ht="13.8" hidden="1">
      <c r="A172" s="82"/>
      <c r="B172" s="85"/>
      <c r="C172" s="86" t="s">
        <v>493</v>
      </c>
      <c r="D172" s="86"/>
      <c r="E172" s="86"/>
      <c r="F172" s="86"/>
      <c r="G172" s="86"/>
      <c r="H172" s="86"/>
      <c r="I172" s="72"/>
      <c r="J172" s="82"/>
      <c r="K172" s="70"/>
      <c r="L172" s="72">
        <f>L174+L175</f>
        <v>0</v>
      </c>
    </row>
    <row r="173" spans="1:12" ht="13.8" hidden="1">
      <c r="A173" s="82"/>
      <c r="B173" s="85"/>
      <c r="C173" s="91" t="s">
        <v>480</v>
      </c>
      <c r="D173" s="86"/>
      <c r="E173" s="86"/>
      <c r="F173" s="86"/>
      <c r="G173" s="86"/>
      <c r="H173" s="86"/>
      <c r="I173" s="72"/>
      <c r="J173" s="82"/>
      <c r="K173" s="70"/>
      <c r="L173" s="72"/>
    </row>
    <row r="174" spans="1:12" ht="13.8" hidden="1">
      <c r="A174" s="82"/>
      <c r="B174" s="85"/>
      <c r="C174" s="86" t="s">
        <v>494</v>
      </c>
      <c r="D174" s="86"/>
      <c r="E174" s="86"/>
      <c r="F174" s="86"/>
      <c r="G174" s="86"/>
      <c r="H174" s="86"/>
      <c r="I174" s="72"/>
      <c r="J174" s="82"/>
      <c r="K174" s="70"/>
      <c r="L174" s="72">
        <f>SUM(BK53:BK153)</f>
        <v>0</v>
      </c>
    </row>
    <row r="175" spans="1:12" ht="13.8" hidden="1">
      <c r="A175" s="82"/>
      <c r="B175" s="85"/>
      <c r="C175" s="86" t="s">
        <v>495</v>
      </c>
      <c r="D175" s="86"/>
      <c r="E175" s="86"/>
      <c r="F175" s="86"/>
      <c r="G175" s="86"/>
      <c r="H175" s="86"/>
      <c r="I175" s="72"/>
      <c r="J175" s="82"/>
      <c r="K175" s="70"/>
      <c r="L175" s="72">
        <f>SUM(BD53:BD153)</f>
        <v>0</v>
      </c>
    </row>
    <row r="176" spans="1:12" ht="13.8" hidden="1">
      <c r="A176" s="82"/>
      <c r="B176" s="85"/>
      <c r="C176" s="86" t="s">
        <v>496</v>
      </c>
      <c r="D176" s="86"/>
      <c r="E176" s="86"/>
      <c r="F176" s="86"/>
      <c r="G176" s="86"/>
      <c r="H176" s="86"/>
      <c r="I176" s="72"/>
      <c r="J176" s="82"/>
      <c r="K176" s="70"/>
      <c r="L176" s="72"/>
    </row>
    <row r="177" spans="1:12" ht="13.8" hidden="1">
      <c r="A177" s="82"/>
      <c r="B177" s="85"/>
      <c r="C177" s="86" t="s">
        <v>496</v>
      </c>
      <c r="D177" s="86"/>
      <c r="E177" s="86"/>
      <c r="F177" s="86"/>
      <c r="G177" s="86"/>
      <c r="H177" s="86"/>
      <c r="I177" s="72"/>
      <c r="J177" s="82"/>
      <c r="K177" s="70"/>
      <c r="L177" s="72">
        <f>SUM(BQ53:BQ153)</f>
        <v>0</v>
      </c>
    </row>
    <row r="178" spans="1:12" ht="13.8" hidden="1">
      <c r="A178" s="82"/>
      <c r="B178" s="85"/>
      <c r="C178" s="86" t="s">
        <v>497</v>
      </c>
      <c r="D178" s="86"/>
      <c r="E178" s="86"/>
      <c r="F178" s="86"/>
      <c r="G178" s="86"/>
      <c r="H178" s="86"/>
      <c r="I178" s="72"/>
      <c r="J178" s="82"/>
      <c r="K178" s="70"/>
      <c r="L178" s="72">
        <f>SUM(BO53:BO153)</f>
        <v>0</v>
      </c>
    </row>
    <row r="179" spans="1:12" ht="13.8">
      <c r="A179" s="87"/>
      <c r="B179" s="88"/>
      <c r="C179" s="89" t="s">
        <v>498</v>
      </c>
      <c r="D179" s="89"/>
      <c r="E179" s="89"/>
      <c r="F179" s="89"/>
      <c r="G179" s="89"/>
      <c r="H179" s="89"/>
      <c r="I179" s="74"/>
      <c r="J179" s="87"/>
      <c r="K179" s="90"/>
      <c r="L179" s="74">
        <f>L155+L170+L171+L172+L177+L178</f>
        <v>127130.59</v>
      </c>
    </row>
    <row r="180" spans="1:12" ht="13.8">
      <c r="A180" s="82"/>
      <c r="B180" s="85"/>
      <c r="C180" s="91" t="s">
        <v>499</v>
      </c>
      <c r="D180" s="86"/>
      <c r="E180" s="86"/>
      <c r="F180" s="86"/>
      <c r="G180" s="86"/>
      <c r="H180" s="86"/>
      <c r="I180" s="72"/>
      <c r="J180" s="82"/>
      <c r="K180" s="70"/>
      <c r="L180" s="72"/>
    </row>
    <row r="181" spans="1:12" ht="13.8" hidden="1">
      <c r="A181" s="82"/>
      <c r="B181" s="85"/>
      <c r="C181" s="86" t="s">
        <v>500</v>
      </c>
      <c r="D181" s="86"/>
      <c r="E181" s="86"/>
      <c r="F181" s="86"/>
      <c r="G181" s="86"/>
      <c r="H181" s="86"/>
      <c r="I181" s="72"/>
      <c r="J181" s="82"/>
      <c r="K181" s="70"/>
      <c r="L181" s="72">
        <f>SUM(AX53:AX153)</f>
        <v>0</v>
      </c>
    </row>
    <row r="182" spans="1:12" ht="13.8" hidden="1">
      <c r="A182" s="82"/>
      <c r="B182" s="85"/>
      <c r="C182" s="86" t="s">
        <v>501</v>
      </c>
      <c r="D182" s="86"/>
      <c r="E182" s="86"/>
      <c r="F182" s="86"/>
      <c r="G182" s="86"/>
      <c r="H182" s="86"/>
      <c r="I182" s="72"/>
      <c r="J182" s="82"/>
      <c r="K182" s="70"/>
      <c r="L182" s="72">
        <f>SUM(AY53:AY153)</f>
        <v>0</v>
      </c>
    </row>
    <row r="183" spans="1:12" ht="13.8">
      <c r="A183" s="82"/>
      <c r="B183" s="85"/>
      <c r="C183" s="86" t="s">
        <v>502</v>
      </c>
      <c r="D183" s="86"/>
      <c r="E183" s="86"/>
      <c r="F183" s="92"/>
      <c r="G183" s="73">
        <f>Source!P874</f>
        <v>66.046800000000005</v>
      </c>
      <c r="H183" s="82"/>
      <c r="I183" s="82"/>
      <c r="J183" s="82"/>
      <c r="K183" s="82"/>
      <c r="L183" s="82"/>
    </row>
    <row r="184" spans="1:12" ht="13.8" hidden="1" customHeight="1">
      <c r="A184" s="82"/>
      <c r="B184" s="85"/>
      <c r="C184" s="86" t="s">
        <v>503</v>
      </c>
      <c r="D184" s="86"/>
      <c r="E184" s="86"/>
      <c r="F184" s="92"/>
      <c r="G184" s="73">
        <f>Source!P875</f>
        <v>0</v>
      </c>
      <c r="H184" s="82"/>
      <c r="I184" s="82"/>
      <c r="J184" s="82"/>
      <c r="K184" s="82"/>
      <c r="L184" s="82"/>
    </row>
    <row r="187" spans="1:12" ht="13.8">
      <c r="A187" s="102"/>
      <c r="B187" s="103"/>
      <c r="C187" s="104" t="s">
        <v>508</v>
      </c>
      <c r="D187" s="104"/>
      <c r="E187" s="104"/>
      <c r="F187" s="104"/>
      <c r="G187" s="104"/>
      <c r="H187" s="104"/>
      <c r="I187" s="105"/>
      <c r="J187" s="102"/>
      <c r="K187" s="106"/>
      <c r="L187" s="105"/>
    </row>
    <row r="189" spans="1:12" ht="13.8" hidden="1">
      <c r="A189" s="87"/>
      <c r="B189" s="88"/>
      <c r="C189" s="89" t="s">
        <v>509</v>
      </c>
      <c r="D189" s="89"/>
      <c r="E189" s="89"/>
      <c r="F189" s="89"/>
      <c r="G189" s="89"/>
      <c r="H189" s="89"/>
      <c r="I189" s="74"/>
      <c r="J189" s="87"/>
      <c r="K189" s="90"/>
      <c r="L189" s="74">
        <f>L191+L206+L207</f>
        <v>0</v>
      </c>
    </row>
    <row r="190" spans="1:12" ht="13.8" hidden="1">
      <c r="A190" s="82"/>
      <c r="B190" s="85"/>
      <c r="C190" s="91" t="s">
        <v>480</v>
      </c>
      <c r="D190" s="86"/>
      <c r="E190" s="86"/>
      <c r="F190" s="86"/>
      <c r="G190" s="86"/>
      <c r="H190" s="86"/>
      <c r="I190" s="72"/>
      <c r="J190" s="82"/>
      <c r="K190" s="70"/>
      <c r="L190" s="72"/>
    </row>
    <row r="191" spans="1:12" ht="13.8" hidden="1">
      <c r="A191" s="82"/>
      <c r="B191" s="85"/>
      <c r="C191" s="86" t="s">
        <v>510</v>
      </c>
      <c r="D191" s="86"/>
      <c r="E191" s="86"/>
      <c r="F191" s="86"/>
      <c r="G191" s="86"/>
      <c r="H191" s="86"/>
      <c r="I191" s="72"/>
      <c r="J191" s="82"/>
      <c r="K191" s="70"/>
      <c r="L191" s="72">
        <f>L193+L194+L200+L204</f>
        <v>0</v>
      </c>
    </row>
    <row r="192" spans="1:12" ht="13.8" hidden="1">
      <c r="A192" s="82"/>
      <c r="B192" s="85"/>
      <c r="C192" s="91" t="s">
        <v>480</v>
      </c>
      <c r="D192" s="86"/>
      <c r="E192" s="86"/>
      <c r="F192" s="86"/>
      <c r="G192" s="86"/>
      <c r="H192" s="86"/>
      <c r="I192" s="72"/>
      <c r="J192" s="82"/>
      <c r="K192" s="70"/>
      <c r="L192" s="72"/>
    </row>
    <row r="193" spans="1:12" ht="13.8" hidden="1">
      <c r="A193" s="82"/>
      <c r="B193" s="85"/>
      <c r="C193" s="86" t="s">
        <v>511</v>
      </c>
      <c r="D193" s="86"/>
      <c r="E193" s="86"/>
      <c r="F193" s="86"/>
      <c r="G193" s="86"/>
      <c r="H193" s="86"/>
      <c r="I193" s="72"/>
      <c r="J193" s="82"/>
      <c r="K193" s="70"/>
      <c r="L193" s="72">
        <f>SUMIF(CD52:CD185, 1, AR52:AR185)</f>
        <v>0</v>
      </c>
    </row>
    <row r="194" spans="1:12" ht="13.8" hidden="1">
      <c r="A194" s="82"/>
      <c r="B194" s="85"/>
      <c r="C194" s="86" t="s">
        <v>482</v>
      </c>
      <c r="D194" s="86"/>
      <c r="E194" s="86"/>
      <c r="F194" s="86"/>
      <c r="G194" s="86"/>
      <c r="H194" s="86"/>
      <c r="I194" s="72"/>
      <c r="J194" s="82"/>
      <c r="K194" s="70"/>
      <c r="L194" s="72">
        <f>L196+L199+L198</f>
        <v>0</v>
      </c>
    </row>
    <row r="195" spans="1:12" ht="13.8" hidden="1">
      <c r="A195" s="82"/>
      <c r="B195" s="85"/>
      <c r="C195" s="91" t="s">
        <v>483</v>
      </c>
      <c r="D195" s="86"/>
      <c r="E195" s="86"/>
      <c r="F195" s="86"/>
      <c r="G195" s="86"/>
      <c r="H195" s="86"/>
      <c r="I195" s="72"/>
      <c r="J195" s="82"/>
      <c r="K195" s="70"/>
      <c r="L195" s="72"/>
    </row>
    <row r="196" spans="1:12" ht="13.8" hidden="1">
      <c r="A196" s="82"/>
      <c r="B196" s="85"/>
      <c r="C196" s="86" t="s">
        <v>482</v>
      </c>
      <c r="D196" s="86"/>
      <c r="E196" s="86"/>
      <c r="F196" s="86"/>
      <c r="G196" s="86"/>
      <c r="H196" s="86"/>
      <c r="I196" s="72"/>
      <c r="J196" s="82"/>
      <c r="K196" s="70"/>
      <c r="L196" s="72">
        <f>SUMIF(CD52:CD185, 1, AO52:AO185)</f>
        <v>0</v>
      </c>
    </row>
    <row r="197" spans="1:12" ht="13.8" hidden="1">
      <c r="A197" s="82"/>
      <c r="B197" s="85"/>
      <c r="C197" s="91" t="s">
        <v>484</v>
      </c>
      <c r="D197" s="86"/>
      <c r="E197" s="86"/>
      <c r="F197" s="86"/>
      <c r="G197" s="86"/>
      <c r="H197" s="86"/>
      <c r="I197" s="72"/>
      <c r="J197" s="82"/>
      <c r="K197" s="70"/>
      <c r="L197" s="72"/>
    </row>
    <row r="198" spans="1:12" ht="13.8" hidden="1">
      <c r="A198" s="82"/>
      <c r="B198" s="85"/>
      <c r="C198" s="86" t="s">
        <v>504</v>
      </c>
      <c r="D198" s="86"/>
      <c r="E198" s="86"/>
      <c r="F198" s="86"/>
      <c r="G198" s="86"/>
      <c r="H198" s="86"/>
      <c r="I198" s="72"/>
      <c r="J198" s="82"/>
      <c r="K198" s="70"/>
      <c r="L198" s="72">
        <f>SUMIF(CD52:CD185, 1, AT52:AT185)</f>
        <v>0</v>
      </c>
    </row>
    <row r="199" spans="1:12" ht="13.8" hidden="1">
      <c r="A199" s="82"/>
      <c r="B199" s="85"/>
      <c r="C199" s="86" t="s">
        <v>485</v>
      </c>
      <c r="D199" s="86"/>
      <c r="E199" s="86"/>
      <c r="F199" s="86"/>
      <c r="G199" s="86"/>
      <c r="H199" s="86"/>
      <c r="I199" s="72"/>
      <c r="J199" s="82"/>
      <c r="K199" s="70"/>
      <c r="L199" s="72">
        <f>SUMIF(CD52:CD185, 1, AV52:AV185)</f>
        <v>0</v>
      </c>
    </row>
    <row r="200" spans="1:12" ht="13.8" hidden="1">
      <c r="A200" s="82"/>
      <c r="B200" s="85"/>
      <c r="C200" s="86" t="s">
        <v>486</v>
      </c>
      <c r="D200" s="86"/>
      <c r="E200" s="86"/>
      <c r="F200" s="86"/>
      <c r="G200" s="86"/>
      <c r="H200" s="86"/>
      <c r="I200" s="72"/>
      <c r="J200" s="82"/>
      <c r="K200" s="70"/>
      <c r="L200" s="72">
        <f>L202+L203</f>
        <v>0</v>
      </c>
    </row>
    <row r="201" spans="1:12" ht="13.8" hidden="1">
      <c r="A201" s="82"/>
      <c r="B201" s="85"/>
      <c r="C201" s="91" t="s">
        <v>483</v>
      </c>
      <c r="D201" s="86"/>
      <c r="E201" s="86"/>
      <c r="F201" s="86"/>
      <c r="G201" s="86"/>
      <c r="H201" s="86"/>
      <c r="I201" s="72"/>
      <c r="J201" s="82"/>
      <c r="K201" s="70"/>
      <c r="L201" s="72"/>
    </row>
    <row r="202" spans="1:12" ht="13.8" hidden="1">
      <c r="A202" s="82"/>
      <c r="B202" s="85"/>
      <c r="C202" s="86" t="s">
        <v>487</v>
      </c>
      <c r="D202" s="86"/>
      <c r="E202" s="86"/>
      <c r="F202" s="86"/>
      <c r="G202" s="86"/>
      <c r="H202" s="86"/>
      <c r="I202" s="72"/>
      <c r="J202" s="82"/>
      <c r="K202" s="70"/>
      <c r="L202" s="72">
        <f>SUMIF(CD52:CD185, 1, AW52:AW185)-SUMIF(CD52:CD185, 1, BK52:BK185)</f>
        <v>0</v>
      </c>
    </row>
    <row r="203" spans="1:12" ht="13.8" hidden="1">
      <c r="A203" s="82"/>
      <c r="B203" s="85"/>
      <c r="C203" s="86" t="s">
        <v>488</v>
      </c>
      <c r="D203" s="86"/>
      <c r="E203" s="86"/>
      <c r="F203" s="86"/>
      <c r="G203" s="86"/>
      <c r="H203" s="86"/>
      <c r="I203" s="72"/>
      <c r="J203" s="82"/>
      <c r="K203" s="70"/>
      <c r="L203" s="72">
        <f>SUMIF(CD52:CD185, 1, BC52:BC185)</f>
        <v>0</v>
      </c>
    </row>
    <row r="204" spans="1:12" ht="13.8" hidden="1">
      <c r="A204" s="82"/>
      <c r="B204" s="85"/>
      <c r="C204" s="86" t="s">
        <v>489</v>
      </c>
      <c r="D204" s="86"/>
      <c r="E204" s="86"/>
      <c r="F204" s="86"/>
      <c r="G204" s="86"/>
      <c r="H204" s="86"/>
      <c r="I204" s="72"/>
      <c r="J204" s="82"/>
      <c r="K204" s="70"/>
      <c r="L204" s="72">
        <f>SUMIF(CD52:CD185, 1, BB52:BB185)</f>
        <v>0</v>
      </c>
    </row>
    <row r="205" spans="1:12" ht="13.8" hidden="1">
      <c r="A205" s="82"/>
      <c r="B205" s="85"/>
      <c r="C205" s="86" t="s">
        <v>512</v>
      </c>
      <c r="D205" s="86"/>
      <c r="E205" s="86"/>
      <c r="F205" s="86"/>
      <c r="G205" s="86"/>
      <c r="H205" s="86"/>
      <c r="I205" s="72"/>
      <c r="J205" s="82"/>
      <c r="K205" s="70"/>
      <c r="L205" s="72">
        <f>SUMIF(CD52:CD185, 1, AR52:AR185)+SUMIF(CD52:CD185, 1, AT52:AT185)+SUMIF(CD52:CD185, 1, AV52:AV185)</f>
        <v>0</v>
      </c>
    </row>
    <row r="206" spans="1:12" ht="13.8" hidden="1">
      <c r="A206" s="82"/>
      <c r="B206" s="85"/>
      <c r="C206" s="86" t="s">
        <v>513</v>
      </c>
      <c r="D206" s="86"/>
      <c r="E206" s="86"/>
      <c r="F206" s="86"/>
      <c r="G206" s="86"/>
      <c r="H206" s="86"/>
      <c r="I206" s="72"/>
      <c r="J206" s="82"/>
      <c r="K206" s="70"/>
      <c r="L206" s="72">
        <f>SUMIF(CD52:CD185, 1, AZ52:AZ185)</f>
        <v>0</v>
      </c>
    </row>
    <row r="207" spans="1:12" ht="13.8" hidden="1">
      <c r="A207" s="82"/>
      <c r="B207" s="85"/>
      <c r="C207" s="86" t="s">
        <v>514</v>
      </c>
      <c r="D207" s="86"/>
      <c r="E207" s="86"/>
      <c r="F207" s="86"/>
      <c r="G207" s="86"/>
      <c r="H207" s="86"/>
      <c r="I207" s="72"/>
      <c r="J207" s="82"/>
      <c r="K207" s="70"/>
      <c r="L207" s="72">
        <f>SUMIF(CD52:CD185, 1, BA52:BA185)</f>
        <v>0</v>
      </c>
    </row>
    <row r="208" spans="1:12" hidden="1"/>
    <row r="209" spans="1:12" ht="13.8" hidden="1">
      <c r="A209" s="87"/>
      <c r="B209" s="88"/>
      <c r="C209" s="89" t="s">
        <v>515</v>
      </c>
      <c r="D209" s="89"/>
      <c r="E209" s="89"/>
      <c r="F209" s="89"/>
      <c r="G209" s="89"/>
      <c r="H209" s="89"/>
      <c r="I209" s="74"/>
      <c r="J209" s="87"/>
      <c r="K209" s="90"/>
      <c r="L209" s="74">
        <f>L211+L226+L227</f>
        <v>0</v>
      </c>
    </row>
    <row r="210" spans="1:12" ht="13.8" hidden="1">
      <c r="A210" s="82"/>
      <c r="B210" s="85"/>
      <c r="C210" s="91" t="s">
        <v>480</v>
      </c>
      <c r="D210" s="86"/>
      <c r="E210" s="86"/>
      <c r="F210" s="86"/>
      <c r="G210" s="86"/>
      <c r="H210" s="86"/>
      <c r="I210" s="72"/>
      <c r="J210" s="82"/>
      <c r="K210" s="70"/>
      <c r="L210" s="72"/>
    </row>
    <row r="211" spans="1:12" ht="13.8" hidden="1">
      <c r="A211" s="82"/>
      <c r="B211" s="85"/>
      <c r="C211" s="86" t="s">
        <v>510</v>
      </c>
      <c r="D211" s="86"/>
      <c r="E211" s="86"/>
      <c r="F211" s="86"/>
      <c r="G211" s="86"/>
      <c r="H211" s="86"/>
      <c r="I211" s="72"/>
      <c r="J211" s="82"/>
      <c r="K211" s="70"/>
      <c r="L211" s="72">
        <f>L213+L214+L220+L224</f>
        <v>0</v>
      </c>
    </row>
    <row r="212" spans="1:12" ht="13.8" hidden="1">
      <c r="A212" s="82"/>
      <c r="B212" s="85"/>
      <c r="C212" s="91" t="s">
        <v>480</v>
      </c>
      <c r="D212" s="86"/>
      <c r="E212" s="86"/>
      <c r="F212" s="86"/>
      <c r="G212" s="86"/>
      <c r="H212" s="86"/>
      <c r="I212" s="72"/>
      <c r="J212" s="82"/>
      <c r="K212" s="70"/>
      <c r="L212" s="72"/>
    </row>
    <row r="213" spans="1:12" ht="13.8" hidden="1">
      <c r="A213" s="82"/>
      <c r="B213" s="85"/>
      <c r="C213" s="86" t="s">
        <v>511</v>
      </c>
      <c r="D213" s="86"/>
      <c r="E213" s="86"/>
      <c r="F213" s="86"/>
      <c r="G213" s="86"/>
      <c r="H213" s="86"/>
      <c r="I213" s="72"/>
      <c r="J213" s="82"/>
      <c r="K213" s="70"/>
      <c r="L213" s="72">
        <f>SUMIF(CD52:CD207, 2, AR52:AR207)</f>
        <v>0</v>
      </c>
    </row>
    <row r="214" spans="1:12" ht="13.8" hidden="1">
      <c r="A214" s="82"/>
      <c r="B214" s="85"/>
      <c r="C214" s="86" t="s">
        <v>482</v>
      </c>
      <c r="D214" s="86"/>
      <c r="E214" s="86"/>
      <c r="F214" s="86"/>
      <c r="G214" s="86"/>
      <c r="H214" s="86"/>
      <c r="I214" s="72"/>
      <c r="J214" s="82"/>
      <c r="K214" s="70"/>
      <c r="L214" s="72">
        <f>L216+L219+L218</f>
        <v>0</v>
      </c>
    </row>
    <row r="215" spans="1:12" ht="13.8" hidden="1">
      <c r="A215" s="82"/>
      <c r="B215" s="85"/>
      <c r="C215" s="91" t="s">
        <v>483</v>
      </c>
      <c r="D215" s="86"/>
      <c r="E215" s="86"/>
      <c r="F215" s="86"/>
      <c r="G215" s="86"/>
      <c r="H215" s="86"/>
      <c r="I215" s="72"/>
      <c r="J215" s="82"/>
      <c r="K215" s="70"/>
      <c r="L215" s="72"/>
    </row>
    <row r="216" spans="1:12" ht="13.8" hidden="1">
      <c r="A216" s="82"/>
      <c r="B216" s="85"/>
      <c r="C216" s="86" t="s">
        <v>482</v>
      </c>
      <c r="D216" s="86"/>
      <c r="E216" s="86"/>
      <c r="F216" s="86"/>
      <c r="G216" s="86"/>
      <c r="H216" s="86"/>
      <c r="I216" s="72"/>
      <c r="J216" s="82"/>
      <c r="K216" s="70"/>
      <c r="L216" s="72">
        <f>SUMIF(CD52:CD207, 2, AO52:AO207)</f>
        <v>0</v>
      </c>
    </row>
    <row r="217" spans="1:12" ht="13.8" hidden="1">
      <c r="A217" s="82"/>
      <c r="B217" s="85"/>
      <c r="C217" s="91" t="s">
        <v>484</v>
      </c>
      <c r="D217" s="86"/>
      <c r="E217" s="86"/>
      <c r="F217" s="86"/>
      <c r="G217" s="86"/>
      <c r="H217" s="86"/>
      <c r="I217" s="72"/>
      <c r="J217" s="82"/>
      <c r="K217" s="70"/>
      <c r="L217" s="72"/>
    </row>
    <row r="218" spans="1:12" ht="13.8" hidden="1">
      <c r="A218" s="82"/>
      <c r="B218" s="85"/>
      <c r="C218" s="86" t="s">
        <v>504</v>
      </c>
      <c r="D218" s="86"/>
      <c r="E218" s="86"/>
      <c r="F218" s="86"/>
      <c r="G218" s="86"/>
      <c r="H218" s="86"/>
      <c r="I218" s="72"/>
      <c r="J218" s="82"/>
      <c r="K218" s="70"/>
      <c r="L218" s="72">
        <f>SUMIF(CD52:CD207, 2, AT52:AT207)</f>
        <v>0</v>
      </c>
    </row>
    <row r="219" spans="1:12" ht="13.8" hidden="1">
      <c r="A219" s="82"/>
      <c r="B219" s="85"/>
      <c r="C219" s="86" t="s">
        <v>485</v>
      </c>
      <c r="D219" s="86"/>
      <c r="E219" s="86"/>
      <c r="F219" s="86"/>
      <c r="G219" s="86"/>
      <c r="H219" s="86"/>
      <c r="I219" s="72"/>
      <c r="J219" s="82"/>
      <c r="K219" s="70"/>
      <c r="L219" s="72">
        <f>SUMIF(CD52:CD207, 2, AV52:AV207)</f>
        <v>0</v>
      </c>
    </row>
    <row r="220" spans="1:12" ht="13.8" hidden="1">
      <c r="A220" s="82"/>
      <c r="B220" s="85"/>
      <c r="C220" s="86" t="s">
        <v>486</v>
      </c>
      <c r="D220" s="86"/>
      <c r="E220" s="86"/>
      <c r="F220" s="86"/>
      <c r="G220" s="86"/>
      <c r="H220" s="86"/>
      <c r="I220" s="72"/>
      <c r="J220" s="82"/>
      <c r="K220" s="70"/>
      <c r="L220" s="72">
        <f>L222+L223</f>
        <v>0</v>
      </c>
    </row>
    <row r="221" spans="1:12" ht="13.8" hidden="1">
      <c r="A221" s="82"/>
      <c r="B221" s="85"/>
      <c r="C221" s="91" t="s">
        <v>483</v>
      </c>
      <c r="D221" s="86"/>
      <c r="E221" s="86"/>
      <c r="F221" s="86"/>
      <c r="G221" s="86"/>
      <c r="H221" s="86"/>
      <c r="I221" s="72"/>
      <c r="J221" s="82"/>
      <c r="K221" s="70"/>
      <c r="L221" s="72"/>
    </row>
    <row r="222" spans="1:12" ht="13.8" hidden="1">
      <c r="A222" s="82"/>
      <c r="B222" s="85"/>
      <c r="C222" s="86" t="s">
        <v>487</v>
      </c>
      <c r="D222" s="86"/>
      <c r="E222" s="86"/>
      <c r="F222" s="86"/>
      <c r="G222" s="86"/>
      <c r="H222" s="86"/>
      <c r="I222" s="72"/>
      <c r="J222" s="82"/>
      <c r="K222" s="70"/>
      <c r="L222" s="72">
        <f>SUMIF(CD52:CD207, 2, AW52:AW207)-SUMIF(CD52:CD207, 2, BK52:BK207)</f>
        <v>0</v>
      </c>
    </row>
    <row r="223" spans="1:12" ht="13.8" hidden="1">
      <c r="A223" s="82"/>
      <c r="B223" s="85"/>
      <c r="C223" s="86" t="s">
        <v>488</v>
      </c>
      <c r="D223" s="86"/>
      <c r="E223" s="86"/>
      <c r="F223" s="86"/>
      <c r="G223" s="86"/>
      <c r="H223" s="86"/>
      <c r="I223" s="72"/>
      <c r="J223" s="82"/>
      <c r="K223" s="70"/>
      <c r="L223" s="72">
        <f>SUMIF(CD52:CD207, 2, BC52:BC207)</f>
        <v>0</v>
      </c>
    </row>
    <row r="224" spans="1:12" ht="13.8" hidden="1">
      <c r="A224" s="82"/>
      <c r="B224" s="85"/>
      <c r="C224" s="86" t="s">
        <v>489</v>
      </c>
      <c r="D224" s="86"/>
      <c r="E224" s="86"/>
      <c r="F224" s="86"/>
      <c r="G224" s="86"/>
      <c r="H224" s="86"/>
      <c r="I224" s="72"/>
      <c r="J224" s="82"/>
      <c r="K224" s="70"/>
      <c r="L224" s="72">
        <f>SUMIF(CD52:CD207, 2, BB52:BB207)</f>
        <v>0</v>
      </c>
    </row>
    <row r="225" spans="1:12" ht="13.8" hidden="1">
      <c r="A225" s="82"/>
      <c r="B225" s="85"/>
      <c r="C225" s="86" t="s">
        <v>512</v>
      </c>
      <c r="D225" s="86"/>
      <c r="E225" s="86"/>
      <c r="F225" s="86"/>
      <c r="G225" s="86"/>
      <c r="H225" s="86"/>
      <c r="I225" s="72"/>
      <c r="J225" s="82"/>
      <c r="K225" s="70"/>
      <c r="L225" s="72">
        <f>SUMIF(CD52:CD207, 2, AR52:AR207)+SUMIF(CD52:CD207, 2, AT52:AT207)+SUMIF(CD52:CD207, 2, AV52:AV207)</f>
        <v>0</v>
      </c>
    </row>
    <row r="226" spans="1:12" ht="13.8" hidden="1">
      <c r="A226" s="82"/>
      <c r="B226" s="85"/>
      <c r="C226" s="86" t="s">
        <v>513</v>
      </c>
      <c r="D226" s="86"/>
      <c r="E226" s="86"/>
      <c r="F226" s="86"/>
      <c r="G226" s="86"/>
      <c r="H226" s="86"/>
      <c r="I226" s="72"/>
      <c r="J226" s="82"/>
      <c r="K226" s="70"/>
      <c r="L226" s="72">
        <f>SUMIF(CD52:CD207, 2, AZ52:AZ207)</f>
        <v>0</v>
      </c>
    </row>
    <row r="227" spans="1:12" ht="13.8" hidden="1">
      <c r="A227" s="82"/>
      <c r="B227" s="85"/>
      <c r="C227" s="86" t="s">
        <v>514</v>
      </c>
      <c r="D227" s="86"/>
      <c r="E227" s="86"/>
      <c r="F227" s="86"/>
      <c r="G227" s="86"/>
      <c r="H227" s="86"/>
      <c r="I227" s="72"/>
      <c r="J227" s="82"/>
      <c r="K227" s="70"/>
      <c r="L227" s="72">
        <f>SUMIF(CD52:CD207, 2, BA52:BA207)</f>
        <v>0</v>
      </c>
    </row>
    <row r="228" spans="1:12" hidden="1"/>
    <row r="229" spans="1:12" ht="13.8" hidden="1">
      <c r="A229" s="87"/>
      <c r="B229" s="88"/>
      <c r="C229" s="89" t="s">
        <v>516</v>
      </c>
      <c r="D229" s="89"/>
      <c r="E229" s="89"/>
      <c r="F229" s="89"/>
      <c r="G229" s="89"/>
      <c r="H229" s="89"/>
      <c r="I229" s="74"/>
      <c r="J229" s="87"/>
      <c r="K229" s="90"/>
      <c r="L229" s="74">
        <f>L231+L232</f>
        <v>0</v>
      </c>
    </row>
    <row r="230" spans="1:12" ht="13.8" hidden="1">
      <c r="A230" s="82"/>
      <c r="B230" s="85"/>
      <c r="C230" s="91" t="s">
        <v>480</v>
      </c>
      <c r="D230" s="86"/>
      <c r="E230" s="86"/>
      <c r="F230" s="86"/>
      <c r="G230" s="86"/>
      <c r="H230" s="86"/>
      <c r="I230" s="72"/>
      <c r="J230" s="82"/>
      <c r="K230" s="70"/>
      <c r="L230" s="72"/>
    </row>
    <row r="231" spans="1:12" ht="13.8" hidden="1">
      <c r="A231" s="82"/>
      <c r="B231" s="85"/>
      <c r="C231" s="86" t="s">
        <v>494</v>
      </c>
      <c r="D231" s="86"/>
      <c r="E231" s="86"/>
      <c r="F231" s="86"/>
      <c r="G231" s="86"/>
      <c r="H231" s="86"/>
      <c r="I231" s="72"/>
      <c r="J231" s="82"/>
      <c r="K231" s="70"/>
      <c r="L231" s="72">
        <f>SUMIF(CD52:CD227, 3, BK52:BK227)</f>
        <v>0</v>
      </c>
    </row>
    <row r="232" spans="1:12" ht="13.8" hidden="1">
      <c r="A232" s="82"/>
      <c r="B232" s="85"/>
      <c r="C232" s="86" t="s">
        <v>495</v>
      </c>
      <c r="D232" s="86"/>
      <c r="E232" s="86"/>
      <c r="F232" s="86"/>
      <c r="G232" s="86"/>
      <c r="H232" s="86"/>
      <c r="I232" s="72"/>
      <c r="J232" s="82"/>
      <c r="K232" s="70"/>
      <c r="L232" s="72">
        <f>SUMIF(CD52:CD227, 3, BD52:BD227)</f>
        <v>0</v>
      </c>
    </row>
    <row r="234" spans="1:12" ht="13.8">
      <c r="A234" s="87"/>
      <c r="B234" s="88"/>
      <c r="C234" s="89" t="s">
        <v>517</v>
      </c>
      <c r="D234" s="89"/>
      <c r="E234" s="89"/>
      <c r="F234" s="89"/>
      <c r="G234" s="89"/>
      <c r="H234" s="89"/>
      <c r="I234" s="74"/>
      <c r="J234" s="87"/>
      <c r="K234" s="90"/>
      <c r="L234" s="74">
        <f>L242+L257+L258+L236+L237+L238+L239</f>
        <v>127130.59</v>
      </c>
    </row>
    <row r="235" spans="1:12" ht="13.8">
      <c r="A235" s="82"/>
      <c r="B235" s="85"/>
      <c r="C235" s="91" t="s">
        <v>480</v>
      </c>
      <c r="D235" s="86"/>
      <c r="E235" s="86"/>
      <c r="F235" s="86"/>
      <c r="G235" s="86"/>
      <c r="H235" s="86"/>
      <c r="I235" s="72"/>
      <c r="J235" s="82"/>
      <c r="K235" s="70"/>
      <c r="L235" s="72"/>
    </row>
    <row r="236" spans="1:12" ht="13.8" hidden="1">
      <c r="A236" s="82"/>
      <c r="B236" s="85"/>
      <c r="C236" s="86" t="s">
        <v>518</v>
      </c>
      <c r="D236" s="86"/>
      <c r="E236" s="86"/>
      <c r="F236" s="86"/>
      <c r="G236" s="86"/>
      <c r="H236" s="86"/>
      <c r="I236" s="72"/>
      <c r="J236" s="82"/>
      <c r="K236" s="70"/>
      <c r="L236" s="72"/>
    </row>
    <row r="237" spans="1:12" ht="13.8" hidden="1">
      <c r="A237" s="82"/>
      <c r="B237" s="85"/>
      <c r="C237" s="86" t="s">
        <v>518</v>
      </c>
      <c r="D237" s="86"/>
      <c r="E237" s="86"/>
      <c r="F237" s="86"/>
      <c r="G237" s="86"/>
      <c r="H237" s="86"/>
      <c r="I237" s="72"/>
      <c r="J237" s="82"/>
      <c r="K237" s="70"/>
      <c r="L237" s="72">
        <f>SUM(BQ52:BQ232)</f>
        <v>0</v>
      </c>
    </row>
    <row r="238" spans="1:12" ht="13.8" hidden="1">
      <c r="A238" s="82"/>
      <c r="B238" s="85"/>
      <c r="C238" s="86" t="s">
        <v>519</v>
      </c>
      <c r="D238" s="86"/>
      <c r="E238" s="86"/>
      <c r="F238" s="86"/>
      <c r="G238" s="86"/>
      <c r="H238" s="86"/>
      <c r="I238" s="72"/>
      <c r="J238" s="82"/>
      <c r="K238" s="70"/>
      <c r="L238" s="72">
        <f>SUMIF(CD52:CD232, 4, BB52:BB232)+SUMIF(CD52:CD232, 4, BC52:BC232)+SUMIF(CD52:CD232, 4, BD52:BD232)</f>
        <v>0</v>
      </c>
    </row>
    <row r="239" spans="1:12" ht="13.8" hidden="1">
      <c r="A239" s="82"/>
      <c r="B239" s="85"/>
      <c r="C239" s="86" t="s">
        <v>520</v>
      </c>
      <c r="D239" s="86"/>
      <c r="E239" s="86"/>
      <c r="F239" s="86"/>
      <c r="G239" s="86"/>
      <c r="H239" s="86"/>
      <c r="I239" s="72"/>
      <c r="J239" s="82"/>
      <c r="K239" s="70"/>
      <c r="L239" s="72">
        <f>SUM(BO52:BO232)</f>
        <v>0</v>
      </c>
    </row>
    <row r="240" spans="1:12" ht="13.8">
      <c r="A240" s="82"/>
      <c r="B240" s="85"/>
      <c r="C240" s="86" t="s">
        <v>207</v>
      </c>
      <c r="D240" s="86"/>
      <c r="E240" s="86"/>
      <c r="F240" s="86"/>
      <c r="G240" s="86"/>
      <c r="H240" s="86"/>
      <c r="I240" s="72"/>
      <c r="J240" s="82"/>
      <c r="K240" s="70"/>
      <c r="L240" s="72">
        <f>L242+L257+L258</f>
        <v>127130.59</v>
      </c>
    </row>
    <row r="241" spans="1:12" ht="13.8">
      <c r="A241" s="82"/>
      <c r="B241" s="85"/>
      <c r="C241" s="91" t="s">
        <v>480</v>
      </c>
      <c r="D241" s="86"/>
      <c r="E241" s="86"/>
      <c r="F241" s="86"/>
      <c r="G241" s="86"/>
      <c r="H241" s="86"/>
      <c r="I241" s="72"/>
      <c r="J241" s="82"/>
      <c r="K241" s="70"/>
      <c r="L241" s="72"/>
    </row>
    <row r="242" spans="1:12" ht="13.8">
      <c r="A242" s="82"/>
      <c r="B242" s="85"/>
      <c r="C242" s="86" t="s">
        <v>510</v>
      </c>
      <c r="D242" s="86"/>
      <c r="E242" s="86"/>
      <c r="F242" s="86"/>
      <c r="G242" s="86"/>
      <c r="H242" s="86"/>
      <c r="I242" s="72"/>
      <c r="J242" s="82"/>
      <c r="K242" s="70"/>
      <c r="L242" s="72">
        <f>L244+L245+L251+L255</f>
        <v>60538.37999999999</v>
      </c>
    </row>
    <row r="243" spans="1:12" ht="13.8">
      <c r="A243" s="82"/>
      <c r="B243" s="85"/>
      <c r="C243" s="91" t="s">
        <v>480</v>
      </c>
      <c r="D243" s="86"/>
      <c r="E243" s="86"/>
      <c r="F243" s="86"/>
      <c r="G243" s="86"/>
      <c r="H243" s="86"/>
      <c r="I243" s="72"/>
      <c r="J243" s="82"/>
      <c r="K243" s="70"/>
      <c r="L243" s="72"/>
    </row>
    <row r="244" spans="1:12" ht="13.8">
      <c r="A244" s="82"/>
      <c r="B244" s="85"/>
      <c r="C244" s="86" t="s">
        <v>511</v>
      </c>
      <c r="D244" s="86"/>
      <c r="E244" s="86"/>
      <c r="F244" s="86"/>
      <c r="G244" s="86"/>
      <c r="H244" s="86"/>
      <c r="I244" s="72"/>
      <c r="J244" s="82"/>
      <c r="K244" s="70"/>
      <c r="L244" s="72">
        <f>SUMIF(CD52:CD232, 4, AR52:AR232)</f>
        <v>60538.37999999999</v>
      </c>
    </row>
    <row r="245" spans="1:12" ht="13.8" hidden="1">
      <c r="A245" s="82"/>
      <c r="B245" s="85"/>
      <c r="C245" s="86" t="s">
        <v>482</v>
      </c>
      <c r="D245" s="86"/>
      <c r="E245" s="86"/>
      <c r="F245" s="86"/>
      <c r="G245" s="86"/>
      <c r="H245" s="86"/>
      <c r="I245" s="72"/>
      <c r="J245" s="82"/>
      <c r="K245" s="70"/>
      <c r="L245" s="72">
        <f>L247+L250+L249</f>
        <v>0</v>
      </c>
    </row>
    <row r="246" spans="1:12" ht="13.8" hidden="1">
      <c r="A246" s="82"/>
      <c r="B246" s="85"/>
      <c r="C246" s="91" t="s">
        <v>483</v>
      </c>
      <c r="D246" s="86"/>
      <c r="E246" s="86"/>
      <c r="F246" s="86"/>
      <c r="G246" s="86"/>
      <c r="H246" s="86"/>
      <c r="I246" s="72"/>
      <c r="J246" s="82"/>
      <c r="K246" s="70"/>
      <c r="L246" s="72"/>
    </row>
    <row r="247" spans="1:12" ht="13.8" hidden="1">
      <c r="A247" s="82"/>
      <c r="B247" s="85"/>
      <c r="C247" s="86" t="s">
        <v>482</v>
      </c>
      <c r="D247" s="86"/>
      <c r="E247" s="86"/>
      <c r="F247" s="86"/>
      <c r="G247" s="86"/>
      <c r="H247" s="86"/>
      <c r="I247" s="72"/>
      <c r="J247" s="82"/>
      <c r="K247" s="70"/>
      <c r="L247" s="72">
        <f>SUMIF(CD52:CD232, 4, AO52:AO232)</f>
        <v>0</v>
      </c>
    </row>
    <row r="248" spans="1:12" ht="13.8" hidden="1">
      <c r="A248" s="82"/>
      <c r="B248" s="85"/>
      <c r="C248" s="91" t="s">
        <v>484</v>
      </c>
      <c r="D248" s="86"/>
      <c r="E248" s="86"/>
      <c r="F248" s="86"/>
      <c r="G248" s="86"/>
      <c r="H248" s="86"/>
      <c r="I248" s="72"/>
      <c r="J248" s="82"/>
      <c r="K248" s="70"/>
      <c r="L248" s="72"/>
    </row>
    <row r="249" spans="1:12" ht="13.8" hidden="1">
      <c r="A249" s="82"/>
      <c r="B249" s="85"/>
      <c r="C249" s="86" t="s">
        <v>504</v>
      </c>
      <c r="D249" s="86"/>
      <c r="E249" s="86"/>
      <c r="F249" s="86"/>
      <c r="G249" s="86"/>
      <c r="H249" s="86"/>
      <c r="I249" s="72"/>
      <c r="J249" s="82"/>
      <c r="K249" s="70"/>
      <c r="L249" s="72">
        <f>SUMIF(CD52:CD232, 4, AT52:AT232)</f>
        <v>0</v>
      </c>
    </row>
    <row r="250" spans="1:12" ht="13.8" hidden="1">
      <c r="A250" s="82"/>
      <c r="B250" s="85"/>
      <c r="C250" s="86" t="s">
        <v>485</v>
      </c>
      <c r="D250" s="86"/>
      <c r="E250" s="86"/>
      <c r="F250" s="86"/>
      <c r="G250" s="86"/>
      <c r="H250" s="86"/>
      <c r="I250" s="72"/>
      <c r="J250" s="82"/>
      <c r="K250" s="70"/>
      <c r="L250" s="72">
        <f>SUMIF(CD52:CD232, 4, AV52:AV232)</f>
        <v>0</v>
      </c>
    </row>
    <row r="251" spans="1:12" ht="13.8" hidden="1">
      <c r="A251" s="82"/>
      <c r="B251" s="85"/>
      <c r="C251" s="86" t="s">
        <v>486</v>
      </c>
      <c r="D251" s="86"/>
      <c r="E251" s="86"/>
      <c r="F251" s="86"/>
      <c r="G251" s="86"/>
      <c r="H251" s="86"/>
      <c r="I251" s="72"/>
      <c r="J251" s="82"/>
      <c r="K251" s="70"/>
      <c r="L251" s="72">
        <f>L253+L254</f>
        <v>0</v>
      </c>
    </row>
    <row r="252" spans="1:12" ht="13.8" hidden="1">
      <c r="A252" s="82"/>
      <c r="B252" s="85"/>
      <c r="C252" s="91" t="s">
        <v>483</v>
      </c>
      <c r="D252" s="86"/>
      <c r="E252" s="86"/>
      <c r="F252" s="86"/>
      <c r="G252" s="86"/>
      <c r="H252" s="86"/>
      <c r="I252" s="72"/>
      <c r="J252" s="82"/>
      <c r="K252" s="70"/>
      <c r="L252" s="72"/>
    </row>
    <row r="253" spans="1:12" ht="13.8" hidden="1">
      <c r="A253" s="82"/>
      <c r="B253" s="85"/>
      <c r="C253" s="86" t="s">
        <v>487</v>
      </c>
      <c r="D253" s="86"/>
      <c r="E253" s="86"/>
      <c r="F253" s="86"/>
      <c r="G253" s="86"/>
      <c r="H253" s="86"/>
      <c r="I253" s="72"/>
      <c r="J253" s="82"/>
      <c r="K253" s="70"/>
      <c r="L253" s="72">
        <f>SUMIF(CD52:CD232, 4, AW52:AW232)-SUMIF(CD52:CD232, 4, BK52:BK232)</f>
        <v>0</v>
      </c>
    </row>
    <row r="254" spans="1:12" ht="13.8" hidden="1">
      <c r="A254" s="82"/>
      <c r="B254" s="85"/>
      <c r="C254" s="86" t="s">
        <v>488</v>
      </c>
      <c r="D254" s="86"/>
      <c r="E254" s="86"/>
      <c r="F254" s="86"/>
      <c r="G254" s="86"/>
      <c r="H254" s="86"/>
      <c r="I254" s="72"/>
      <c r="J254" s="82"/>
      <c r="K254" s="70"/>
      <c r="L254" s="72">
        <f>SUMIF(CD52:CD232, 4, BC52:BC232)</f>
        <v>0</v>
      </c>
    </row>
    <row r="255" spans="1:12" ht="13.8" hidden="1">
      <c r="A255" s="82"/>
      <c r="B255" s="85"/>
      <c r="C255" s="86" t="s">
        <v>489</v>
      </c>
      <c r="D255" s="86"/>
      <c r="E255" s="86"/>
      <c r="F255" s="86"/>
      <c r="G255" s="86"/>
      <c r="H255" s="86"/>
      <c r="I255" s="72"/>
      <c r="J255" s="82"/>
      <c r="K255" s="70"/>
      <c r="L255" s="72">
        <f>SUMIF(CD52:CD232, 4, BB52:BB232)</f>
        <v>0</v>
      </c>
    </row>
    <row r="256" spans="1:12" ht="13.8">
      <c r="A256" s="82"/>
      <c r="B256" s="85"/>
      <c r="C256" s="86" t="s">
        <v>512</v>
      </c>
      <c r="D256" s="86"/>
      <c r="E256" s="86"/>
      <c r="F256" s="86"/>
      <c r="G256" s="86"/>
      <c r="H256" s="86"/>
      <c r="I256" s="72"/>
      <c r="J256" s="82"/>
      <c r="K256" s="70"/>
      <c r="L256" s="72">
        <f>SUMIF(CD52:CD232, 4, AR52:AR232)+SUMIF(CD52:CD232, 4, AT52:AT232)+SUMIF(CD52:CD232, 4, AV52:AV232)</f>
        <v>60538.37999999999</v>
      </c>
    </row>
    <row r="257" spans="1:12" ht="13.8">
      <c r="A257" s="82"/>
      <c r="B257" s="85"/>
      <c r="C257" s="86" t="s">
        <v>513</v>
      </c>
      <c r="D257" s="86"/>
      <c r="E257" s="86"/>
      <c r="F257" s="86"/>
      <c r="G257" s="86"/>
      <c r="H257" s="86"/>
      <c r="I257" s="72"/>
      <c r="J257" s="82"/>
      <c r="K257" s="70"/>
      <c r="L257" s="72">
        <f>SUMIF(CD52:CD232, 4, AZ52:AZ232)</f>
        <v>44798.39</v>
      </c>
    </row>
    <row r="258" spans="1:12" ht="13.8">
      <c r="A258" s="82"/>
      <c r="B258" s="85"/>
      <c r="C258" s="86" t="s">
        <v>514</v>
      </c>
      <c r="D258" s="86"/>
      <c r="E258" s="86"/>
      <c r="F258" s="86"/>
      <c r="G258" s="86"/>
      <c r="H258" s="86"/>
      <c r="I258" s="72"/>
      <c r="J258" s="82"/>
      <c r="K258" s="70"/>
      <c r="L258" s="72">
        <f>SUMIF(CD52:CD232, 4, BA52:BA232)</f>
        <v>21793.82</v>
      </c>
    </row>
    <row r="260" spans="1:12" ht="13.8">
      <c r="A260" s="87"/>
      <c r="B260" s="88"/>
      <c r="C260" s="89" t="s">
        <v>521</v>
      </c>
      <c r="D260" s="89"/>
      <c r="E260" s="89"/>
      <c r="F260" s="89"/>
      <c r="G260" s="89"/>
      <c r="H260" s="89"/>
      <c r="I260" s="74"/>
      <c r="J260" s="87"/>
      <c r="K260" s="90"/>
      <c r="L260" s="74">
        <f>L189+L209+L229+L234</f>
        <v>127130.59</v>
      </c>
    </row>
    <row r="261" spans="1:12" ht="13.8">
      <c r="A261" s="82"/>
      <c r="B261" s="85"/>
      <c r="C261" s="91" t="s">
        <v>480</v>
      </c>
      <c r="D261" s="86"/>
      <c r="E261" s="86"/>
      <c r="F261" s="86"/>
      <c r="G261" s="86"/>
      <c r="H261" s="86"/>
      <c r="I261" s="72"/>
      <c r="J261" s="82"/>
      <c r="K261" s="70"/>
      <c r="L261" s="72"/>
    </row>
    <row r="262" spans="1:12" ht="13.8">
      <c r="A262" s="82"/>
      <c r="B262" s="85"/>
      <c r="C262" s="86" t="s">
        <v>510</v>
      </c>
      <c r="D262" s="86"/>
      <c r="E262" s="86"/>
      <c r="F262" s="86"/>
      <c r="G262" s="86"/>
      <c r="H262" s="86"/>
      <c r="I262" s="72"/>
      <c r="J262" s="82"/>
      <c r="K262" s="70"/>
      <c r="L262" s="72">
        <f>L264+L265+L271+L275</f>
        <v>60538.37999999999</v>
      </c>
    </row>
    <row r="263" spans="1:12" ht="13.8">
      <c r="A263" s="82"/>
      <c r="B263" s="85"/>
      <c r="C263" s="91" t="s">
        <v>480</v>
      </c>
      <c r="D263" s="86"/>
      <c r="E263" s="86"/>
      <c r="F263" s="86"/>
      <c r="G263" s="86"/>
      <c r="H263" s="86"/>
      <c r="I263" s="72"/>
      <c r="J263" s="82"/>
      <c r="K263" s="70"/>
      <c r="L263" s="72"/>
    </row>
    <row r="264" spans="1:12" ht="13.8">
      <c r="A264" s="82"/>
      <c r="B264" s="85"/>
      <c r="C264" s="86" t="s">
        <v>511</v>
      </c>
      <c r="D264" s="86"/>
      <c r="E264" s="86"/>
      <c r="F264" s="86"/>
      <c r="G264" s="86"/>
      <c r="H264" s="86"/>
      <c r="I264" s="72"/>
      <c r="J264" s="82"/>
      <c r="K264" s="70"/>
      <c r="L264" s="72">
        <f>SUM(AR52:AR258)</f>
        <v>60538.37999999999</v>
      </c>
    </row>
    <row r="265" spans="1:12" ht="13.8" hidden="1">
      <c r="A265" s="82"/>
      <c r="B265" s="85"/>
      <c r="C265" s="86" t="s">
        <v>482</v>
      </c>
      <c r="D265" s="86"/>
      <c r="E265" s="86"/>
      <c r="F265" s="86"/>
      <c r="G265" s="86"/>
      <c r="H265" s="86"/>
      <c r="I265" s="72"/>
      <c r="J265" s="82"/>
      <c r="K265" s="70"/>
      <c r="L265" s="72">
        <f>L267+L270+L269</f>
        <v>0</v>
      </c>
    </row>
    <row r="266" spans="1:12" ht="13.8" hidden="1">
      <c r="A266" s="82"/>
      <c r="B266" s="85"/>
      <c r="C266" s="91" t="s">
        <v>483</v>
      </c>
      <c r="D266" s="86"/>
      <c r="E266" s="86"/>
      <c r="F266" s="86"/>
      <c r="G266" s="86"/>
      <c r="H266" s="86"/>
      <c r="I266" s="72"/>
      <c r="J266" s="82"/>
      <c r="K266" s="70"/>
      <c r="L266" s="72"/>
    </row>
    <row r="267" spans="1:12" ht="13.8" hidden="1">
      <c r="A267" s="82"/>
      <c r="B267" s="85"/>
      <c r="C267" s="86" t="s">
        <v>482</v>
      </c>
      <c r="D267" s="86"/>
      <c r="E267" s="86"/>
      <c r="F267" s="86"/>
      <c r="G267" s="86"/>
      <c r="H267" s="86"/>
      <c r="I267" s="72"/>
      <c r="J267" s="82"/>
      <c r="K267" s="70"/>
      <c r="L267" s="72">
        <f>SUM(AO52:AO258)</f>
        <v>0</v>
      </c>
    </row>
    <row r="268" spans="1:12" ht="13.8" hidden="1">
      <c r="A268" s="82"/>
      <c r="B268" s="85"/>
      <c r="C268" s="91" t="s">
        <v>484</v>
      </c>
      <c r="D268" s="86"/>
      <c r="E268" s="86"/>
      <c r="F268" s="86"/>
      <c r="G268" s="86"/>
      <c r="H268" s="86"/>
      <c r="I268" s="72"/>
      <c r="J268" s="82"/>
      <c r="K268" s="70"/>
      <c r="L268" s="72"/>
    </row>
    <row r="269" spans="1:12" ht="13.8" hidden="1">
      <c r="A269" s="82"/>
      <c r="B269" s="85"/>
      <c r="C269" s="86" t="s">
        <v>504</v>
      </c>
      <c r="D269" s="86"/>
      <c r="E269" s="86"/>
      <c r="F269" s="86"/>
      <c r="G269" s="86"/>
      <c r="H269" s="86"/>
      <c r="I269" s="72"/>
      <c r="J269" s="82"/>
      <c r="K269" s="70"/>
      <c r="L269" s="72">
        <f>SUM(AT52:AT258)</f>
        <v>0</v>
      </c>
    </row>
    <row r="270" spans="1:12" ht="13.8" hidden="1">
      <c r="A270" s="82"/>
      <c r="B270" s="85"/>
      <c r="C270" s="86" t="s">
        <v>485</v>
      </c>
      <c r="D270" s="86"/>
      <c r="E270" s="86"/>
      <c r="F270" s="86"/>
      <c r="G270" s="86"/>
      <c r="H270" s="86"/>
      <c r="I270" s="72"/>
      <c r="J270" s="82"/>
      <c r="K270" s="70"/>
      <c r="L270" s="72">
        <f>SUM(AV52:AV258)</f>
        <v>0</v>
      </c>
    </row>
    <row r="271" spans="1:12" ht="13.8" hidden="1">
      <c r="A271" s="82"/>
      <c r="B271" s="85"/>
      <c r="C271" s="86" t="s">
        <v>486</v>
      </c>
      <c r="D271" s="86"/>
      <c r="E271" s="86"/>
      <c r="F271" s="86"/>
      <c r="G271" s="86"/>
      <c r="H271" s="86"/>
      <c r="I271" s="72"/>
      <c r="J271" s="82"/>
      <c r="K271" s="70"/>
      <c r="L271" s="72">
        <f>L273+L274</f>
        <v>0</v>
      </c>
    </row>
    <row r="272" spans="1:12" ht="13.8" hidden="1">
      <c r="A272" s="82"/>
      <c r="B272" s="85"/>
      <c r="C272" s="91" t="s">
        <v>483</v>
      </c>
      <c r="D272" s="86"/>
      <c r="E272" s="86"/>
      <c r="F272" s="86"/>
      <c r="G272" s="86"/>
      <c r="H272" s="86"/>
      <c r="I272" s="72"/>
      <c r="J272" s="82"/>
      <c r="K272" s="70"/>
      <c r="L272" s="72"/>
    </row>
    <row r="273" spans="1:12" ht="13.8" hidden="1">
      <c r="A273" s="82"/>
      <c r="B273" s="85"/>
      <c r="C273" s="86" t="s">
        <v>487</v>
      </c>
      <c r="D273" s="86"/>
      <c r="E273" s="86"/>
      <c r="F273" s="86"/>
      <c r="G273" s="86"/>
      <c r="H273" s="86"/>
      <c r="I273" s="72"/>
      <c r="J273" s="82"/>
      <c r="K273" s="70"/>
      <c r="L273" s="72">
        <f>SUM(AW52:AW258)-SUM(BK52:BK258)</f>
        <v>0</v>
      </c>
    </row>
    <row r="274" spans="1:12" ht="13.8" hidden="1">
      <c r="A274" s="82"/>
      <c r="B274" s="85"/>
      <c r="C274" s="86" t="s">
        <v>488</v>
      </c>
      <c r="D274" s="86"/>
      <c r="E274" s="86"/>
      <c r="F274" s="86"/>
      <c r="G274" s="86"/>
      <c r="H274" s="86"/>
      <c r="I274" s="72"/>
      <c r="J274" s="82"/>
      <c r="K274" s="70"/>
      <c r="L274" s="72">
        <f>SUM(BC52:BC258)</f>
        <v>0</v>
      </c>
    </row>
    <row r="275" spans="1:12" ht="13.8" hidden="1">
      <c r="A275" s="82"/>
      <c r="B275" s="85"/>
      <c r="C275" s="86" t="s">
        <v>489</v>
      </c>
      <c r="D275" s="86"/>
      <c r="E275" s="86"/>
      <c r="F275" s="86"/>
      <c r="G275" s="86"/>
      <c r="H275" s="86"/>
      <c r="I275" s="72"/>
      <c r="J275" s="82"/>
      <c r="K275" s="70"/>
      <c r="L275" s="72">
        <f>SUM(BB52:BB258)</f>
        <v>0</v>
      </c>
    </row>
    <row r="276" spans="1:12" ht="13.8">
      <c r="A276" s="82"/>
      <c r="B276" s="85"/>
      <c r="C276" s="86" t="s">
        <v>490</v>
      </c>
      <c r="D276" s="86"/>
      <c r="E276" s="86"/>
      <c r="F276" s="86"/>
      <c r="G276" s="86"/>
      <c r="H276" s="86"/>
      <c r="I276" s="72"/>
      <c r="J276" s="82"/>
      <c r="K276" s="70"/>
      <c r="L276" s="72">
        <f>SUM(AR52:AR258)+SUM(AT52:AT258)+SUM(AV52:AV258)</f>
        <v>60538.37999999999</v>
      </c>
    </row>
    <row r="277" spans="1:12" ht="13.8">
      <c r="A277" s="82"/>
      <c r="B277" s="85"/>
      <c r="C277" s="86" t="s">
        <v>491</v>
      </c>
      <c r="D277" s="86"/>
      <c r="E277" s="86"/>
      <c r="F277" s="86"/>
      <c r="G277" s="86"/>
      <c r="H277" s="86"/>
      <c r="I277" s="72"/>
      <c r="J277" s="82"/>
      <c r="K277" s="70"/>
      <c r="L277" s="72">
        <f>SUM(AZ52:AZ258)</f>
        <v>44798.39</v>
      </c>
    </row>
    <row r="278" spans="1:12" ht="13.8">
      <c r="A278" s="82"/>
      <c r="B278" s="85"/>
      <c r="C278" s="86" t="s">
        <v>492</v>
      </c>
      <c r="D278" s="86"/>
      <c r="E278" s="86"/>
      <c r="F278" s="86"/>
      <c r="G278" s="86"/>
      <c r="H278" s="86"/>
      <c r="I278" s="72"/>
      <c r="J278" s="82"/>
      <c r="K278" s="70"/>
      <c r="L278" s="72">
        <f>SUM(BA52:BA258)</f>
        <v>21793.82</v>
      </c>
    </row>
    <row r="279" spans="1:12" ht="13.8" hidden="1">
      <c r="A279" s="82"/>
      <c r="B279" s="85"/>
      <c r="C279" s="86" t="s">
        <v>522</v>
      </c>
      <c r="D279" s="86"/>
      <c r="E279" s="86"/>
      <c r="F279" s="86"/>
      <c r="G279" s="86"/>
      <c r="H279" s="86"/>
      <c r="I279" s="72"/>
      <c r="J279" s="82"/>
      <c r="K279" s="70"/>
      <c r="L279" s="72">
        <f>L281+L282</f>
        <v>0</v>
      </c>
    </row>
    <row r="280" spans="1:12" ht="13.8" hidden="1">
      <c r="A280" s="82"/>
      <c r="B280" s="85"/>
      <c r="C280" s="91" t="s">
        <v>480</v>
      </c>
      <c r="D280" s="86"/>
      <c r="E280" s="86"/>
      <c r="F280" s="86"/>
      <c r="G280" s="86"/>
      <c r="H280" s="86"/>
      <c r="I280" s="72"/>
      <c r="J280" s="82"/>
      <c r="K280" s="70"/>
      <c r="L280" s="72"/>
    </row>
    <row r="281" spans="1:12" ht="13.8" hidden="1">
      <c r="A281" s="82"/>
      <c r="B281" s="85"/>
      <c r="C281" s="86" t="s">
        <v>494</v>
      </c>
      <c r="D281" s="86"/>
      <c r="E281" s="86"/>
      <c r="F281" s="86"/>
      <c r="G281" s="86"/>
      <c r="H281" s="86"/>
      <c r="I281" s="72"/>
      <c r="J281" s="82"/>
      <c r="K281" s="70"/>
      <c r="L281" s="72">
        <f>SUM(BK52:BK258)</f>
        <v>0</v>
      </c>
    </row>
    <row r="282" spans="1:12" ht="13.8" hidden="1">
      <c r="A282" s="82"/>
      <c r="B282" s="85"/>
      <c r="C282" s="86" t="s">
        <v>495</v>
      </c>
      <c r="D282" s="86"/>
      <c r="E282" s="86"/>
      <c r="F282" s="86"/>
      <c r="G282" s="86"/>
      <c r="H282" s="86"/>
      <c r="I282" s="72"/>
      <c r="J282" s="82"/>
      <c r="K282" s="70"/>
      <c r="L282" s="72">
        <f>SUM(BD52:BD258)</f>
        <v>0</v>
      </c>
    </row>
    <row r="283" spans="1:12" ht="13.8">
      <c r="A283" s="82"/>
      <c r="B283" s="85"/>
      <c r="C283" s="86" t="s">
        <v>523</v>
      </c>
      <c r="D283" s="86"/>
      <c r="E283" s="86"/>
      <c r="F283" s="86"/>
      <c r="G283" s="86"/>
      <c r="H283" s="86"/>
      <c r="I283" s="72"/>
      <c r="J283" s="82"/>
      <c r="K283" s="70"/>
      <c r="L283" s="72">
        <f>L234</f>
        <v>127130.59</v>
      </c>
    </row>
    <row r="284" spans="1:12" ht="13.8">
      <c r="A284" s="82"/>
      <c r="B284" s="85"/>
      <c r="C284" s="89" t="s">
        <v>499</v>
      </c>
      <c r="D284" s="86"/>
      <c r="E284" s="86"/>
      <c r="F284" s="86"/>
      <c r="G284" s="86"/>
      <c r="H284" s="86"/>
      <c r="I284" s="72"/>
      <c r="J284" s="82"/>
      <c r="K284" s="70"/>
      <c r="L284" s="72"/>
    </row>
    <row r="285" spans="1:12" ht="13.8" hidden="1">
      <c r="A285" s="82"/>
      <c r="B285" s="85"/>
      <c r="C285" s="86" t="s">
        <v>500</v>
      </c>
      <c r="D285" s="86"/>
      <c r="E285" s="86"/>
      <c r="F285" s="86"/>
      <c r="G285" s="86"/>
      <c r="H285" s="86"/>
      <c r="I285" s="72"/>
      <c r="J285" s="82"/>
      <c r="K285" s="70"/>
      <c r="L285" s="72">
        <f>SUM(AX52:AX258)</f>
        <v>0</v>
      </c>
    </row>
    <row r="286" spans="1:12" ht="13.8" hidden="1">
      <c r="A286" s="82"/>
      <c r="B286" s="85"/>
      <c r="C286" s="86" t="s">
        <v>501</v>
      </c>
      <c r="D286" s="86"/>
      <c r="E286" s="86"/>
      <c r="F286" s="86"/>
      <c r="G286" s="86"/>
      <c r="H286" s="86"/>
      <c r="I286" s="72"/>
      <c r="J286" s="82"/>
      <c r="K286" s="70"/>
      <c r="L286" s="72">
        <f>SUM(AY52:AY258)</f>
        <v>0</v>
      </c>
    </row>
    <row r="287" spans="1:12" ht="13.8">
      <c r="A287" s="82"/>
      <c r="B287" s="85"/>
      <c r="C287" s="86" t="s">
        <v>502</v>
      </c>
      <c r="D287" s="86"/>
      <c r="E287" s="86"/>
      <c r="F287" s="92"/>
      <c r="G287" s="73">
        <f>Source!P904</f>
        <v>66.046800000000005</v>
      </c>
      <c r="H287" s="82"/>
      <c r="I287" s="82"/>
      <c r="J287" s="82"/>
      <c r="K287" s="82"/>
      <c r="L287" s="82"/>
    </row>
    <row r="288" spans="1:12" ht="13.8" hidden="1" customHeight="1">
      <c r="A288" s="82"/>
      <c r="B288" s="85"/>
      <c r="C288" s="86" t="s">
        <v>503</v>
      </c>
      <c r="D288" s="86"/>
      <c r="E288" s="86"/>
      <c r="F288" s="92"/>
      <c r="G288" s="73">
        <f>Source!P905</f>
        <v>0</v>
      </c>
      <c r="H288" s="82"/>
      <c r="I288" s="82"/>
      <c r="J288" s="82"/>
      <c r="K288" s="82"/>
      <c r="L288" s="82"/>
    </row>
    <row r="292" spans="1:12" ht="13.8" customHeight="1">
      <c r="A292" s="112"/>
      <c r="B292" s="113" t="s">
        <v>524</v>
      </c>
      <c r="C292" s="115" t="str">
        <f>IF(Source!AC15&lt;&gt;"", Source!AC15," ")</f>
        <v xml:space="preserve"> </v>
      </c>
      <c r="D292" s="45"/>
      <c r="E292" s="45"/>
      <c r="F292" s="45"/>
      <c r="G292" s="45"/>
      <c r="H292" s="114" t="str">
        <f>IF(Source!AB15&lt;&gt;"", Source!AB15," ")</f>
        <v xml:space="preserve"> </v>
      </c>
      <c r="I292" s="33"/>
      <c r="J292" s="33"/>
      <c r="K292" s="61"/>
      <c r="L292" s="61"/>
    </row>
    <row r="293" spans="1:12" ht="13.8" customHeight="1">
      <c r="A293" s="112"/>
      <c r="B293" s="116"/>
      <c r="C293" s="117" t="s">
        <v>525</v>
      </c>
      <c r="D293" s="117"/>
      <c r="E293" s="117"/>
      <c r="F293" s="117"/>
      <c r="G293" s="117"/>
      <c r="H293" s="33"/>
      <c r="I293" s="33"/>
      <c r="J293" s="33"/>
      <c r="K293" s="61"/>
      <c r="L293" s="61"/>
    </row>
    <row r="294" spans="1:12" ht="13.8" customHeight="1">
      <c r="A294" s="112"/>
      <c r="B294" s="116"/>
      <c r="C294" s="27"/>
      <c r="D294" s="27"/>
      <c r="E294" s="27"/>
      <c r="F294" s="27"/>
      <c r="G294" s="27"/>
      <c r="H294" s="33"/>
      <c r="I294" s="33"/>
      <c r="J294" s="33"/>
      <c r="K294" s="61"/>
      <c r="L294" s="61"/>
    </row>
    <row r="295" spans="1:12" ht="13.8" customHeight="1">
      <c r="A295" s="112"/>
      <c r="B295" s="113" t="s">
        <v>526</v>
      </c>
      <c r="C295" s="115" t="str">
        <f>IF(Source!AE15&lt;&gt;"", Source!AE15," ")</f>
        <v xml:space="preserve"> </v>
      </c>
      <c r="D295" s="45"/>
      <c r="E295" s="45"/>
      <c r="F295" s="45"/>
      <c r="G295" s="45"/>
      <c r="H295" s="114" t="str">
        <f>IF(Source!AD15&lt;&gt;"", Source!AD15," ")</f>
        <v xml:space="preserve"> </v>
      </c>
      <c r="I295" s="33"/>
      <c r="J295" s="33"/>
      <c r="K295" s="61"/>
      <c r="L295" s="61"/>
    </row>
    <row r="296" spans="1:12" ht="13.8" customHeight="1">
      <c r="A296" s="27"/>
      <c r="B296" s="27"/>
      <c r="C296" s="117" t="s">
        <v>525</v>
      </c>
      <c r="D296" s="117"/>
      <c r="E296" s="117"/>
      <c r="F296" s="117"/>
      <c r="G296" s="117"/>
      <c r="H296" s="33"/>
      <c r="I296" s="33"/>
      <c r="J296" s="33"/>
      <c r="K296" s="61"/>
      <c r="L296" s="61"/>
    </row>
  </sheetData>
  <mergeCells count="199">
    <mergeCell ref="C285:H285"/>
    <mergeCell ref="C286:H286"/>
    <mergeCell ref="C287:F287"/>
    <mergeCell ref="C288:F288"/>
    <mergeCell ref="C293:G293"/>
    <mergeCell ref="C296:G296"/>
    <mergeCell ref="C279:H279"/>
    <mergeCell ref="C280:H280"/>
    <mergeCell ref="C281:H281"/>
    <mergeCell ref="C282:H282"/>
    <mergeCell ref="C283:H283"/>
    <mergeCell ref="C284:H284"/>
    <mergeCell ref="C273:H273"/>
    <mergeCell ref="C274:H274"/>
    <mergeCell ref="C275:H275"/>
    <mergeCell ref="C276:H276"/>
    <mergeCell ref="C277:H277"/>
    <mergeCell ref="C278:H278"/>
    <mergeCell ref="C267:H267"/>
    <mergeCell ref="C268:H268"/>
    <mergeCell ref="C269:H269"/>
    <mergeCell ref="C270:H270"/>
    <mergeCell ref="C271:H271"/>
    <mergeCell ref="C272:H272"/>
    <mergeCell ref="C261:H261"/>
    <mergeCell ref="C262:H262"/>
    <mergeCell ref="C263:H263"/>
    <mergeCell ref="C264:H264"/>
    <mergeCell ref="C265:H265"/>
    <mergeCell ref="C266:H266"/>
    <mergeCell ref="C254:H254"/>
    <mergeCell ref="C255:H255"/>
    <mergeCell ref="C256:H256"/>
    <mergeCell ref="C257:H257"/>
    <mergeCell ref="C258:H258"/>
    <mergeCell ref="C260:H260"/>
    <mergeCell ref="C248:H248"/>
    <mergeCell ref="C249:H249"/>
    <mergeCell ref="C250:H250"/>
    <mergeCell ref="C251:H251"/>
    <mergeCell ref="C252:H252"/>
    <mergeCell ref="C253:H253"/>
    <mergeCell ref="C242:H242"/>
    <mergeCell ref="C243:H243"/>
    <mergeCell ref="C244:H244"/>
    <mergeCell ref="C245:H245"/>
    <mergeCell ref="C246:H246"/>
    <mergeCell ref="C247:H247"/>
    <mergeCell ref="C236:H236"/>
    <mergeCell ref="C237:H237"/>
    <mergeCell ref="C238:H238"/>
    <mergeCell ref="C239:H239"/>
    <mergeCell ref="C240:H240"/>
    <mergeCell ref="C241:H241"/>
    <mergeCell ref="C229:H229"/>
    <mergeCell ref="C230:H230"/>
    <mergeCell ref="C231:H231"/>
    <mergeCell ref="C232:H232"/>
    <mergeCell ref="C234:H234"/>
    <mergeCell ref="C235:H235"/>
    <mergeCell ref="C222:H222"/>
    <mergeCell ref="C223:H223"/>
    <mergeCell ref="C224:H224"/>
    <mergeCell ref="C225:H225"/>
    <mergeCell ref="C226:H226"/>
    <mergeCell ref="C227:H227"/>
    <mergeCell ref="C216:H216"/>
    <mergeCell ref="C217:H217"/>
    <mergeCell ref="C218:H218"/>
    <mergeCell ref="C219:H219"/>
    <mergeCell ref="C220:H220"/>
    <mergeCell ref="C221:H221"/>
    <mergeCell ref="C210:H210"/>
    <mergeCell ref="C211:H211"/>
    <mergeCell ref="C212:H212"/>
    <mergeCell ref="C213:H213"/>
    <mergeCell ref="C214:H214"/>
    <mergeCell ref="C215:H215"/>
    <mergeCell ref="C203:H203"/>
    <mergeCell ref="C204:H204"/>
    <mergeCell ref="C205:H205"/>
    <mergeCell ref="C206:H206"/>
    <mergeCell ref="C207:H207"/>
    <mergeCell ref="C209:H209"/>
    <mergeCell ref="C197:H197"/>
    <mergeCell ref="C198:H198"/>
    <mergeCell ref="C199:H199"/>
    <mergeCell ref="C200:H200"/>
    <mergeCell ref="C201:H201"/>
    <mergeCell ref="C202:H202"/>
    <mergeCell ref="C191:H191"/>
    <mergeCell ref="C192:H192"/>
    <mergeCell ref="C193:H193"/>
    <mergeCell ref="C194:H194"/>
    <mergeCell ref="C195:H195"/>
    <mergeCell ref="C196:H196"/>
    <mergeCell ref="C182:H182"/>
    <mergeCell ref="C183:F183"/>
    <mergeCell ref="C184:F184"/>
    <mergeCell ref="C187:H187"/>
    <mergeCell ref="C189:H189"/>
    <mergeCell ref="C190:H190"/>
    <mergeCell ref="C176:H176"/>
    <mergeCell ref="C177:H177"/>
    <mergeCell ref="C178:H178"/>
    <mergeCell ref="C179:H179"/>
    <mergeCell ref="C180:H180"/>
    <mergeCell ref="C181:H181"/>
    <mergeCell ref="C170:H170"/>
    <mergeCell ref="C171:H171"/>
    <mergeCell ref="C172:H172"/>
    <mergeCell ref="C173:H173"/>
    <mergeCell ref="C174:H174"/>
    <mergeCell ref="C175:H175"/>
    <mergeCell ref="C164:H164"/>
    <mergeCell ref="C165:H165"/>
    <mergeCell ref="C166:H166"/>
    <mergeCell ref="C167:H167"/>
    <mergeCell ref="C168:H168"/>
    <mergeCell ref="C169:H169"/>
    <mergeCell ref="C158:H158"/>
    <mergeCell ref="C159:H159"/>
    <mergeCell ref="C160:H160"/>
    <mergeCell ref="C161:H161"/>
    <mergeCell ref="C162:H162"/>
    <mergeCell ref="C163:H163"/>
    <mergeCell ref="C153:H153"/>
    <mergeCell ref="I153:J153"/>
    <mergeCell ref="K153:L153"/>
    <mergeCell ref="C155:H155"/>
    <mergeCell ref="C156:H156"/>
    <mergeCell ref="C157:H157"/>
    <mergeCell ref="C134:H134"/>
    <mergeCell ref="I134:J134"/>
    <mergeCell ref="K134:L134"/>
    <mergeCell ref="C144:H144"/>
    <mergeCell ref="I144:J144"/>
    <mergeCell ref="K144:L144"/>
    <mergeCell ref="C116:H116"/>
    <mergeCell ref="I116:J116"/>
    <mergeCell ref="K116:L116"/>
    <mergeCell ref="C125:H125"/>
    <mergeCell ref="I125:J125"/>
    <mergeCell ref="K125:L125"/>
    <mergeCell ref="C98:H98"/>
    <mergeCell ref="I98:J98"/>
    <mergeCell ref="K98:L98"/>
    <mergeCell ref="C107:H107"/>
    <mergeCell ref="I107:J107"/>
    <mergeCell ref="K107:L107"/>
    <mergeCell ref="C80:H80"/>
    <mergeCell ref="I80:J80"/>
    <mergeCell ref="K80:L80"/>
    <mergeCell ref="C89:H89"/>
    <mergeCell ref="I89:J89"/>
    <mergeCell ref="K89:L89"/>
    <mergeCell ref="A53:L53"/>
    <mergeCell ref="C62:H62"/>
    <mergeCell ref="I62:J62"/>
    <mergeCell ref="K62:L62"/>
    <mergeCell ref="C71:H71"/>
    <mergeCell ref="I71:J71"/>
    <mergeCell ref="K71:L71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8" fitToHeight="0" orientation="portrait" r:id="rId1"/>
  <headerFooter>
    <oddHeader>&amp;L&amp;8</oddHeader>
    <oddFooter>&amp;R&amp;P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214"/>
  <sheetViews>
    <sheetView view="pageBreakPreview" topLeftCell="A104" zoomScale="80" zoomScaleNormal="100" zoomScaleSheetLayoutView="80" workbookViewId="0">
      <selection activeCell="A70" sqref="A70"/>
    </sheetView>
  </sheetViews>
  <sheetFormatPr defaultRowHeight="13.2"/>
  <cols>
    <col min="1" max="1" width="5.77734375" customWidth="1"/>
    <col min="2" max="2" width="20.77734375" customWidth="1"/>
    <col min="3" max="3" width="40.77734375" customWidth="1"/>
    <col min="4" max="4" width="10.77734375" customWidth="1"/>
    <col min="5" max="12" width="15.77734375" customWidth="1"/>
    <col min="15" max="91" width="0" hidden="1" customWidth="1"/>
    <col min="92" max="92" width="198.77734375" hidden="1" customWidth="1"/>
    <col min="93" max="93" width="108.77734375" hidden="1" customWidth="1"/>
    <col min="94" max="101" width="0" hidden="1" customWidth="1"/>
  </cols>
  <sheetData>
    <row r="1" spans="1:93">
      <c r="A1" s="14" t="str">
        <f>Source!B1</f>
        <v>Smeta.RU  (495) 974-1589</v>
      </c>
    </row>
    <row r="2" spans="1:93" ht="12.75" customHeight="1">
      <c r="A2" s="15" t="s">
        <v>423</v>
      </c>
      <c r="B2" s="15"/>
      <c r="C2" s="15"/>
      <c r="D2" s="15"/>
      <c r="E2" s="15"/>
      <c r="F2" s="16" t="s">
        <v>462</v>
      </c>
      <c r="G2" s="16"/>
      <c r="H2" s="16"/>
      <c r="I2" s="16"/>
      <c r="J2" s="16"/>
      <c r="K2" s="16"/>
      <c r="L2" s="16"/>
    </row>
    <row r="3" spans="1:93" ht="13.2" customHeight="1">
      <c r="A3" s="18"/>
      <c r="B3" s="18"/>
      <c r="C3" s="18"/>
      <c r="D3" s="18"/>
      <c r="E3" s="18"/>
      <c r="F3" s="19"/>
      <c r="G3" s="19"/>
      <c r="H3" s="19"/>
      <c r="I3" s="19"/>
      <c r="J3" s="19"/>
      <c r="K3" s="19"/>
      <c r="L3" s="19"/>
    </row>
    <row r="4" spans="1:93" ht="26.4">
      <c r="A4" s="15" t="s">
        <v>424</v>
      </c>
      <c r="B4" s="15"/>
      <c r="C4" s="15"/>
      <c r="D4" s="15"/>
      <c r="E4" s="15"/>
      <c r="F4" s="16" t="str">
        <f>IF(Source!CQ12 &lt;&gt; "", Source!CQ12, "")</f>
        <v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v>
      </c>
      <c r="G4" s="16"/>
      <c r="H4" s="16"/>
      <c r="I4" s="16"/>
      <c r="J4" s="16"/>
      <c r="K4" s="16"/>
      <c r="L4" s="16"/>
      <c r="CO4" s="63" t="str">
        <f>IF(Source!CQ12 &lt;&gt; "", Source!CQ12, "")</f>
        <v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3.2" customHeight="1">
      <c r="A5" s="18"/>
      <c r="B5" s="18"/>
      <c r="C5" s="18"/>
      <c r="D5" s="18"/>
      <c r="E5" s="18"/>
      <c r="F5" s="19"/>
      <c r="G5" s="19"/>
      <c r="H5" s="19"/>
      <c r="I5" s="19"/>
      <c r="J5" s="19"/>
      <c r="K5" s="19"/>
      <c r="L5" s="19"/>
    </row>
    <row r="6" spans="1:93" ht="105.6">
      <c r="A6" s="15" t="s">
        <v>425</v>
      </c>
      <c r="B6" s="15"/>
      <c r="C6" s="15"/>
      <c r="D6" s="15"/>
      <c r="E6" s="15"/>
      <c r="F6" s="16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Приказ Минстроя России от 13.05.2024 г. № 323/пр; Приказ Минстроя России от 09.08.2024 г. № 524/пр;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v>
      </c>
      <c r="G6" s="16"/>
      <c r="H6" s="16"/>
      <c r="I6" s="16"/>
      <c r="J6" s="16"/>
      <c r="K6" s="16"/>
      <c r="L6" s="16"/>
      <c r="CO6" s="63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Приказ Минстроя России от 13.05.2024 г. № 323/пр; Приказ Минстроя России от 09.08.2024 г. № 524/пр;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v>
      </c>
    </row>
    <row r="7" spans="1:93" ht="13.2" customHeight="1">
      <c r="A7" s="18"/>
      <c r="B7" s="18"/>
      <c r="C7" s="18"/>
      <c r="D7" s="18"/>
      <c r="E7" s="18"/>
      <c r="F7" s="19"/>
      <c r="G7" s="19"/>
      <c r="H7" s="19"/>
      <c r="I7" s="19"/>
      <c r="J7" s="19"/>
      <c r="K7" s="19"/>
      <c r="L7" s="19"/>
    </row>
    <row r="8" spans="1:93" ht="76.5" customHeight="1">
      <c r="A8" s="15" t="s">
        <v>426</v>
      </c>
      <c r="B8" s="15"/>
      <c r="C8" s="15"/>
      <c r="D8" s="15"/>
      <c r="E8" s="15"/>
      <c r="F8" s="16" t="s">
        <v>344</v>
      </c>
      <c r="G8" s="16"/>
      <c r="H8" s="16"/>
      <c r="I8" s="16"/>
      <c r="J8" s="16"/>
      <c r="K8" s="16"/>
      <c r="L8" s="16"/>
    </row>
    <row r="9" spans="1:93" ht="13.2" customHeight="1">
      <c r="A9" s="18"/>
      <c r="B9" s="18"/>
      <c r="C9" s="18"/>
      <c r="D9" s="18"/>
      <c r="E9" s="18"/>
      <c r="F9" s="19"/>
      <c r="G9" s="19"/>
      <c r="H9" s="19"/>
      <c r="I9" s="19"/>
      <c r="J9" s="19"/>
      <c r="K9" s="19"/>
      <c r="L9" s="19"/>
    </row>
    <row r="10" spans="1:93" ht="38.25" customHeight="1">
      <c r="A10" s="15" t="s">
        <v>427</v>
      </c>
      <c r="B10" s="15"/>
      <c r="C10" s="15"/>
      <c r="D10" s="15"/>
      <c r="E10" s="15"/>
      <c r="F10" s="16" t="s">
        <v>346</v>
      </c>
      <c r="G10" s="16"/>
      <c r="H10" s="16"/>
      <c r="I10" s="16"/>
      <c r="J10" s="16"/>
      <c r="K10" s="16"/>
      <c r="L10" s="16"/>
    </row>
    <row r="11" spans="1:93" ht="13.2" customHeight="1">
      <c r="A11" s="20"/>
      <c r="B11" s="20"/>
      <c r="C11" s="20"/>
      <c r="D11" s="20"/>
      <c r="E11" s="20"/>
      <c r="F11" s="21"/>
      <c r="G11" s="21"/>
      <c r="H11" s="21"/>
      <c r="I11" s="21"/>
      <c r="J11" s="21"/>
      <c r="K11" s="21"/>
      <c r="L11" s="21"/>
    </row>
    <row r="12" spans="1:93" ht="13.2" customHeight="1">
      <c r="A12" s="15" t="s">
        <v>428</v>
      </c>
      <c r="B12" s="15"/>
      <c r="C12" s="15"/>
      <c r="D12" s="15"/>
      <c r="E12" s="15"/>
      <c r="F12" s="16" t="s">
        <v>463</v>
      </c>
      <c r="G12" s="16"/>
      <c r="H12" s="16"/>
      <c r="I12" s="16"/>
      <c r="J12" s="16"/>
      <c r="K12" s="16"/>
      <c r="L12" s="16"/>
    </row>
    <row r="13" spans="1:93" ht="12.75" customHeight="1">
      <c r="A13" s="20"/>
      <c r="B13" s="20"/>
      <c r="C13" s="20"/>
      <c r="D13" s="20"/>
      <c r="E13" s="20"/>
      <c r="F13" s="21"/>
      <c r="G13" s="21"/>
      <c r="H13" s="21"/>
      <c r="I13" s="21"/>
      <c r="J13" s="21"/>
      <c r="K13" s="21"/>
      <c r="L13" s="21"/>
    </row>
    <row r="14" spans="1:93" ht="12.75" customHeight="1">
      <c r="A14" s="15" t="s">
        <v>429</v>
      </c>
      <c r="B14" s="15"/>
      <c r="C14" s="15"/>
      <c r="D14" s="15"/>
      <c r="E14" s="15"/>
      <c r="F14" s="16" t="str">
        <f>IF(Source!CZ12 &lt;&gt; "", Source!CZ12, "")</f>
        <v/>
      </c>
      <c r="G14" s="16"/>
      <c r="H14" s="16"/>
      <c r="I14" s="16"/>
      <c r="J14" s="16"/>
      <c r="K14" s="16"/>
      <c r="L14" s="16"/>
    </row>
    <row r="15" spans="1:93" ht="12.75" customHeight="1">
      <c r="A15" s="20"/>
      <c r="B15" s="20"/>
      <c r="C15" s="20"/>
      <c r="D15" s="20"/>
      <c r="E15" s="20"/>
      <c r="F15" s="21"/>
      <c r="G15" s="21"/>
      <c r="H15" s="21"/>
      <c r="I15" s="21"/>
      <c r="J15" s="21"/>
      <c r="K15" s="21"/>
      <c r="L15" s="19"/>
    </row>
    <row r="16" spans="1:93" ht="12.75" customHeight="1">
      <c r="A16" s="15" t="s">
        <v>430</v>
      </c>
      <c r="B16" s="15"/>
      <c r="C16" s="15"/>
      <c r="D16" s="15"/>
      <c r="E16" s="15"/>
      <c r="F16" s="16" t="str">
        <f>IF(Source!DA12 &lt;&gt; "", Source!DA12, "")</f>
        <v/>
      </c>
      <c r="G16" s="16"/>
      <c r="H16" s="16"/>
      <c r="I16" s="16"/>
      <c r="J16" s="16"/>
      <c r="K16" s="16"/>
      <c r="L16" s="16"/>
    </row>
    <row r="17" spans="1:92" ht="12.75" customHeight="1">
      <c r="A17" s="22"/>
      <c r="B17" s="22"/>
      <c r="C17" s="22"/>
      <c r="D17" s="22"/>
      <c r="E17" s="22"/>
      <c r="F17" s="23"/>
      <c r="G17" s="23"/>
      <c r="H17" s="23"/>
      <c r="I17" s="23"/>
      <c r="J17" s="23"/>
      <c r="K17" s="23"/>
      <c r="L17" s="23"/>
    </row>
    <row r="18" spans="1:92" ht="12.75" customHeight="1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</row>
    <row r="19" spans="1:92" ht="15.75" customHeight="1">
      <c r="A19" s="25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</row>
    <row r="20" spans="1:92" ht="14.25" customHeight="1">
      <c r="A20" s="26" t="s">
        <v>431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</row>
    <row r="21" spans="1:92" ht="13.8" customHeight="1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</row>
    <row r="22" spans="1:92" ht="31.2">
      <c r="A22" s="25" t="str">
        <f>IF(Source!G12&lt;&gt;"Новый объект", Source!G12, "")</f>
        <v>Строительство МТП-63 10/0,4 кВ, ВЛЗ-10 кВ от ВЛЗ-10 кВ ф.Ананово РП-29 ПС-110 кВ №551 "Пернатово", ЛР-10 кВ, ВЛИ-0,4 кВ (ВЛ-10 кВ-0,08 км, ВЛ-0,4 кВ-0,14 км), в т.ч. ПИР, МО, Истринский р-н, с.п.Бужаровское, 50:08:0070345:550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CN22" s="64" t="str">
        <f>IF(Source!G12&lt;&gt;"Новый объект", Source!G12, "")</f>
        <v>Строительство МТП-63 10/0,4 кВ, ВЛЗ-10 кВ от ВЛЗ-10 кВ ф.Ананово РП-29 ПС-110 кВ №551 "Пернатово", ЛР-10 кВ, ВЛИ-0,4 кВ (ВЛ-10 кВ-0,08 км, ВЛ-0,4 кВ-0,14 км), в т.ч. ПИР, МО, Истринский р-н, с.п.Бужаровское, 50:08:0070345:550</v>
      </c>
    </row>
    <row r="23" spans="1:92" ht="14.25" customHeight="1">
      <c r="A23" s="26" t="s">
        <v>432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</row>
    <row r="24" spans="1:92" ht="14.25" customHeight="1">
      <c r="A24" s="27"/>
      <c r="B24" s="27"/>
      <c r="C24" s="27"/>
      <c r="D24" s="27"/>
      <c r="E24" s="27"/>
      <c r="F24" s="28"/>
      <c r="G24" s="28"/>
      <c r="H24" s="28"/>
      <c r="I24" s="28"/>
      <c r="J24" s="28"/>
      <c r="K24" s="28"/>
      <c r="L24" s="28"/>
    </row>
    <row r="25" spans="1:92" ht="15.75" customHeight="1">
      <c r="A25" s="24" t="str">
        <f>CONCATENATE( "ЛОКАЛЬНАЯ СМЕТА № ", Source!L912, " ",Source!CM912)</f>
        <v xml:space="preserve">ЛОКАЛЬНАЯ СМЕТА № 09-01-04 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</row>
    <row r="26" spans="1:92" ht="13.8" customHeight="1">
      <c r="A26" s="29"/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29"/>
    </row>
    <row r="27" spans="1:92" ht="18" customHeight="1">
      <c r="A27" s="32" t="str">
        <f>IF(Source!G912&lt;&gt;"Новая локальная смета", Source!G912, "")</f>
        <v>Пусконаладочные работы ТМГ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</row>
    <row r="28" spans="1:92" ht="14.25" customHeight="1">
      <c r="A28" s="26" t="s">
        <v>433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</row>
    <row r="29" spans="1:92" ht="13.8" customHeight="1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</row>
    <row r="30" spans="1:92" ht="13.8" customHeight="1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</row>
    <row r="31" spans="1:92" ht="13.2" customHeight="1">
      <c r="A31" s="17" t="s">
        <v>434</v>
      </c>
      <c r="B31" s="17"/>
      <c r="C31" s="34" t="s">
        <v>464</v>
      </c>
      <c r="D31" s="17" t="s">
        <v>435</v>
      </c>
      <c r="E31" s="17"/>
      <c r="F31" s="17"/>
      <c r="G31" s="17"/>
      <c r="H31" s="17"/>
      <c r="I31" s="17"/>
      <c r="J31" s="17"/>
      <c r="K31" s="17"/>
      <c r="L31" s="17"/>
    </row>
    <row r="32" spans="1:92" ht="13.2" customHeight="1">
      <c r="A32" s="17"/>
      <c r="B32" s="17"/>
      <c r="C32" s="35"/>
      <c r="D32" s="17"/>
      <c r="E32" s="17"/>
      <c r="F32" s="17"/>
      <c r="G32" s="17"/>
      <c r="H32" s="17"/>
      <c r="I32" s="17"/>
      <c r="J32" s="17"/>
      <c r="K32" s="17"/>
      <c r="L32" s="17"/>
    </row>
    <row r="33" spans="1:12" ht="13.2" customHeight="1">
      <c r="A33" s="17" t="s">
        <v>436</v>
      </c>
      <c r="B33" s="17"/>
      <c r="C33" s="36"/>
      <c r="D33" s="36"/>
      <c r="E33" s="36"/>
      <c r="F33" s="36"/>
      <c r="G33" s="36"/>
      <c r="H33" s="36"/>
      <c r="I33" s="36"/>
      <c r="J33" s="36"/>
      <c r="K33" s="36"/>
      <c r="L33" s="36"/>
    </row>
    <row r="34" spans="1:12" ht="12.75" customHeight="1">
      <c r="A34" s="37"/>
      <c r="B34" s="38"/>
      <c r="C34" s="26" t="s">
        <v>437</v>
      </c>
      <c r="D34" s="26"/>
      <c r="E34" s="26"/>
      <c r="F34" s="26"/>
      <c r="G34" s="26"/>
      <c r="H34" s="26"/>
      <c r="I34" s="26"/>
      <c r="J34" s="26"/>
      <c r="K34" s="26"/>
      <c r="L34" s="26"/>
    </row>
    <row r="35" spans="1:12" ht="13.8" customHeight="1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</row>
    <row r="36" spans="1:12" ht="13.8" customHeight="1">
      <c r="A36" s="39" t="s">
        <v>465</v>
      </c>
      <c r="B36" s="27"/>
      <c r="C36" s="27"/>
      <c r="D36" s="40"/>
      <c r="E36" s="27"/>
      <c r="F36" s="27"/>
      <c r="G36" s="27"/>
      <c r="H36" s="27"/>
      <c r="I36" s="27"/>
      <c r="J36" s="27"/>
      <c r="K36" s="27"/>
      <c r="L36" s="27"/>
    </row>
    <row r="37" spans="1:12" ht="13.8" customHeight="1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</row>
    <row r="38" spans="1:12" ht="13.8" customHeight="1">
      <c r="A38" s="39" t="s">
        <v>438</v>
      </c>
      <c r="B38" s="27"/>
      <c r="C38" s="107">
        <f>C41+C42+C43+C44</f>
        <v>14.98</v>
      </c>
      <c r="D38" s="41"/>
      <c r="E38" s="17" t="s">
        <v>439</v>
      </c>
      <c r="F38" s="22"/>
      <c r="G38" s="22"/>
      <c r="H38" s="22"/>
      <c r="I38" s="22"/>
      <c r="J38" s="22"/>
      <c r="K38" s="22"/>
      <c r="L38" s="27"/>
    </row>
    <row r="39" spans="1:12" ht="13.8" customHeight="1">
      <c r="A39" s="39"/>
      <c r="B39" s="27"/>
      <c r="C39" s="108"/>
      <c r="D39" s="42"/>
      <c r="E39" s="17"/>
      <c r="F39" s="22"/>
      <c r="G39" s="17" t="s">
        <v>440</v>
      </c>
      <c r="H39" s="27"/>
      <c r="I39" s="17"/>
      <c r="J39" s="17"/>
      <c r="K39" s="110">
        <f>ROUND(SUM(AR52:AR207)/1000, 2)</f>
        <v>7.13</v>
      </c>
      <c r="L39" s="17" t="s">
        <v>439</v>
      </c>
    </row>
    <row r="40" spans="1:12" ht="13.8" customHeight="1">
      <c r="A40" s="27"/>
      <c r="B40" s="43" t="s">
        <v>441</v>
      </c>
      <c r="C40" s="109"/>
      <c r="D40" s="27"/>
      <c r="E40" s="17"/>
      <c r="F40" s="22"/>
      <c r="G40" s="17" t="s">
        <v>442</v>
      </c>
      <c r="H40" s="27"/>
      <c r="I40" s="17"/>
      <c r="J40" s="17"/>
      <c r="K40" s="110">
        <f>ROUND(SUM(AT52:AT207)/1000, 2)</f>
        <v>0</v>
      </c>
      <c r="L40" s="17" t="s">
        <v>439</v>
      </c>
    </row>
    <row r="41" spans="1:12" ht="13.8" customHeight="1">
      <c r="A41" s="27"/>
      <c r="B41" s="39" t="s">
        <v>443</v>
      </c>
      <c r="C41" s="107">
        <f>ROUND((Source!P972)/1000, 2)</f>
        <v>0</v>
      </c>
      <c r="D41" s="41"/>
      <c r="E41" s="17" t="s">
        <v>439</v>
      </c>
      <c r="F41" s="22"/>
      <c r="G41" s="17" t="s">
        <v>444</v>
      </c>
      <c r="H41" s="27"/>
      <c r="I41" s="17"/>
      <c r="J41" s="42"/>
      <c r="K41" s="111">
        <f>Source!P977</f>
        <v>11.16</v>
      </c>
      <c r="L41" s="17" t="s">
        <v>350</v>
      </c>
    </row>
    <row r="42" spans="1:12" ht="13.8" customHeight="1">
      <c r="A42" s="27"/>
      <c r="B42" s="39" t="s">
        <v>445</v>
      </c>
      <c r="C42" s="107">
        <f>ROUND((Source!P973)/1000, 2)</f>
        <v>0</v>
      </c>
      <c r="D42" s="41"/>
      <c r="E42" s="17" t="s">
        <v>439</v>
      </c>
      <c r="F42" s="22"/>
      <c r="G42" s="17" t="s">
        <v>446</v>
      </c>
      <c r="H42" s="27"/>
      <c r="I42" s="17"/>
      <c r="J42" s="44"/>
      <c r="K42" s="111">
        <f>Source!P978</f>
        <v>0</v>
      </c>
      <c r="L42" s="17" t="s">
        <v>350</v>
      </c>
    </row>
    <row r="43" spans="1:12" ht="13.8" customHeight="1">
      <c r="A43" s="27"/>
      <c r="B43" s="39" t="s">
        <v>447</v>
      </c>
      <c r="C43" s="107">
        <f>ROUND((Source!P964)/1000, 2)</f>
        <v>0</v>
      </c>
      <c r="D43" s="41"/>
      <c r="E43" s="17" t="s">
        <v>439</v>
      </c>
      <c r="F43" s="22"/>
      <c r="G43" s="17"/>
      <c r="H43" s="17"/>
      <c r="I43" s="17"/>
      <c r="J43" s="17"/>
      <c r="K43" s="22"/>
      <c r="L43" s="17"/>
    </row>
    <row r="44" spans="1:12" ht="13.8" customHeight="1">
      <c r="A44" s="27"/>
      <c r="B44" s="39" t="s">
        <v>448</v>
      </c>
      <c r="C44" s="107">
        <f>ROUND((Source!P974)/1000, 2)</f>
        <v>14.98</v>
      </c>
      <c r="D44" s="41"/>
      <c r="E44" s="17" t="s">
        <v>439</v>
      </c>
      <c r="F44" s="22"/>
      <c r="G44" s="17"/>
      <c r="H44" s="17"/>
      <c r="I44" s="17"/>
      <c r="J44" s="17"/>
      <c r="K44" s="22"/>
      <c r="L44" s="17"/>
    </row>
    <row r="45" spans="1:12" ht="13.8" customHeight="1">
      <c r="A45" s="45"/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</row>
    <row r="46" spans="1:12" ht="13.2" customHeight="1">
      <c r="A46" s="49" t="s">
        <v>449</v>
      </c>
      <c r="B46" s="49" t="s">
        <v>450</v>
      </c>
      <c r="C46" s="49" t="s">
        <v>451</v>
      </c>
      <c r="D46" s="49" t="s">
        <v>452</v>
      </c>
      <c r="E46" s="47" t="s">
        <v>453</v>
      </c>
      <c r="F46" s="46"/>
      <c r="G46" s="53"/>
      <c r="H46" s="47" t="s">
        <v>454</v>
      </c>
      <c r="I46" s="46"/>
      <c r="J46" s="46"/>
      <c r="K46" s="46"/>
      <c r="L46" s="53"/>
    </row>
    <row r="47" spans="1:12" ht="13.2" customHeight="1">
      <c r="A47" s="50"/>
      <c r="B47" s="50"/>
      <c r="C47" s="50"/>
      <c r="D47" s="50"/>
      <c r="E47" s="48"/>
      <c r="F47" s="52"/>
      <c r="G47" s="54"/>
      <c r="H47" s="48"/>
      <c r="I47" s="52"/>
      <c r="J47" s="52"/>
      <c r="K47" s="52"/>
      <c r="L47" s="54"/>
    </row>
    <row r="48" spans="1:12" ht="13.2" customHeight="1">
      <c r="A48" s="50"/>
      <c r="B48" s="50"/>
      <c r="C48" s="50"/>
      <c r="D48" s="50"/>
      <c r="E48" s="48"/>
      <c r="F48" s="52"/>
      <c r="G48" s="54"/>
      <c r="H48" s="48"/>
      <c r="I48" s="52"/>
      <c r="J48" s="52"/>
      <c r="K48" s="52"/>
      <c r="L48" s="54"/>
    </row>
    <row r="49" spans="1:82" ht="13.2" customHeight="1">
      <c r="A49" s="50"/>
      <c r="B49" s="50"/>
      <c r="C49" s="50"/>
      <c r="D49" s="50"/>
      <c r="E49" s="55"/>
      <c r="F49" s="56"/>
      <c r="G49" s="57"/>
      <c r="H49" s="55"/>
      <c r="I49" s="56"/>
      <c r="J49" s="56"/>
      <c r="K49" s="56"/>
      <c r="L49" s="57"/>
    </row>
    <row r="50" spans="1:82" ht="52.8" customHeight="1">
      <c r="A50" s="51"/>
      <c r="B50" s="51"/>
      <c r="C50" s="51"/>
      <c r="D50" s="51"/>
      <c r="E50" s="58" t="s">
        <v>455</v>
      </c>
      <c r="F50" s="58" t="s">
        <v>456</v>
      </c>
      <c r="G50" s="59" t="s">
        <v>457</v>
      </c>
      <c r="H50" s="58" t="s">
        <v>458</v>
      </c>
      <c r="I50" s="58" t="s">
        <v>459</v>
      </c>
      <c r="J50" s="58" t="s">
        <v>460</v>
      </c>
      <c r="K50" s="58" t="s">
        <v>456</v>
      </c>
      <c r="L50" s="58" t="s">
        <v>461</v>
      </c>
    </row>
    <row r="51" spans="1:82" ht="13.8" customHeight="1">
      <c r="A51" s="60">
        <v>1</v>
      </c>
      <c r="B51" s="60">
        <v>2</v>
      </c>
      <c r="C51" s="60">
        <v>3</v>
      </c>
      <c r="D51" s="60">
        <v>4</v>
      </c>
      <c r="E51" s="60">
        <v>5</v>
      </c>
      <c r="F51" s="60">
        <v>6</v>
      </c>
      <c r="G51" s="60">
        <v>7</v>
      </c>
      <c r="H51" s="60">
        <v>8</v>
      </c>
      <c r="I51" s="60">
        <v>9</v>
      </c>
      <c r="J51" s="60">
        <v>10</v>
      </c>
      <c r="K51" s="62">
        <v>11</v>
      </c>
      <c r="L51" s="62">
        <v>12</v>
      </c>
    </row>
    <row r="53" spans="1:82" ht="16.8">
      <c r="A53" s="65" t="s">
        <v>531</v>
      </c>
      <c r="B53" s="65"/>
      <c r="C53" s="65"/>
      <c r="D53" s="65"/>
      <c r="E53" s="65"/>
      <c r="F53" s="65"/>
      <c r="G53" s="65"/>
      <c r="H53" s="65"/>
      <c r="I53" s="65"/>
      <c r="J53" s="65"/>
      <c r="K53" s="65"/>
      <c r="L53" s="65"/>
    </row>
    <row r="54" spans="1:82" ht="28.8">
      <c r="A54" s="66" t="s">
        <v>82</v>
      </c>
      <c r="B54" s="68" t="s">
        <v>550</v>
      </c>
      <c r="C54" s="68" t="str">
        <f>Source!G921</f>
        <v>Испытание: обмотки трансформатора силового</v>
      </c>
      <c r="D54" s="69" t="str">
        <f>Source!H921</f>
        <v>испытание</v>
      </c>
      <c r="E54" s="70">
        <f>Source!K921</f>
        <v>2</v>
      </c>
      <c r="F54" s="70"/>
      <c r="G54" s="70">
        <f>Source!I921</f>
        <v>2</v>
      </c>
      <c r="H54" s="72"/>
      <c r="I54" s="71"/>
      <c r="J54" s="72"/>
      <c r="K54" s="71"/>
      <c r="L54" s="72"/>
    </row>
    <row r="55" spans="1:82" ht="14.4">
      <c r="A55" s="67"/>
      <c r="B55" s="70">
        <v>1</v>
      </c>
      <c r="C55" s="67" t="s">
        <v>468</v>
      </c>
      <c r="D55" s="69" t="s">
        <v>350</v>
      </c>
      <c r="E55" s="73"/>
      <c r="F55" s="70"/>
      <c r="G55" s="70">
        <f>Source!U921</f>
        <v>4.8599999999999994</v>
      </c>
      <c r="H55" s="70"/>
      <c r="I55" s="70"/>
      <c r="J55" s="70"/>
      <c r="K55" s="70"/>
      <c r="L55" s="74">
        <f>SUM(L56:L57)-SUMIF(CE56:CE57, 1, L56:L57)</f>
        <v>3097.3199999999997</v>
      </c>
    </row>
    <row r="56" spans="1:82" ht="14.4">
      <c r="A56" s="68"/>
      <c r="B56" s="68" t="s">
        <v>418</v>
      </c>
      <c r="C56" s="68" t="s">
        <v>419</v>
      </c>
      <c r="D56" s="69" t="s">
        <v>409</v>
      </c>
      <c r="E56" s="70">
        <v>0.97</v>
      </c>
      <c r="F56" s="70"/>
      <c r="G56" s="70">
        <f>SmtRes!CX169</f>
        <v>1.94</v>
      </c>
      <c r="H56" s="72"/>
      <c r="I56" s="71"/>
      <c r="J56" s="72">
        <f>SmtRes!CZ169</f>
        <v>547.58000000000004</v>
      </c>
      <c r="K56" s="71"/>
      <c r="L56" s="72">
        <f>SmtRes!DI169</f>
        <v>1062.31</v>
      </c>
    </row>
    <row r="57" spans="1:82" ht="14.4">
      <c r="A57" s="68"/>
      <c r="B57" s="68" t="s">
        <v>416</v>
      </c>
      <c r="C57" s="75" t="s">
        <v>417</v>
      </c>
      <c r="D57" s="76" t="s">
        <v>409</v>
      </c>
      <c r="E57" s="77">
        <v>1.46</v>
      </c>
      <c r="F57" s="77"/>
      <c r="G57" s="77">
        <f>SmtRes!CX170</f>
        <v>2.92</v>
      </c>
      <c r="H57" s="78"/>
      <c r="I57" s="79"/>
      <c r="J57" s="78">
        <f>SmtRes!CZ170</f>
        <v>696.92</v>
      </c>
      <c r="K57" s="79"/>
      <c r="L57" s="78">
        <f>SmtRes!DI170</f>
        <v>2035.01</v>
      </c>
    </row>
    <row r="58" spans="1:82" ht="14.4">
      <c r="A58" s="68"/>
      <c r="B58" s="68"/>
      <c r="C58" s="81" t="s">
        <v>473</v>
      </c>
      <c r="D58" s="69"/>
      <c r="E58" s="70"/>
      <c r="F58" s="70"/>
      <c r="G58" s="70"/>
      <c r="H58" s="72"/>
      <c r="I58" s="71"/>
      <c r="J58" s="72"/>
      <c r="K58" s="71"/>
      <c r="L58" s="72">
        <f>L55</f>
        <v>3097.3199999999997</v>
      </c>
    </row>
    <row r="59" spans="1:82" ht="14.4">
      <c r="A59" s="68"/>
      <c r="B59" s="68"/>
      <c r="C59" s="68" t="s">
        <v>474</v>
      </c>
      <c r="D59" s="69"/>
      <c r="E59" s="70"/>
      <c r="F59" s="70"/>
      <c r="G59" s="70"/>
      <c r="H59" s="72"/>
      <c r="I59" s="71"/>
      <c r="J59" s="72"/>
      <c r="K59" s="71"/>
      <c r="L59" s="72">
        <f>SUM(AR54:AR62)+SUM(AS54:AS62)+SUM(AT54:AT62)+SUM(AU54:AU62)+SUM(AV54:AV62)</f>
        <v>3097.3199999999997</v>
      </c>
    </row>
    <row r="60" spans="1:82" ht="14.4">
      <c r="A60" s="68"/>
      <c r="B60" s="68" t="s">
        <v>214</v>
      </c>
      <c r="C60" s="68" t="s">
        <v>533</v>
      </c>
      <c r="D60" s="69" t="s">
        <v>127</v>
      </c>
      <c r="E60" s="70">
        <f>Source!BZ921</f>
        <v>74</v>
      </c>
      <c r="F60" s="70"/>
      <c r="G60" s="70">
        <f>Source!AT921</f>
        <v>74</v>
      </c>
      <c r="H60" s="72"/>
      <c r="I60" s="71"/>
      <c r="J60" s="72"/>
      <c r="K60" s="71"/>
      <c r="L60" s="72">
        <f>SUM(AZ54:AZ62)</f>
        <v>2292.02</v>
      </c>
    </row>
    <row r="61" spans="1:82" ht="14.4">
      <c r="A61" s="75"/>
      <c r="B61" s="75" t="s">
        <v>215</v>
      </c>
      <c r="C61" s="75" t="s">
        <v>534</v>
      </c>
      <c r="D61" s="76" t="s">
        <v>127</v>
      </c>
      <c r="E61" s="77">
        <f>Source!CA921</f>
        <v>36</v>
      </c>
      <c r="F61" s="77"/>
      <c r="G61" s="77">
        <f>Source!AU921</f>
        <v>36</v>
      </c>
      <c r="H61" s="78"/>
      <c r="I61" s="79"/>
      <c r="J61" s="78"/>
      <c r="K61" s="79"/>
      <c r="L61" s="78">
        <f>SUM(BA54:BA62)</f>
        <v>1115.04</v>
      </c>
    </row>
    <row r="62" spans="1:82" ht="13.8">
      <c r="C62" s="83" t="s">
        <v>477</v>
      </c>
      <c r="D62" s="83"/>
      <c r="E62" s="83"/>
      <c r="F62" s="83"/>
      <c r="G62" s="83"/>
      <c r="H62" s="83"/>
      <c r="I62" s="84">
        <f>IF(E54&lt;&gt;0,K62/E54, 0)</f>
        <v>3252.19</v>
      </c>
      <c r="J62" s="84"/>
      <c r="K62" s="84">
        <f>L55+L60+L61</f>
        <v>6504.38</v>
      </c>
      <c r="L62" s="84"/>
      <c r="AD62">
        <f>ROUND((Source!AT921/100)*((ROUND(SUMIF(SmtRes!AQ169:'SmtRes'!AQ170,"=1",SmtRes!AD169:'SmtRes'!AD170)*Source!I921, 2)+ROUND(SUMIF(SmtRes!AQ169:'SmtRes'!AQ170,"=1",SmtRes!AC169:'SmtRes'!AC170)*Source!I921, 2))), 2)</f>
        <v>1841.86</v>
      </c>
      <c r="AE62">
        <f>ROUND((Source!AU921/100)*((ROUND(SUMIF(SmtRes!AQ169:'SmtRes'!AQ170,"=1",SmtRes!AD169:'SmtRes'!AD170)*Source!I921, 2)+ROUND(SUMIF(SmtRes!AQ169:'SmtRes'!AQ170,"=1",SmtRes!AC169:'SmtRes'!AC170)*Source!I921, 2))), 2)</f>
        <v>896.04</v>
      </c>
      <c r="AN62" s="80">
        <f>L55+L60+L61</f>
        <v>6504.38</v>
      </c>
      <c r="AO62">
        <f>0</f>
        <v>0</v>
      </c>
      <c r="AQ62" t="s">
        <v>478</v>
      </c>
      <c r="AR62" s="80">
        <f>L55</f>
        <v>3097.3199999999997</v>
      </c>
      <c r="AT62">
        <f>0</f>
        <v>0</v>
      </c>
      <c r="AV62" t="s">
        <v>478</v>
      </c>
      <c r="AW62">
        <f>0</f>
        <v>0</v>
      </c>
      <c r="AZ62">
        <f>Source!X921</f>
        <v>2292.02</v>
      </c>
      <c r="BA62">
        <f>Source!Y921</f>
        <v>1115.04</v>
      </c>
      <c r="BT62" s="80">
        <f>K62</f>
        <v>6504.38</v>
      </c>
      <c r="BW62">
        <f>ROUND(K62*80/100, 2)</f>
        <v>5203.5</v>
      </c>
      <c r="BX62" s="80">
        <f>K62-BW62</f>
        <v>1300.8800000000001</v>
      </c>
      <c r="CB62">
        <f>Source!BM921</f>
        <v>200001</v>
      </c>
      <c r="CC62" t="str">
        <f>Source!E921</f>
        <v>1</v>
      </c>
      <c r="CD62">
        <v>4</v>
      </c>
    </row>
    <row r="63" spans="1:82" ht="55.2">
      <c r="A63" s="66" t="s">
        <v>100</v>
      </c>
      <c r="B63" s="68" t="s">
        <v>551</v>
      </c>
      <c r="C63" s="68" t="str">
        <f>Source!G923</f>
        <v>Трансформатор силовой трехфазный масляный двухобмоточный напряжением: до 11 кВ, мощностью до 0,32 МВА</v>
      </c>
      <c r="D63" s="69" t="str">
        <f>Source!H923</f>
        <v>ШТ</v>
      </c>
      <c r="E63" s="70">
        <f>Source!K923</f>
        <v>1</v>
      </c>
      <c r="F63" s="70"/>
      <c r="G63" s="70">
        <f>Source!I923</f>
        <v>1</v>
      </c>
      <c r="H63" s="72"/>
      <c r="I63" s="71"/>
      <c r="J63" s="72"/>
      <c r="K63" s="71"/>
      <c r="L63" s="72"/>
    </row>
    <row r="64" spans="1:82" ht="14.4">
      <c r="A64" s="67"/>
      <c r="B64" s="70">
        <v>1</v>
      </c>
      <c r="C64" s="67" t="s">
        <v>468</v>
      </c>
      <c r="D64" s="69" t="s">
        <v>350</v>
      </c>
      <c r="E64" s="73"/>
      <c r="F64" s="70"/>
      <c r="G64" s="70">
        <f>Source!U923</f>
        <v>6.3</v>
      </c>
      <c r="H64" s="70"/>
      <c r="I64" s="70"/>
      <c r="J64" s="70"/>
      <c r="K64" s="70"/>
      <c r="L64" s="74">
        <f>SUM(L65:L66)-SUMIF(CE65:CE66, 1, L65:L66)</f>
        <v>4036.66</v>
      </c>
    </row>
    <row r="65" spans="1:82" ht="14.4">
      <c r="A65" s="68"/>
      <c r="B65" s="68" t="s">
        <v>414</v>
      </c>
      <c r="C65" s="68" t="s">
        <v>415</v>
      </c>
      <c r="D65" s="69" t="s">
        <v>409</v>
      </c>
      <c r="E65" s="70">
        <v>2.52</v>
      </c>
      <c r="F65" s="70"/>
      <c r="G65" s="70">
        <f>SmtRes!CX173</f>
        <v>2.52</v>
      </c>
      <c r="H65" s="72"/>
      <c r="I65" s="71"/>
      <c r="J65" s="72">
        <f>SmtRes!CZ173</f>
        <v>455.13</v>
      </c>
      <c r="K65" s="71"/>
      <c r="L65" s="72">
        <f>SmtRes!DI173</f>
        <v>1146.93</v>
      </c>
    </row>
    <row r="66" spans="1:82" ht="14.4">
      <c r="A66" s="68"/>
      <c r="B66" s="68" t="s">
        <v>420</v>
      </c>
      <c r="C66" s="75" t="s">
        <v>421</v>
      </c>
      <c r="D66" s="76" t="s">
        <v>409</v>
      </c>
      <c r="E66" s="77">
        <v>3.78</v>
      </c>
      <c r="F66" s="77"/>
      <c r="G66" s="77">
        <f>SmtRes!CX174</f>
        <v>3.78</v>
      </c>
      <c r="H66" s="78"/>
      <c r="I66" s="79"/>
      <c r="J66" s="78">
        <f>SmtRes!CZ174</f>
        <v>764.48</v>
      </c>
      <c r="K66" s="79"/>
      <c r="L66" s="78">
        <f>SmtRes!DI174</f>
        <v>2889.73</v>
      </c>
    </row>
    <row r="67" spans="1:82" ht="14.4">
      <c r="A67" s="68"/>
      <c r="B67" s="68"/>
      <c r="C67" s="81" t="s">
        <v>473</v>
      </c>
      <c r="D67" s="69"/>
      <c r="E67" s="70"/>
      <c r="F67" s="70"/>
      <c r="G67" s="70"/>
      <c r="H67" s="72"/>
      <c r="I67" s="71"/>
      <c r="J67" s="72"/>
      <c r="K67" s="71"/>
      <c r="L67" s="72">
        <f>L64</f>
        <v>4036.66</v>
      </c>
    </row>
    <row r="68" spans="1:82" ht="14.4">
      <c r="A68" s="68"/>
      <c r="B68" s="68"/>
      <c r="C68" s="68" t="s">
        <v>474</v>
      </c>
      <c r="D68" s="69"/>
      <c r="E68" s="70"/>
      <c r="F68" s="70"/>
      <c r="G68" s="70"/>
      <c r="H68" s="72"/>
      <c r="I68" s="71"/>
      <c r="J68" s="72"/>
      <c r="K68" s="71"/>
      <c r="L68" s="72">
        <f>SUM(AR63:AR71)+SUM(AS63:AS71)+SUM(AT63:AT71)+SUM(AU63:AU71)+SUM(AV63:AV71)</f>
        <v>4036.66</v>
      </c>
    </row>
    <row r="69" spans="1:82" ht="14.4">
      <c r="A69" s="68"/>
      <c r="B69" s="68" t="s">
        <v>214</v>
      </c>
      <c r="C69" s="68" t="s">
        <v>533</v>
      </c>
      <c r="D69" s="69" t="s">
        <v>127</v>
      </c>
      <c r="E69" s="70">
        <f>Source!BZ923</f>
        <v>74</v>
      </c>
      <c r="F69" s="70"/>
      <c r="G69" s="70">
        <f>Source!AT923</f>
        <v>74</v>
      </c>
      <c r="H69" s="72"/>
      <c r="I69" s="71"/>
      <c r="J69" s="72"/>
      <c r="K69" s="71"/>
      <c r="L69" s="72">
        <f>SUM(AZ63:AZ71)</f>
        <v>2987.13</v>
      </c>
    </row>
    <row r="70" spans="1:82" ht="14.4">
      <c r="A70" s="75"/>
      <c r="B70" s="75" t="s">
        <v>215</v>
      </c>
      <c r="C70" s="75" t="s">
        <v>534</v>
      </c>
      <c r="D70" s="76" t="s">
        <v>127</v>
      </c>
      <c r="E70" s="77">
        <f>Source!CA923</f>
        <v>36</v>
      </c>
      <c r="F70" s="77"/>
      <c r="G70" s="77">
        <f>Source!AU923</f>
        <v>36</v>
      </c>
      <c r="H70" s="78"/>
      <c r="I70" s="79"/>
      <c r="J70" s="78"/>
      <c r="K70" s="79"/>
      <c r="L70" s="78">
        <f>SUM(BA63:BA71)</f>
        <v>1453.2</v>
      </c>
    </row>
    <row r="71" spans="1:82" ht="13.8">
      <c r="C71" s="83" t="s">
        <v>477</v>
      </c>
      <c r="D71" s="83"/>
      <c r="E71" s="83"/>
      <c r="F71" s="83"/>
      <c r="G71" s="83"/>
      <c r="H71" s="83"/>
      <c r="I71" s="84">
        <f>IF(E63&lt;&gt;0,K71/E63, 0)</f>
        <v>8476.99</v>
      </c>
      <c r="J71" s="84"/>
      <c r="K71" s="84">
        <f>L64+L69+L70</f>
        <v>8476.99</v>
      </c>
      <c r="L71" s="84"/>
      <c r="AD71">
        <f>ROUND((Source!AT923/100)*((ROUND(SUMIF(SmtRes!AQ173:'SmtRes'!AQ174,"=1",SmtRes!AD173:'SmtRes'!AD174)*Source!I923, 2)+ROUND(SUMIF(SmtRes!AQ173:'SmtRes'!AQ174,"=1",SmtRes!AC173:'SmtRes'!AC174)*Source!I923, 2))), 2)</f>
        <v>902.51</v>
      </c>
      <c r="AE71">
        <f>ROUND((Source!AU923/100)*((ROUND(SUMIF(SmtRes!AQ173:'SmtRes'!AQ174,"=1",SmtRes!AD173:'SmtRes'!AD174)*Source!I923, 2)+ROUND(SUMIF(SmtRes!AQ173:'SmtRes'!AQ174,"=1",SmtRes!AC173:'SmtRes'!AC174)*Source!I923, 2))), 2)</f>
        <v>439.06</v>
      </c>
      <c r="AN71" s="80">
        <f>L64+L69+L70</f>
        <v>8476.99</v>
      </c>
      <c r="AO71">
        <f>0</f>
        <v>0</v>
      </c>
      <c r="AQ71" t="s">
        <v>478</v>
      </c>
      <c r="AR71" s="80">
        <f>L64</f>
        <v>4036.66</v>
      </c>
      <c r="AT71">
        <f>0</f>
        <v>0</v>
      </c>
      <c r="AV71" t="s">
        <v>478</v>
      </c>
      <c r="AW71">
        <f>0</f>
        <v>0</v>
      </c>
      <c r="AZ71">
        <f>Source!X923</f>
        <v>2987.13</v>
      </c>
      <c r="BA71">
        <f>Source!Y923</f>
        <v>1453.2</v>
      </c>
      <c r="BT71" s="80">
        <f>K71</f>
        <v>8476.99</v>
      </c>
      <c r="BW71">
        <f>ROUND(K71*80/100, 2)</f>
        <v>6781.59</v>
      </c>
      <c r="BX71" s="80">
        <f>K71-BW71</f>
        <v>1695.3999999999996</v>
      </c>
      <c r="CB71">
        <f>Source!BM923</f>
        <v>200001</v>
      </c>
      <c r="CC71" t="str">
        <f>Source!E923</f>
        <v>2</v>
      </c>
      <c r="CD71">
        <v>4</v>
      </c>
    </row>
    <row r="73" spans="1:82" ht="13.8">
      <c r="A73" s="87"/>
      <c r="B73" s="88"/>
      <c r="C73" s="89" t="s">
        <v>479</v>
      </c>
      <c r="D73" s="89"/>
      <c r="E73" s="89"/>
      <c r="F73" s="89"/>
      <c r="G73" s="89"/>
      <c r="H73" s="89"/>
      <c r="I73" s="74"/>
      <c r="J73" s="87"/>
      <c r="K73" s="90"/>
      <c r="L73" s="74">
        <f>L75+L76+L82+L86</f>
        <v>7133.98</v>
      </c>
    </row>
    <row r="74" spans="1:82" ht="13.8">
      <c r="A74" s="82"/>
      <c r="B74" s="85"/>
      <c r="C74" s="91" t="s">
        <v>480</v>
      </c>
      <c r="D74" s="86"/>
      <c r="E74" s="86"/>
      <c r="F74" s="86"/>
      <c r="G74" s="86"/>
      <c r="H74" s="86"/>
      <c r="I74" s="72"/>
      <c r="J74" s="82"/>
      <c r="K74" s="70"/>
      <c r="L74" s="72"/>
    </row>
    <row r="75" spans="1:82" ht="13.8">
      <c r="A75" s="82"/>
      <c r="B75" s="85"/>
      <c r="C75" s="86" t="s">
        <v>481</v>
      </c>
      <c r="D75" s="86"/>
      <c r="E75" s="86"/>
      <c r="F75" s="86"/>
      <c r="G75" s="86"/>
      <c r="H75" s="86"/>
      <c r="I75" s="72"/>
      <c r="J75" s="82"/>
      <c r="K75" s="70"/>
      <c r="L75" s="72">
        <f>SUM(AR53:AR71)</f>
        <v>7133.98</v>
      </c>
    </row>
    <row r="76" spans="1:82" ht="13.8" hidden="1">
      <c r="A76" s="82"/>
      <c r="B76" s="85"/>
      <c r="C76" s="86" t="s">
        <v>482</v>
      </c>
      <c r="D76" s="86"/>
      <c r="E76" s="86"/>
      <c r="F76" s="86"/>
      <c r="G76" s="86"/>
      <c r="H76" s="86"/>
      <c r="I76" s="72"/>
      <c r="J76" s="82"/>
      <c r="K76" s="70"/>
      <c r="L76" s="72">
        <f>L78+L81+L80</f>
        <v>0</v>
      </c>
    </row>
    <row r="77" spans="1:82" ht="13.8" hidden="1">
      <c r="A77" s="82"/>
      <c r="B77" s="85"/>
      <c r="C77" s="91" t="s">
        <v>483</v>
      </c>
      <c r="D77" s="86"/>
      <c r="E77" s="86"/>
      <c r="F77" s="86"/>
      <c r="G77" s="86"/>
      <c r="H77" s="86"/>
      <c r="I77" s="72"/>
      <c r="J77" s="82"/>
      <c r="K77" s="70"/>
      <c r="L77" s="72"/>
    </row>
    <row r="78" spans="1:82" ht="13.8" hidden="1">
      <c r="A78" s="82"/>
      <c r="B78" s="85"/>
      <c r="C78" s="86" t="s">
        <v>482</v>
      </c>
      <c r="D78" s="86"/>
      <c r="E78" s="86"/>
      <c r="F78" s="86"/>
      <c r="G78" s="86"/>
      <c r="H78" s="86"/>
      <c r="I78" s="72"/>
      <c r="J78" s="82"/>
      <c r="K78" s="70"/>
      <c r="L78" s="72">
        <f>SUM(AO53:AO71)</f>
        <v>0</v>
      </c>
    </row>
    <row r="79" spans="1:82" ht="13.8" hidden="1">
      <c r="A79" s="82"/>
      <c r="B79" s="85"/>
      <c r="C79" s="91" t="s">
        <v>484</v>
      </c>
      <c r="D79" s="86"/>
      <c r="E79" s="86"/>
      <c r="F79" s="86"/>
      <c r="G79" s="86"/>
      <c r="H79" s="86"/>
      <c r="I79" s="72"/>
      <c r="J79" s="82"/>
      <c r="K79" s="70"/>
      <c r="L79" s="72"/>
    </row>
    <row r="80" spans="1:82" ht="13.8" hidden="1">
      <c r="A80" s="82"/>
      <c r="B80" s="85"/>
      <c r="C80" s="86" t="s">
        <v>504</v>
      </c>
      <c r="D80" s="86"/>
      <c r="E80" s="86"/>
      <c r="F80" s="86"/>
      <c r="G80" s="86"/>
      <c r="H80" s="86"/>
      <c r="I80" s="72"/>
      <c r="J80" s="82"/>
      <c r="K80" s="70"/>
      <c r="L80" s="72">
        <f>SUM(AT53:AT71)</f>
        <v>0</v>
      </c>
    </row>
    <row r="81" spans="1:12" ht="13.8" hidden="1">
      <c r="A81" s="82"/>
      <c r="B81" s="85"/>
      <c r="C81" s="86" t="s">
        <v>485</v>
      </c>
      <c r="D81" s="86"/>
      <c r="E81" s="86"/>
      <c r="F81" s="86"/>
      <c r="G81" s="86"/>
      <c r="H81" s="86"/>
      <c r="I81" s="72"/>
      <c r="J81" s="82"/>
      <c r="K81" s="70"/>
      <c r="L81" s="72">
        <f>SUM(AV53:AV71)</f>
        <v>0</v>
      </c>
    </row>
    <row r="82" spans="1:12" ht="13.8" hidden="1">
      <c r="A82" s="82"/>
      <c r="B82" s="85"/>
      <c r="C82" s="86" t="s">
        <v>486</v>
      </c>
      <c r="D82" s="86"/>
      <c r="E82" s="86"/>
      <c r="F82" s="86"/>
      <c r="G82" s="86"/>
      <c r="H82" s="86"/>
      <c r="I82" s="72"/>
      <c r="J82" s="82"/>
      <c r="K82" s="70"/>
      <c r="L82" s="72">
        <f>L84+L85</f>
        <v>0</v>
      </c>
    </row>
    <row r="83" spans="1:12" ht="13.8" hidden="1">
      <c r="A83" s="82"/>
      <c r="B83" s="85"/>
      <c r="C83" s="91" t="s">
        <v>483</v>
      </c>
      <c r="D83" s="86"/>
      <c r="E83" s="86"/>
      <c r="F83" s="86"/>
      <c r="G83" s="86"/>
      <c r="H83" s="86"/>
      <c r="I83" s="72"/>
      <c r="J83" s="82"/>
      <c r="K83" s="70"/>
      <c r="L83" s="72"/>
    </row>
    <row r="84" spans="1:12" ht="13.8" hidden="1">
      <c r="A84" s="82"/>
      <c r="B84" s="85"/>
      <c r="C84" s="86" t="s">
        <v>487</v>
      </c>
      <c r="D84" s="86"/>
      <c r="E84" s="86"/>
      <c r="F84" s="86"/>
      <c r="G84" s="86"/>
      <c r="H84" s="86"/>
      <c r="I84" s="72"/>
      <c r="J84" s="82"/>
      <c r="K84" s="70"/>
      <c r="L84" s="72">
        <f>SUM(AW53:AW71)-SUM(BK53:BK71)</f>
        <v>0</v>
      </c>
    </row>
    <row r="85" spans="1:12" ht="13.8" hidden="1">
      <c r="A85" s="82"/>
      <c r="B85" s="85"/>
      <c r="C85" s="86" t="s">
        <v>488</v>
      </c>
      <c r="D85" s="86"/>
      <c r="E85" s="86"/>
      <c r="F85" s="86"/>
      <c r="G85" s="86"/>
      <c r="H85" s="86"/>
      <c r="I85" s="72"/>
      <c r="J85" s="82"/>
      <c r="K85" s="70"/>
      <c r="L85" s="72">
        <f>SUM(BC53:BC71)</f>
        <v>0</v>
      </c>
    </row>
    <row r="86" spans="1:12" ht="13.8" hidden="1">
      <c r="A86" s="82"/>
      <c r="B86" s="85"/>
      <c r="C86" s="86" t="s">
        <v>489</v>
      </c>
      <c r="D86" s="86"/>
      <c r="E86" s="86"/>
      <c r="F86" s="86"/>
      <c r="G86" s="86"/>
      <c r="H86" s="86"/>
      <c r="I86" s="72"/>
      <c r="J86" s="82"/>
      <c r="K86" s="70"/>
      <c r="L86" s="72">
        <f>SUM(BB53:BB71)</f>
        <v>0</v>
      </c>
    </row>
    <row r="87" spans="1:12" ht="13.8">
      <c r="A87" s="82"/>
      <c r="B87" s="85"/>
      <c r="C87" s="86" t="s">
        <v>490</v>
      </c>
      <c r="D87" s="86"/>
      <c r="E87" s="86"/>
      <c r="F87" s="86"/>
      <c r="G87" s="86"/>
      <c r="H87" s="86"/>
      <c r="I87" s="72"/>
      <c r="J87" s="82"/>
      <c r="K87" s="70"/>
      <c r="L87" s="72">
        <f>SUM(AR53:AR71)+SUM(AT53:AT71)+SUM(AV53:AV71)</f>
        <v>7133.98</v>
      </c>
    </row>
    <row r="88" spans="1:12" ht="13.8">
      <c r="A88" s="82"/>
      <c r="B88" s="85"/>
      <c r="C88" s="86" t="s">
        <v>491</v>
      </c>
      <c r="D88" s="86"/>
      <c r="E88" s="86"/>
      <c r="F88" s="86"/>
      <c r="G88" s="86"/>
      <c r="H88" s="86"/>
      <c r="I88" s="72"/>
      <c r="J88" s="82"/>
      <c r="K88" s="70"/>
      <c r="L88" s="72">
        <f>SUM(AZ53:AZ71)</f>
        <v>5279.15</v>
      </c>
    </row>
    <row r="89" spans="1:12" ht="13.8">
      <c r="A89" s="82"/>
      <c r="B89" s="85"/>
      <c r="C89" s="86" t="s">
        <v>492</v>
      </c>
      <c r="D89" s="86"/>
      <c r="E89" s="86"/>
      <c r="F89" s="86"/>
      <c r="G89" s="86"/>
      <c r="H89" s="86"/>
      <c r="I89" s="72"/>
      <c r="J89" s="82"/>
      <c r="K89" s="70"/>
      <c r="L89" s="72">
        <f>SUM(BA53:BA71)</f>
        <v>2568.2399999999998</v>
      </c>
    </row>
    <row r="90" spans="1:12" ht="13.8" hidden="1">
      <c r="A90" s="82"/>
      <c r="B90" s="85"/>
      <c r="C90" s="86" t="s">
        <v>493</v>
      </c>
      <c r="D90" s="86"/>
      <c r="E90" s="86"/>
      <c r="F90" s="86"/>
      <c r="G90" s="86"/>
      <c r="H90" s="86"/>
      <c r="I90" s="72"/>
      <c r="J90" s="82"/>
      <c r="K90" s="70"/>
      <c r="L90" s="72">
        <f>L92+L93</f>
        <v>0</v>
      </c>
    </row>
    <row r="91" spans="1:12" ht="13.8" hidden="1">
      <c r="A91" s="82"/>
      <c r="B91" s="85"/>
      <c r="C91" s="91" t="s">
        <v>480</v>
      </c>
      <c r="D91" s="86"/>
      <c r="E91" s="86"/>
      <c r="F91" s="86"/>
      <c r="G91" s="86"/>
      <c r="H91" s="86"/>
      <c r="I91" s="72"/>
      <c r="J91" s="82"/>
      <c r="K91" s="70"/>
      <c r="L91" s="72"/>
    </row>
    <row r="92" spans="1:12" ht="13.8" hidden="1">
      <c r="A92" s="82"/>
      <c r="B92" s="85"/>
      <c r="C92" s="86" t="s">
        <v>494</v>
      </c>
      <c r="D92" s="86"/>
      <c r="E92" s="86"/>
      <c r="F92" s="86"/>
      <c r="G92" s="86"/>
      <c r="H92" s="86"/>
      <c r="I92" s="72"/>
      <c r="J92" s="82"/>
      <c r="K92" s="70"/>
      <c r="L92" s="72">
        <f>SUM(BK53:BK71)</f>
        <v>0</v>
      </c>
    </row>
    <row r="93" spans="1:12" ht="13.8" hidden="1">
      <c r="A93" s="82"/>
      <c r="B93" s="85"/>
      <c r="C93" s="86" t="s">
        <v>495</v>
      </c>
      <c r="D93" s="86"/>
      <c r="E93" s="86"/>
      <c r="F93" s="86"/>
      <c r="G93" s="86"/>
      <c r="H93" s="86"/>
      <c r="I93" s="72"/>
      <c r="J93" s="82"/>
      <c r="K93" s="70"/>
      <c r="L93" s="72">
        <f>SUM(BD53:BD71)</f>
        <v>0</v>
      </c>
    </row>
    <row r="94" spans="1:12" ht="13.8" hidden="1">
      <c r="A94" s="82"/>
      <c r="B94" s="85"/>
      <c r="C94" s="86" t="s">
        <v>496</v>
      </c>
      <c r="D94" s="86"/>
      <c r="E94" s="86"/>
      <c r="F94" s="86"/>
      <c r="G94" s="86"/>
      <c r="H94" s="86"/>
      <c r="I94" s="72"/>
      <c r="J94" s="82"/>
      <c r="K94" s="70"/>
      <c r="L94" s="72"/>
    </row>
    <row r="95" spans="1:12" ht="13.8" hidden="1">
      <c r="A95" s="82"/>
      <c r="B95" s="85"/>
      <c r="C95" s="86" t="s">
        <v>496</v>
      </c>
      <c r="D95" s="86"/>
      <c r="E95" s="86"/>
      <c r="F95" s="86"/>
      <c r="G95" s="86"/>
      <c r="H95" s="86"/>
      <c r="I95" s="72"/>
      <c r="J95" s="82"/>
      <c r="K95" s="70"/>
      <c r="L95" s="72">
        <f>SUM(BQ53:BQ71)</f>
        <v>0</v>
      </c>
    </row>
    <row r="96" spans="1:12" ht="13.8" hidden="1">
      <c r="A96" s="82"/>
      <c r="B96" s="85"/>
      <c r="C96" s="86" t="s">
        <v>497</v>
      </c>
      <c r="D96" s="86"/>
      <c r="E96" s="86"/>
      <c r="F96" s="86"/>
      <c r="G96" s="86"/>
      <c r="H96" s="86"/>
      <c r="I96" s="72"/>
      <c r="J96" s="82"/>
      <c r="K96" s="70"/>
      <c r="L96" s="72">
        <f>SUM(BO53:BO71)</f>
        <v>0</v>
      </c>
    </row>
    <row r="97" spans="1:12" ht="13.8">
      <c r="A97" s="87"/>
      <c r="B97" s="88"/>
      <c r="C97" s="89" t="s">
        <v>498</v>
      </c>
      <c r="D97" s="89"/>
      <c r="E97" s="89"/>
      <c r="F97" s="89"/>
      <c r="G97" s="89"/>
      <c r="H97" s="89"/>
      <c r="I97" s="74"/>
      <c r="J97" s="87"/>
      <c r="K97" s="90"/>
      <c r="L97" s="74">
        <f>L73+L88+L89+L90+L95+L96</f>
        <v>14981.369999999999</v>
      </c>
    </row>
    <row r="98" spans="1:12" ht="13.8">
      <c r="A98" s="82"/>
      <c r="B98" s="85"/>
      <c r="C98" s="91" t="s">
        <v>499</v>
      </c>
      <c r="D98" s="86"/>
      <c r="E98" s="86"/>
      <c r="F98" s="86"/>
      <c r="G98" s="86"/>
      <c r="H98" s="86"/>
      <c r="I98" s="72"/>
      <c r="J98" s="82"/>
      <c r="K98" s="70"/>
      <c r="L98" s="72"/>
    </row>
    <row r="99" spans="1:12" ht="13.8" hidden="1">
      <c r="A99" s="82"/>
      <c r="B99" s="85"/>
      <c r="C99" s="86" t="s">
        <v>500</v>
      </c>
      <c r="D99" s="86"/>
      <c r="E99" s="86"/>
      <c r="F99" s="86"/>
      <c r="G99" s="86"/>
      <c r="H99" s="86"/>
      <c r="I99" s="72"/>
      <c r="J99" s="82"/>
      <c r="K99" s="70"/>
      <c r="L99" s="72">
        <f>SUM(AX53:AX71)</f>
        <v>0</v>
      </c>
    </row>
    <row r="100" spans="1:12" ht="13.8" hidden="1">
      <c r="A100" s="82"/>
      <c r="B100" s="85"/>
      <c r="C100" s="86" t="s">
        <v>501</v>
      </c>
      <c r="D100" s="86"/>
      <c r="E100" s="86"/>
      <c r="F100" s="86"/>
      <c r="G100" s="86"/>
      <c r="H100" s="86"/>
      <c r="I100" s="72"/>
      <c r="J100" s="82"/>
      <c r="K100" s="70"/>
      <c r="L100" s="72">
        <f>SUM(AY53:AY71)</f>
        <v>0</v>
      </c>
    </row>
    <row r="101" spans="1:12" ht="13.8">
      <c r="A101" s="82"/>
      <c r="B101" s="85"/>
      <c r="C101" s="86" t="s">
        <v>502</v>
      </c>
      <c r="D101" s="86"/>
      <c r="E101" s="86"/>
      <c r="F101" s="92"/>
      <c r="G101" s="73">
        <f>Source!P947</f>
        <v>11.16</v>
      </c>
      <c r="H101" s="82"/>
      <c r="I101" s="82"/>
      <c r="J101" s="82"/>
      <c r="K101" s="82"/>
      <c r="L101" s="82"/>
    </row>
    <row r="102" spans="1:12" ht="13.8" hidden="1" customHeight="1">
      <c r="A102" s="82"/>
      <c r="B102" s="85"/>
      <c r="C102" s="86" t="s">
        <v>503</v>
      </c>
      <c r="D102" s="86"/>
      <c r="E102" s="86"/>
      <c r="F102" s="92"/>
      <c r="G102" s="73">
        <f>Source!P948</f>
        <v>0</v>
      </c>
      <c r="H102" s="82"/>
      <c r="I102" s="82"/>
      <c r="J102" s="82"/>
      <c r="K102" s="82"/>
      <c r="L102" s="82"/>
    </row>
    <row r="105" spans="1:12" ht="13.8">
      <c r="A105" s="102"/>
      <c r="B105" s="103"/>
      <c r="C105" s="104" t="s">
        <v>508</v>
      </c>
      <c r="D105" s="104"/>
      <c r="E105" s="104"/>
      <c r="F105" s="104"/>
      <c r="G105" s="104"/>
      <c r="H105" s="104"/>
      <c r="I105" s="105"/>
      <c r="J105" s="102"/>
      <c r="K105" s="106"/>
      <c r="L105" s="105"/>
    </row>
    <row r="107" spans="1:12" ht="13.8" hidden="1">
      <c r="A107" s="87"/>
      <c r="B107" s="88"/>
      <c r="C107" s="89" t="s">
        <v>509</v>
      </c>
      <c r="D107" s="89"/>
      <c r="E107" s="89"/>
      <c r="F107" s="89"/>
      <c r="G107" s="89"/>
      <c r="H107" s="89"/>
      <c r="I107" s="74"/>
      <c r="J107" s="87"/>
      <c r="K107" s="90"/>
      <c r="L107" s="74">
        <f>L109+L124+L125</f>
        <v>0</v>
      </c>
    </row>
    <row r="108" spans="1:12" ht="13.8" hidden="1">
      <c r="A108" s="82"/>
      <c r="B108" s="85"/>
      <c r="C108" s="91" t="s">
        <v>480</v>
      </c>
      <c r="D108" s="86"/>
      <c r="E108" s="86"/>
      <c r="F108" s="86"/>
      <c r="G108" s="86"/>
      <c r="H108" s="86"/>
      <c r="I108" s="72"/>
      <c r="J108" s="82"/>
      <c r="K108" s="70"/>
      <c r="L108" s="72"/>
    </row>
    <row r="109" spans="1:12" ht="13.8" hidden="1">
      <c r="A109" s="82"/>
      <c r="B109" s="85"/>
      <c r="C109" s="86" t="s">
        <v>510</v>
      </c>
      <c r="D109" s="86"/>
      <c r="E109" s="86"/>
      <c r="F109" s="86"/>
      <c r="G109" s="86"/>
      <c r="H109" s="86"/>
      <c r="I109" s="72"/>
      <c r="J109" s="82"/>
      <c r="K109" s="70"/>
      <c r="L109" s="72">
        <f>L111+L112+L118+L122</f>
        <v>0</v>
      </c>
    </row>
    <row r="110" spans="1:12" ht="13.8" hidden="1">
      <c r="A110" s="82"/>
      <c r="B110" s="85"/>
      <c r="C110" s="91" t="s">
        <v>480</v>
      </c>
      <c r="D110" s="86"/>
      <c r="E110" s="86"/>
      <c r="F110" s="86"/>
      <c r="G110" s="86"/>
      <c r="H110" s="86"/>
      <c r="I110" s="72"/>
      <c r="J110" s="82"/>
      <c r="K110" s="70"/>
      <c r="L110" s="72"/>
    </row>
    <row r="111" spans="1:12" ht="13.8" hidden="1">
      <c r="A111" s="82"/>
      <c r="B111" s="85"/>
      <c r="C111" s="86" t="s">
        <v>511</v>
      </c>
      <c r="D111" s="86"/>
      <c r="E111" s="86"/>
      <c r="F111" s="86"/>
      <c r="G111" s="86"/>
      <c r="H111" s="86"/>
      <c r="I111" s="72"/>
      <c r="J111" s="82"/>
      <c r="K111" s="70"/>
      <c r="L111" s="72">
        <f>SUMIF(CD52:CD103, 1, AR52:AR103)</f>
        <v>0</v>
      </c>
    </row>
    <row r="112" spans="1:12" ht="13.8" hidden="1">
      <c r="A112" s="82"/>
      <c r="B112" s="85"/>
      <c r="C112" s="86" t="s">
        <v>482</v>
      </c>
      <c r="D112" s="86"/>
      <c r="E112" s="86"/>
      <c r="F112" s="86"/>
      <c r="G112" s="86"/>
      <c r="H112" s="86"/>
      <c r="I112" s="72"/>
      <c r="J112" s="82"/>
      <c r="K112" s="70"/>
      <c r="L112" s="72">
        <f>L114+L117+L116</f>
        <v>0</v>
      </c>
    </row>
    <row r="113" spans="1:12" ht="13.8" hidden="1">
      <c r="A113" s="82"/>
      <c r="B113" s="85"/>
      <c r="C113" s="91" t="s">
        <v>483</v>
      </c>
      <c r="D113" s="86"/>
      <c r="E113" s="86"/>
      <c r="F113" s="86"/>
      <c r="G113" s="86"/>
      <c r="H113" s="86"/>
      <c r="I113" s="72"/>
      <c r="J113" s="82"/>
      <c r="K113" s="70"/>
      <c r="L113" s="72"/>
    </row>
    <row r="114" spans="1:12" ht="13.8" hidden="1">
      <c r="A114" s="82"/>
      <c r="B114" s="85"/>
      <c r="C114" s="86" t="s">
        <v>482</v>
      </c>
      <c r="D114" s="86"/>
      <c r="E114" s="86"/>
      <c r="F114" s="86"/>
      <c r="G114" s="86"/>
      <c r="H114" s="86"/>
      <c r="I114" s="72"/>
      <c r="J114" s="82"/>
      <c r="K114" s="70"/>
      <c r="L114" s="72">
        <f>SUMIF(CD52:CD103, 1, AO52:AO103)</f>
        <v>0</v>
      </c>
    </row>
    <row r="115" spans="1:12" ht="13.8" hidden="1">
      <c r="A115" s="82"/>
      <c r="B115" s="85"/>
      <c r="C115" s="91" t="s">
        <v>484</v>
      </c>
      <c r="D115" s="86"/>
      <c r="E115" s="86"/>
      <c r="F115" s="86"/>
      <c r="G115" s="86"/>
      <c r="H115" s="86"/>
      <c r="I115" s="72"/>
      <c r="J115" s="82"/>
      <c r="K115" s="70"/>
      <c r="L115" s="72"/>
    </row>
    <row r="116" spans="1:12" ht="13.8" hidden="1">
      <c r="A116" s="82"/>
      <c r="B116" s="85"/>
      <c r="C116" s="86" t="s">
        <v>504</v>
      </c>
      <c r="D116" s="86"/>
      <c r="E116" s="86"/>
      <c r="F116" s="86"/>
      <c r="G116" s="86"/>
      <c r="H116" s="86"/>
      <c r="I116" s="72"/>
      <c r="J116" s="82"/>
      <c r="K116" s="70"/>
      <c r="L116" s="72">
        <f>SUMIF(CD52:CD103, 1, AT52:AT103)</f>
        <v>0</v>
      </c>
    </row>
    <row r="117" spans="1:12" ht="13.8" hidden="1">
      <c r="A117" s="82"/>
      <c r="B117" s="85"/>
      <c r="C117" s="86" t="s">
        <v>485</v>
      </c>
      <c r="D117" s="86"/>
      <c r="E117" s="86"/>
      <c r="F117" s="86"/>
      <c r="G117" s="86"/>
      <c r="H117" s="86"/>
      <c r="I117" s="72"/>
      <c r="J117" s="82"/>
      <c r="K117" s="70"/>
      <c r="L117" s="72">
        <f>SUMIF(CD52:CD103, 1, AV52:AV103)</f>
        <v>0</v>
      </c>
    </row>
    <row r="118" spans="1:12" ht="13.8" hidden="1">
      <c r="A118" s="82"/>
      <c r="B118" s="85"/>
      <c r="C118" s="86" t="s">
        <v>486</v>
      </c>
      <c r="D118" s="86"/>
      <c r="E118" s="86"/>
      <c r="F118" s="86"/>
      <c r="G118" s="86"/>
      <c r="H118" s="86"/>
      <c r="I118" s="72"/>
      <c r="J118" s="82"/>
      <c r="K118" s="70"/>
      <c r="L118" s="72">
        <f>L120+L121</f>
        <v>0</v>
      </c>
    </row>
    <row r="119" spans="1:12" ht="13.8" hidden="1">
      <c r="A119" s="82"/>
      <c r="B119" s="85"/>
      <c r="C119" s="91" t="s">
        <v>483</v>
      </c>
      <c r="D119" s="86"/>
      <c r="E119" s="86"/>
      <c r="F119" s="86"/>
      <c r="G119" s="86"/>
      <c r="H119" s="86"/>
      <c r="I119" s="72"/>
      <c r="J119" s="82"/>
      <c r="K119" s="70"/>
      <c r="L119" s="72"/>
    </row>
    <row r="120" spans="1:12" ht="13.8" hidden="1">
      <c r="A120" s="82"/>
      <c r="B120" s="85"/>
      <c r="C120" s="86" t="s">
        <v>487</v>
      </c>
      <c r="D120" s="86"/>
      <c r="E120" s="86"/>
      <c r="F120" s="86"/>
      <c r="G120" s="86"/>
      <c r="H120" s="86"/>
      <c r="I120" s="72"/>
      <c r="J120" s="82"/>
      <c r="K120" s="70"/>
      <c r="L120" s="72">
        <f>SUMIF(CD52:CD103, 1, AW52:AW103)-SUMIF(CD52:CD103, 1, BK52:BK103)</f>
        <v>0</v>
      </c>
    </row>
    <row r="121" spans="1:12" ht="13.8" hidden="1">
      <c r="A121" s="82"/>
      <c r="B121" s="85"/>
      <c r="C121" s="86" t="s">
        <v>488</v>
      </c>
      <c r="D121" s="86"/>
      <c r="E121" s="86"/>
      <c r="F121" s="86"/>
      <c r="G121" s="86"/>
      <c r="H121" s="86"/>
      <c r="I121" s="72"/>
      <c r="J121" s="82"/>
      <c r="K121" s="70"/>
      <c r="L121" s="72">
        <f>SUMIF(CD52:CD103, 1, BC52:BC103)</f>
        <v>0</v>
      </c>
    </row>
    <row r="122" spans="1:12" ht="13.8" hidden="1">
      <c r="A122" s="82"/>
      <c r="B122" s="85"/>
      <c r="C122" s="86" t="s">
        <v>489</v>
      </c>
      <c r="D122" s="86"/>
      <c r="E122" s="86"/>
      <c r="F122" s="86"/>
      <c r="G122" s="86"/>
      <c r="H122" s="86"/>
      <c r="I122" s="72"/>
      <c r="J122" s="82"/>
      <c r="K122" s="70"/>
      <c r="L122" s="72">
        <f>SUMIF(CD52:CD103, 1, BB52:BB103)</f>
        <v>0</v>
      </c>
    </row>
    <row r="123" spans="1:12" ht="13.8" hidden="1">
      <c r="A123" s="82"/>
      <c r="B123" s="85"/>
      <c r="C123" s="86" t="s">
        <v>512</v>
      </c>
      <c r="D123" s="86"/>
      <c r="E123" s="86"/>
      <c r="F123" s="86"/>
      <c r="G123" s="86"/>
      <c r="H123" s="86"/>
      <c r="I123" s="72"/>
      <c r="J123" s="82"/>
      <c r="K123" s="70"/>
      <c r="L123" s="72">
        <f>SUMIF(CD52:CD103, 1, AR52:AR103)+SUMIF(CD52:CD103, 1, AT52:AT103)+SUMIF(CD52:CD103, 1, AV52:AV103)</f>
        <v>0</v>
      </c>
    </row>
    <row r="124" spans="1:12" ht="13.8" hidden="1">
      <c r="A124" s="82"/>
      <c r="B124" s="85"/>
      <c r="C124" s="86" t="s">
        <v>513</v>
      </c>
      <c r="D124" s="86"/>
      <c r="E124" s="86"/>
      <c r="F124" s="86"/>
      <c r="G124" s="86"/>
      <c r="H124" s="86"/>
      <c r="I124" s="72"/>
      <c r="J124" s="82"/>
      <c r="K124" s="70"/>
      <c r="L124" s="72">
        <f>SUMIF(CD52:CD103, 1, AZ52:AZ103)</f>
        <v>0</v>
      </c>
    </row>
    <row r="125" spans="1:12" ht="13.8" hidden="1">
      <c r="A125" s="82"/>
      <c r="B125" s="85"/>
      <c r="C125" s="86" t="s">
        <v>514</v>
      </c>
      <c r="D125" s="86"/>
      <c r="E125" s="86"/>
      <c r="F125" s="86"/>
      <c r="G125" s="86"/>
      <c r="H125" s="86"/>
      <c r="I125" s="72"/>
      <c r="J125" s="82"/>
      <c r="K125" s="70"/>
      <c r="L125" s="72">
        <f>SUMIF(CD52:CD103, 1, BA52:BA103)</f>
        <v>0</v>
      </c>
    </row>
    <row r="126" spans="1:12" hidden="1"/>
    <row r="127" spans="1:12" ht="13.8" hidden="1">
      <c r="A127" s="87"/>
      <c r="B127" s="88"/>
      <c r="C127" s="89" t="s">
        <v>515</v>
      </c>
      <c r="D127" s="89"/>
      <c r="E127" s="89"/>
      <c r="F127" s="89"/>
      <c r="G127" s="89"/>
      <c r="H127" s="89"/>
      <c r="I127" s="74"/>
      <c r="J127" s="87"/>
      <c r="K127" s="90"/>
      <c r="L127" s="74">
        <f>L129+L144+L145</f>
        <v>0</v>
      </c>
    </row>
    <row r="128" spans="1:12" ht="13.8" hidden="1">
      <c r="A128" s="82"/>
      <c r="B128" s="85"/>
      <c r="C128" s="91" t="s">
        <v>480</v>
      </c>
      <c r="D128" s="86"/>
      <c r="E128" s="86"/>
      <c r="F128" s="86"/>
      <c r="G128" s="86"/>
      <c r="H128" s="86"/>
      <c r="I128" s="72"/>
      <c r="J128" s="82"/>
      <c r="K128" s="70"/>
      <c r="L128" s="72"/>
    </row>
    <row r="129" spans="1:12" ht="13.8" hidden="1">
      <c r="A129" s="82"/>
      <c r="B129" s="85"/>
      <c r="C129" s="86" t="s">
        <v>510</v>
      </c>
      <c r="D129" s="86"/>
      <c r="E129" s="86"/>
      <c r="F129" s="86"/>
      <c r="G129" s="86"/>
      <c r="H129" s="86"/>
      <c r="I129" s="72"/>
      <c r="J129" s="82"/>
      <c r="K129" s="70"/>
      <c r="L129" s="72">
        <f>L131+L132+L138+L142</f>
        <v>0</v>
      </c>
    </row>
    <row r="130" spans="1:12" ht="13.8" hidden="1">
      <c r="A130" s="82"/>
      <c r="B130" s="85"/>
      <c r="C130" s="91" t="s">
        <v>480</v>
      </c>
      <c r="D130" s="86"/>
      <c r="E130" s="86"/>
      <c r="F130" s="86"/>
      <c r="G130" s="86"/>
      <c r="H130" s="86"/>
      <c r="I130" s="72"/>
      <c r="J130" s="82"/>
      <c r="K130" s="70"/>
      <c r="L130" s="72"/>
    </row>
    <row r="131" spans="1:12" ht="13.8" hidden="1">
      <c r="A131" s="82"/>
      <c r="B131" s="85"/>
      <c r="C131" s="86" t="s">
        <v>511</v>
      </c>
      <c r="D131" s="86"/>
      <c r="E131" s="86"/>
      <c r="F131" s="86"/>
      <c r="G131" s="86"/>
      <c r="H131" s="86"/>
      <c r="I131" s="72"/>
      <c r="J131" s="82"/>
      <c r="K131" s="70"/>
      <c r="L131" s="72">
        <f>SUMIF(CD52:CD125, 2, AR52:AR125)</f>
        <v>0</v>
      </c>
    </row>
    <row r="132" spans="1:12" ht="13.8" hidden="1">
      <c r="A132" s="82"/>
      <c r="B132" s="85"/>
      <c r="C132" s="86" t="s">
        <v>482</v>
      </c>
      <c r="D132" s="86"/>
      <c r="E132" s="86"/>
      <c r="F132" s="86"/>
      <c r="G132" s="86"/>
      <c r="H132" s="86"/>
      <c r="I132" s="72"/>
      <c r="J132" s="82"/>
      <c r="K132" s="70"/>
      <c r="L132" s="72">
        <f>L134+L137+L136</f>
        <v>0</v>
      </c>
    </row>
    <row r="133" spans="1:12" ht="13.8" hidden="1">
      <c r="A133" s="82"/>
      <c r="B133" s="85"/>
      <c r="C133" s="91" t="s">
        <v>483</v>
      </c>
      <c r="D133" s="86"/>
      <c r="E133" s="86"/>
      <c r="F133" s="86"/>
      <c r="G133" s="86"/>
      <c r="H133" s="86"/>
      <c r="I133" s="72"/>
      <c r="J133" s="82"/>
      <c r="K133" s="70"/>
      <c r="L133" s="72"/>
    </row>
    <row r="134" spans="1:12" ht="13.8" hidden="1">
      <c r="A134" s="82"/>
      <c r="B134" s="85"/>
      <c r="C134" s="86" t="s">
        <v>482</v>
      </c>
      <c r="D134" s="86"/>
      <c r="E134" s="86"/>
      <c r="F134" s="86"/>
      <c r="G134" s="86"/>
      <c r="H134" s="86"/>
      <c r="I134" s="72"/>
      <c r="J134" s="82"/>
      <c r="K134" s="70"/>
      <c r="L134" s="72">
        <f>SUMIF(CD52:CD125, 2, AO52:AO125)</f>
        <v>0</v>
      </c>
    </row>
    <row r="135" spans="1:12" ht="13.8" hidden="1">
      <c r="A135" s="82"/>
      <c r="B135" s="85"/>
      <c r="C135" s="91" t="s">
        <v>484</v>
      </c>
      <c r="D135" s="86"/>
      <c r="E135" s="86"/>
      <c r="F135" s="86"/>
      <c r="G135" s="86"/>
      <c r="H135" s="86"/>
      <c r="I135" s="72"/>
      <c r="J135" s="82"/>
      <c r="K135" s="70"/>
      <c r="L135" s="72"/>
    </row>
    <row r="136" spans="1:12" ht="13.8" hidden="1">
      <c r="A136" s="82"/>
      <c r="B136" s="85"/>
      <c r="C136" s="86" t="s">
        <v>504</v>
      </c>
      <c r="D136" s="86"/>
      <c r="E136" s="86"/>
      <c r="F136" s="86"/>
      <c r="G136" s="86"/>
      <c r="H136" s="86"/>
      <c r="I136" s="72"/>
      <c r="J136" s="82"/>
      <c r="K136" s="70"/>
      <c r="L136" s="72">
        <f>SUMIF(CD52:CD125, 2, AT52:AT125)</f>
        <v>0</v>
      </c>
    </row>
    <row r="137" spans="1:12" ht="13.8" hidden="1">
      <c r="A137" s="82"/>
      <c r="B137" s="85"/>
      <c r="C137" s="86" t="s">
        <v>485</v>
      </c>
      <c r="D137" s="86"/>
      <c r="E137" s="86"/>
      <c r="F137" s="86"/>
      <c r="G137" s="86"/>
      <c r="H137" s="86"/>
      <c r="I137" s="72"/>
      <c r="J137" s="82"/>
      <c r="K137" s="70"/>
      <c r="L137" s="72">
        <f>SUMIF(CD52:CD125, 2, AV52:AV125)</f>
        <v>0</v>
      </c>
    </row>
    <row r="138" spans="1:12" ht="13.8" hidden="1">
      <c r="A138" s="82"/>
      <c r="B138" s="85"/>
      <c r="C138" s="86" t="s">
        <v>486</v>
      </c>
      <c r="D138" s="86"/>
      <c r="E138" s="86"/>
      <c r="F138" s="86"/>
      <c r="G138" s="86"/>
      <c r="H138" s="86"/>
      <c r="I138" s="72"/>
      <c r="J138" s="82"/>
      <c r="K138" s="70"/>
      <c r="L138" s="72">
        <f>L140+L141</f>
        <v>0</v>
      </c>
    </row>
    <row r="139" spans="1:12" ht="13.8" hidden="1">
      <c r="A139" s="82"/>
      <c r="B139" s="85"/>
      <c r="C139" s="91" t="s">
        <v>483</v>
      </c>
      <c r="D139" s="86"/>
      <c r="E139" s="86"/>
      <c r="F139" s="86"/>
      <c r="G139" s="86"/>
      <c r="H139" s="86"/>
      <c r="I139" s="72"/>
      <c r="J139" s="82"/>
      <c r="K139" s="70"/>
      <c r="L139" s="72"/>
    </row>
    <row r="140" spans="1:12" ht="13.8" hidden="1">
      <c r="A140" s="82"/>
      <c r="B140" s="85"/>
      <c r="C140" s="86" t="s">
        <v>487</v>
      </c>
      <c r="D140" s="86"/>
      <c r="E140" s="86"/>
      <c r="F140" s="86"/>
      <c r="G140" s="86"/>
      <c r="H140" s="86"/>
      <c r="I140" s="72"/>
      <c r="J140" s="82"/>
      <c r="K140" s="70"/>
      <c r="L140" s="72">
        <f>SUMIF(CD52:CD125, 2, AW52:AW125)-SUMIF(CD52:CD125, 2, BK52:BK125)</f>
        <v>0</v>
      </c>
    </row>
    <row r="141" spans="1:12" ht="13.8" hidden="1">
      <c r="A141" s="82"/>
      <c r="B141" s="85"/>
      <c r="C141" s="86" t="s">
        <v>488</v>
      </c>
      <c r="D141" s="86"/>
      <c r="E141" s="86"/>
      <c r="F141" s="86"/>
      <c r="G141" s="86"/>
      <c r="H141" s="86"/>
      <c r="I141" s="72"/>
      <c r="J141" s="82"/>
      <c r="K141" s="70"/>
      <c r="L141" s="72">
        <f>SUMIF(CD52:CD125, 2, BC52:BC125)</f>
        <v>0</v>
      </c>
    </row>
    <row r="142" spans="1:12" ht="13.8" hidden="1">
      <c r="A142" s="82"/>
      <c r="B142" s="85"/>
      <c r="C142" s="86" t="s">
        <v>489</v>
      </c>
      <c r="D142" s="86"/>
      <c r="E142" s="86"/>
      <c r="F142" s="86"/>
      <c r="G142" s="86"/>
      <c r="H142" s="86"/>
      <c r="I142" s="72"/>
      <c r="J142" s="82"/>
      <c r="K142" s="70"/>
      <c r="L142" s="72">
        <f>SUMIF(CD52:CD125, 2, BB52:BB125)</f>
        <v>0</v>
      </c>
    </row>
    <row r="143" spans="1:12" ht="13.8" hidden="1">
      <c r="A143" s="82"/>
      <c r="B143" s="85"/>
      <c r="C143" s="86" t="s">
        <v>512</v>
      </c>
      <c r="D143" s="86"/>
      <c r="E143" s="86"/>
      <c r="F143" s="86"/>
      <c r="G143" s="86"/>
      <c r="H143" s="86"/>
      <c r="I143" s="72"/>
      <c r="J143" s="82"/>
      <c r="K143" s="70"/>
      <c r="L143" s="72">
        <f>SUMIF(CD52:CD125, 2, AR52:AR125)+SUMIF(CD52:CD125, 2, AT52:AT125)+SUMIF(CD52:CD125, 2, AV52:AV125)</f>
        <v>0</v>
      </c>
    </row>
    <row r="144" spans="1:12" ht="13.8" hidden="1">
      <c r="A144" s="82"/>
      <c r="B144" s="85"/>
      <c r="C144" s="86" t="s">
        <v>513</v>
      </c>
      <c r="D144" s="86"/>
      <c r="E144" s="86"/>
      <c r="F144" s="86"/>
      <c r="G144" s="86"/>
      <c r="H144" s="86"/>
      <c r="I144" s="72"/>
      <c r="J144" s="82"/>
      <c r="K144" s="70"/>
      <c r="L144" s="72">
        <f>SUMIF(CD52:CD125, 2, AZ52:AZ125)</f>
        <v>0</v>
      </c>
    </row>
    <row r="145" spans="1:12" ht="13.8" hidden="1">
      <c r="A145" s="82"/>
      <c r="B145" s="85"/>
      <c r="C145" s="86" t="s">
        <v>514</v>
      </c>
      <c r="D145" s="86"/>
      <c r="E145" s="86"/>
      <c r="F145" s="86"/>
      <c r="G145" s="86"/>
      <c r="H145" s="86"/>
      <c r="I145" s="72"/>
      <c r="J145" s="82"/>
      <c r="K145" s="70"/>
      <c r="L145" s="72">
        <f>SUMIF(CD52:CD125, 2, BA52:BA125)</f>
        <v>0</v>
      </c>
    </row>
    <row r="146" spans="1:12" hidden="1"/>
    <row r="147" spans="1:12" ht="13.8" hidden="1">
      <c r="A147" s="87"/>
      <c r="B147" s="88"/>
      <c r="C147" s="89" t="s">
        <v>516</v>
      </c>
      <c r="D147" s="89"/>
      <c r="E147" s="89"/>
      <c r="F147" s="89"/>
      <c r="G147" s="89"/>
      <c r="H147" s="89"/>
      <c r="I147" s="74"/>
      <c r="J147" s="87"/>
      <c r="K147" s="90"/>
      <c r="L147" s="74">
        <f>L149+L150</f>
        <v>0</v>
      </c>
    </row>
    <row r="148" spans="1:12" ht="13.8" hidden="1">
      <c r="A148" s="82"/>
      <c r="B148" s="85"/>
      <c r="C148" s="91" t="s">
        <v>480</v>
      </c>
      <c r="D148" s="86"/>
      <c r="E148" s="86"/>
      <c r="F148" s="86"/>
      <c r="G148" s="86"/>
      <c r="H148" s="86"/>
      <c r="I148" s="72"/>
      <c r="J148" s="82"/>
      <c r="K148" s="70"/>
      <c r="L148" s="72"/>
    </row>
    <row r="149" spans="1:12" ht="13.8" hidden="1">
      <c r="A149" s="82"/>
      <c r="B149" s="85"/>
      <c r="C149" s="86" t="s">
        <v>494</v>
      </c>
      <c r="D149" s="86"/>
      <c r="E149" s="86"/>
      <c r="F149" s="86"/>
      <c r="G149" s="86"/>
      <c r="H149" s="86"/>
      <c r="I149" s="72"/>
      <c r="J149" s="82"/>
      <c r="K149" s="70"/>
      <c r="L149" s="72">
        <f>SUMIF(CD52:CD145, 3, BK52:BK145)</f>
        <v>0</v>
      </c>
    </row>
    <row r="150" spans="1:12" ht="13.8" hidden="1">
      <c r="A150" s="82"/>
      <c r="B150" s="85"/>
      <c r="C150" s="86" t="s">
        <v>495</v>
      </c>
      <c r="D150" s="86"/>
      <c r="E150" s="86"/>
      <c r="F150" s="86"/>
      <c r="G150" s="86"/>
      <c r="H150" s="86"/>
      <c r="I150" s="72"/>
      <c r="J150" s="82"/>
      <c r="K150" s="70"/>
      <c r="L150" s="72">
        <f>SUMIF(CD52:CD145, 3, BD52:BD145)</f>
        <v>0</v>
      </c>
    </row>
    <row r="152" spans="1:12" ht="13.8">
      <c r="A152" s="87"/>
      <c r="B152" s="88"/>
      <c r="C152" s="89" t="s">
        <v>517</v>
      </c>
      <c r="D152" s="89"/>
      <c r="E152" s="89"/>
      <c r="F152" s="89"/>
      <c r="G152" s="89"/>
      <c r="H152" s="89"/>
      <c r="I152" s="74"/>
      <c r="J152" s="87"/>
      <c r="K152" s="90"/>
      <c r="L152" s="74">
        <f>L160+L175+L176+L154+L155+L156+L157</f>
        <v>14981.369999999999</v>
      </c>
    </row>
    <row r="153" spans="1:12" ht="13.8">
      <c r="A153" s="82"/>
      <c r="B153" s="85"/>
      <c r="C153" s="91" t="s">
        <v>480</v>
      </c>
      <c r="D153" s="86"/>
      <c r="E153" s="86"/>
      <c r="F153" s="86"/>
      <c r="G153" s="86"/>
      <c r="H153" s="86"/>
      <c r="I153" s="72"/>
      <c r="J153" s="82"/>
      <c r="K153" s="70"/>
      <c r="L153" s="72"/>
    </row>
    <row r="154" spans="1:12" ht="13.8" hidden="1">
      <c r="A154" s="82"/>
      <c r="B154" s="85"/>
      <c r="C154" s="86" t="s">
        <v>518</v>
      </c>
      <c r="D154" s="86"/>
      <c r="E154" s="86"/>
      <c r="F154" s="86"/>
      <c r="G154" s="86"/>
      <c r="H154" s="86"/>
      <c r="I154" s="72"/>
      <c r="J154" s="82"/>
      <c r="K154" s="70"/>
      <c r="L154" s="72"/>
    </row>
    <row r="155" spans="1:12" ht="13.8" hidden="1">
      <c r="A155" s="82"/>
      <c r="B155" s="85"/>
      <c r="C155" s="86" t="s">
        <v>518</v>
      </c>
      <c r="D155" s="86"/>
      <c r="E155" s="86"/>
      <c r="F155" s="86"/>
      <c r="G155" s="86"/>
      <c r="H155" s="86"/>
      <c r="I155" s="72"/>
      <c r="J155" s="82"/>
      <c r="K155" s="70"/>
      <c r="L155" s="72">
        <f>SUM(BQ52:BQ150)</f>
        <v>0</v>
      </c>
    </row>
    <row r="156" spans="1:12" ht="13.8" hidden="1">
      <c r="A156" s="82"/>
      <c r="B156" s="85"/>
      <c r="C156" s="86" t="s">
        <v>519</v>
      </c>
      <c r="D156" s="86"/>
      <c r="E156" s="86"/>
      <c r="F156" s="86"/>
      <c r="G156" s="86"/>
      <c r="H156" s="86"/>
      <c r="I156" s="72"/>
      <c r="J156" s="82"/>
      <c r="K156" s="70"/>
      <c r="L156" s="72">
        <f>SUMIF(CD52:CD150, 4, BB52:BB150)+SUMIF(CD52:CD150, 4, BC52:BC150)+SUMIF(CD52:CD150, 4, BD52:BD150)</f>
        <v>0</v>
      </c>
    </row>
    <row r="157" spans="1:12" ht="13.8" hidden="1">
      <c r="A157" s="82"/>
      <c r="B157" s="85"/>
      <c r="C157" s="86" t="s">
        <v>520</v>
      </c>
      <c r="D157" s="86"/>
      <c r="E157" s="86"/>
      <c r="F157" s="86"/>
      <c r="G157" s="86"/>
      <c r="H157" s="86"/>
      <c r="I157" s="72"/>
      <c r="J157" s="82"/>
      <c r="K157" s="70"/>
      <c r="L157" s="72">
        <f>SUM(BO52:BO150)</f>
        <v>0</v>
      </c>
    </row>
    <row r="158" spans="1:12" ht="13.8">
      <c r="A158" s="82"/>
      <c r="B158" s="85"/>
      <c r="C158" s="86" t="s">
        <v>207</v>
      </c>
      <c r="D158" s="86"/>
      <c r="E158" s="86"/>
      <c r="F158" s="86"/>
      <c r="G158" s="86"/>
      <c r="H158" s="86"/>
      <c r="I158" s="72"/>
      <c r="J158" s="82"/>
      <c r="K158" s="70"/>
      <c r="L158" s="72">
        <f>L160+L175+L176</f>
        <v>14981.369999999999</v>
      </c>
    </row>
    <row r="159" spans="1:12" ht="13.8">
      <c r="A159" s="82"/>
      <c r="B159" s="85"/>
      <c r="C159" s="91" t="s">
        <v>480</v>
      </c>
      <c r="D159" s="86"/>
      <c r="E159" s="86"/>
      <c r="F159" s="86"/>
      <c r="G159" s="86"/>
      <c r="H159" s="86"/>
      <c r="I159" s="72"/>
      <c r="J159" s="82"/>
      <c r="K159" s="70"/>
      <c r="L159" s="72"/>
    </row>
    <row r="160" spans="1:12" ht="13.8">
      <c r="A160" s="82"/>
      <c r="B160" s="85"/>
      <c r="C160" s="86" t="s">
        <v>510</v>
      </c>
      <c r="D160" s="86"/>
      <c r="E160" s="86"/>
      <c r="F160" s="86"/>
      <c r="G160" s="86"/>
      <c r="H160" s="86"/>
      <c r="I160" s="72"/>
      <c r="J160" s="82"/>
      <c r="K160" s="70"/>
      <c r="L160" s="72">
        <f>L162+L163+L169+L173</f>
        <v>7133.98</v>
      </c>
    </row>
    <row r="161" spans="1:12" ht="13.8">
      <c r="A161" s="82"/>
      <c r="B161" s="85"/>
      <c r="C161" s="91" t="s">
        <v>480</v>
      </c>
      <c r="D161" s="86"/>
      <c r="E161" s="86"/>
      <c r="F161" s="86"/>
      <c r="G161" s="86"/>
      <c r="H161" s="86"/>
      <c r="I161" s="72"/>
      <c r="J161" s="82"/>
      <c r="K161" s="70"/>
      <c r="L161" s="72"/>
    </row>
    <row r="162" spans="1:12" ht="13.8">
      <c r="A162" s="82"/>
      <c r="B162" s="85"/>
      <c r="C162" s="86" t="s">
        <v>511</v>
      </c>
      <c r="D162" s="86"/>
      <c r="E162" s="86"/>
      <c r="F162" s="86"/>
      <c r="G162" s="86"/>
      <c r="H162" s="86"/>
      <c r="I162" s="72"/>
      <c r="J162" s="82"/>
      <c r="K162" s="70"/>
      <c r="L162" s="72">
        <f>SUMIF(CD52:CD150, 4, AR52:AR150)</f>
        <v>7133.98</v>
      </c>
    </row>
    <row r="163" spans="1:12" ht="13.8" hidden="1">
      <c r="A163" s="82"/>
      <c r="B163" s="85"/>
      <c r="C163" s="86" t="s">
        <v>482</v>
      </c>
      <c r="D163" s="86"/>
      <c r="E163" s="86"/>
      <c r="F163" s="86"/>
      <c r="G163" s="86"/>
      <c r="H163" s="86"/>
      <c r="I163" s="72"/>
      <c r="J163" s="82"/>
      <c r="K163" s="70"/>
      <c r="L163" s="72">
        <f>L165+L168+L167</f>
        <v>0</v>
      </c>
    </row>
    <row r="164" spans="1:12" ht="13.8" hidden="1">
      <c r="A164" s="82"/>
      <c r="B164" s="85"/>
      <c r="C164" s="91" t="s">
        <v>483</v>
      </c>
      <c r="D164" s="86"/>
      <c r="E164" s="86"/>
      <c r="F164" s="86"/>
      <c r="G164" s="86"/>
      <c r="H164" s="86"/>
      <c r="I164" s="72"/>
      <c r="J164" s="82"/>
      <c r="K164" s="70"/>
      <c r="L164" s="72"/>
    </row>
    <row r="165" spans="1:12" ht="13.8" hidden="1">
      <c r="A165" s="82"/>
      <c r="B165" s="85"/>
      <c r="C165" s="86" t="s">
        <v>482</v>
      </c>
      <c r="D165" s="86"/>
      <c r="E165" s="86"/>
      <c r="F165" s="86"/>
      <c r="G165" s="86"/>
      <c r="H165" s="86"/>
      <c r="I165" s="72"/>
      <c r="J165" s="82"/>
      <c r="K165" s="70"/>
      <c r="L165" s="72">
        <f>SUMIF(CD52:CD150, 4, AO52:AO150)</f>
        <v>0</v>
      </c>
    </row>
    <row r="166" spans="1:12" ht="13.8" hidden="1">
      <c r="A166" s="82"/>
      <c r="B166" s="85"/>
      <c r="C166" s="91" t="s">
        <v>484</v>
      </c>
      <c r="D166" s="86"/>
      <c r="E166" s="86"/>
      <c r="F166" s="86"/>
      <c r="G166" s="86"/>
      <c r="H166" s="86"/>
      <c r="I166" s="72"/>
      <c r="J166" s="82"/>
      <c r="K166" s="70"/>
      <c r="L166" s="72"/>
    </row>
    <row r="167" spans="1:12" ht="13.8" hidden="1">
      <c r="A167" s="82"/>
      <c r="B167" s="85"/>
      <c r="C167" s="86" t="s">
        <v>504</v>
      </c>
      <c r="D167" s="86"/>
      <c r="E167" s="86"/>
      <c r="F167" s="86"/>
      <c r="G167" s="86"/>
      <c r="H167" s="86"/>
      <c r="I167" s="72"/>
      <c r="J167" s="82"/>
      <c r="K167" s="70"/>
      <c r="L167" s="72">
        <f>SUMIF(CD52:CD150, 4, AT52:AT150)</f>
        <v>0</v>
      </c>
    </row>
    <row r="168" spans="1:12" ht="13.8" hidden="1">
      <c r="A168" s="82"/>
      <c r="B168" s="85"/>
      <c r="C168" s="86" t="s">
        <v>485</v>
      </c>
      <c r="D168" s="86"/>
      <c r="E168" s="86"/>
      <c r="F168" s="86"/>
      <c r="G168" s="86"/>
      <c r="H168" s="86"/>
      <c r="I168" s="72"/>
      <c r="J168" s="82"/>
      <c r="K168" s="70"/>
      <c r="L168" s="72">
        <f>SUMIF(CD52:CD150, 4, AV52:AV150)</f>
        <v>0</v>
      </c>
    </row>
    <row r="169" spans="1:12" ht="13.8" hidden="1">
      <c r="A169" s="82"/>
      <c r="B169" s="85"/>
      <c r="C169" s="86" t="s">
        <v>486</v>
      </c>
      <c r="D169" s="86"/>
      <c r="E169" s="86"/>
      <c r="F169" s="86"/>
      <c r="G169" s="86"/>
      <c r="H169" s="86"/>
      <c r="I169" s="72"/>
      <c r="J169" s="82"/>
      <c r="K169" s="70"/>
      <c r="L169" s="72">
        <f>L171+L172</f>
        <v>0</v>
      </c>
    </row>
    <row r="170" spans="1:12" ht="13.8" hidden="1">
      <c r="A170" s="82"/>
      <c r="B170" s="85"/>
      <c r="C170" s="91" t="s">
        <v>483</v>
      </c>
      <c r="D170" s="86"/>
      <c r="E170" s="86"/>
      <c r="F170" s="86"/>
      <c r="G170" s="86"/>
      <c r="H170" s="86"/>
      <c r="I170" s="72"/>
      <c r="J170" s="82"/>
      <c r="K170" s="70"/>
      <c r="L170" s="72"/>
    </row>
    <row r="171" spans="1:12" ht="13.8" hidden="1">
      <c r="A171" s="82"/>
      <c r="B171" s="85"/>
      <c r="C171" s="86" t="s">
        <v>487</v>
      </c>
      <c r="D171" s="86"/>
      <c r="E171" s="86"/>
      <c r="F171" s="86"/>
      <c r="G171" s="86"/>
      <c r="H171" s="86"/>
      <c r="I171" s="72"/>
      <c r="J171" s="82"/>
      <c r="K171" s="70"/>
      <c r="L171" s="72">
        <f>SUMIF(CD52:CD150, 4, AW52:AW150)-SUMIF(CD52:CD150, 4, BK52:BK150)</f>
        <v>0</v>
      </c>
    </row>
    <row r="172" spans="1:12" ht="13.8" hidden="1">
      <c r="A172" s="82"/>
      <c r="B172" s="85"/>
      <c r="C172" s="86" t="s">
        <v>488</v>
      </c>
      <c r="D172" s="86"/>
      <c r="E172" s="86"/>
      <c r="F172" s="86"/>
      <c r="G172" s="86"/>
      <c r="H172" s="86"/>
      <c r="I172" s="72"/>
      <c r="J172" s="82"/>
      <c r="K172" s="70"/>
      <c r="L172" s="72">
        <f>SUMIF(CD52:CD150, 4, BC52:BC150)</f>
        <v>0</v>
      </c>
    </row>
    <row r="173" spans="1:12" ht="13.8" hidden="1">
      <c r="A173" s="82"/>
      <c r="B173" s="85"/>
      <c r="C173" s="86" t="s">
        <v>489</v>
      </c>
      <c r="D173" s="86"/>
      <c r="E173" s="86"/>
      <c r="F173" s="86"/>
      <c r="G173" s="86"/>
      <c r="H173" s="86"/>
      <c r="I173" s="72"/>
      <c r="J173" s="82"/>
      <c r="K173" s="70"/>
      <c r="L173" s="72">
        <f>SUMIF(CD52:CD150, 4, BB52:BB150)</f>
        <v>0</v>
      </c>
    </row>
    <row r="174" spans="1:12" ht="13.8">
      <c r="A174" s="82"/>
      <c r="B174" s="85"/>
      <c r="C174" s="86" t="s">
        <v>512</v>
      </c>
      <c r="D174" s="86"/>
      <c r="E174" s="86"/>
      <c r="F174" s="86"/>
      <c r="G174" s="86"/>
      <c r="H174" s="86"/>
      <c r="I174" s="72"/>
      <c r="J174" s="82"/>
      <c r="K174" s="70"/>
      <c r="L174" s="72">
        <f>SUMIF(CD52:CD150, 4, AR52:AR150)+SUMIF(CD52:CD150, 4, AT52:AT150)+SUMIF(CD52:CD150, 4, AV52:AV150)</f>
        <v>7133.98</v>
      </c>
    </row>
    <row r="175" spans="1:12" ht="13.8">
      <c r="A175" s="82"/>
      <c r="B175" s="85"/>
      <c r="C175" s="86" t="s">
        <v>513</v>
      </c>
      <c r="D175" s="86"/>
      <c r="E175" s="86"/>
      <c r="F175" s="86"/>
      <c r="G175" s="86"/>
      <c r="H175" s="86"/>
      <c r="I175" s="72"/>
      <c r="J175" s="82"/>
      <c r="K175" s="70"/>
      <c r="L175" s="72">
        <f>SUMIF(CD52:CD150, 4, AZ52:AZ150)</f>
        <v>5279.15</v>
      </c>
    </row>
    <row r="176" spans="1:12" ht="13.8">
      <c r="A176" s="82"/>
      <c r="B176" s="85"/>
      <c r="C176" s="86" t="s">
        <v>514</v>
      </c>
      <c r="D176" s="86"/>
      <c r="E176" s="86"/>
      <c r="F176" s="86"/>
      <c r="G176" s="86"/>
      <c r="H176" s="86"/>
      <c r="I176" s="72"/>
      <c r="J176" s="82"/>
      <c r="K176" s="70"/>
      <c r="L176" s="72">
        <f>SUMIF(CD52:CD150, 4, BA52:BA150)</f>
        <v>2568.2399999999998</v>
      </c>
    </row>
    <row r="178" spans="1:12" ht="13.8">
      <c r="A178" s="87"/>
      <c r="B178" s="88"/>
      <c r="C178" s="89" t="s">
        <v>521</v>
      </c>
      <c r="D178" s="89"/>
      <c r="E178" s="89"/>
      <c r="F178" s="89"/>
      <c r="G178" s="89"/>
      <c r="H178" s="89"/>
      <c r="I178" s="74"/>
      <c r="J178" s="87"/>
      <c r="K178" s="90"/>
      <c r="L178" s="74">
        <f>L107+L127+L147+L152</f>
        <v>14981.369999999999</v>
      </c>
    </row>
    <row r="179" spans="1:12" ht="13.8">
      <c r="A179" s="82"/>
      <c r="B179" s="85"/>
      <c r="C179" s="91" t="s">
        <v>480</v>
      </c>
      <c r="D179" s="86"/>
      <c r="E179" s="86"/>
      <c r="F179" s="86"/>
      <c r="G179" s="86"/>
      <c r="H179" s="86"/>
      <c r="I179" s="72"/>
      <c r="J179" s="82"/>
      <c r="K179" s="70"/>
      <c r="L179" s="72"/>
    </row>
    <row r="180" spans="1:12" ht="13.8">
      <c r="A180" s="82"/>
      <c r="B180" s="85"/>
      <c r="C180" s="86" t="s">
        <v>510</v>
      </c>
      <c r="D180" s="86"/>
      <c r="E180" s="86"/>
      <c r="F180" s="86"/>
      <c r="G180" s="86"/>
      <c r="H180" s="86"/>
      <c r="I180" s="72"/>
      <c r="J180" s="82"/>
      <c r="K180" s="70"/>
      <c r="L180" s="72">
        <f>L182+L183+L189+L193</f>
        <v>7133.98</v>
      </c>
    </row>
    <row r="181" spans="1:12" ht="13.8">
      <c r="A181" s="82"/>
      <c r="B181" s="85"/>
      <c r="C181" s="91" t="s">
        <v>480</v>
      </c>
      <c r="D181" s="86"/>
      <c r="E181" s="86"/>
      <c r="F181" s="86"/>
      <c r="G181" s="86"/>
      <c r="H181" s="86"/>
      <c r="I181" s="72"/>
      <c r="J181" s="82"/>
      <c r="K181" s="70"/>
      <c r="L181" s="72"/>
    </row>
    <row r="182" spans="1:12" ht="13.8">
      <c r="A182" s="82"/>
      <c r="B182" s="85"/>
      <c r="C182" s="86" t="s">
        <v>511</v>
      </c>
      <c r="D182" s="86"/>
      <c r="E182" s="86"/>
      <c r="F182" s="86"/>
      <c r="G182" s="86"/>
      <c r="H182" s="86"/>
      <c r="I182" s="72"/>
      <c r="J182" s="82"/>
      <c r="K182" s="70"/>
      <c r="L182" s="72">
        <f>SUM(AR52:AR176)</f>
        <v>7133.98</v>
      </c>
    </row>
    <row r="183" spans="1:12" ht="13.8" hidden="1">
      <c r="A183" s="82"/>
      <c r="B183" s="85"/>
      <c r="C183" s="86" t="s">
        <v>482</v>
      </c>
      <c r="D183" s="86"/>
      <c r="E183" s="86"/>
      <c r="F183" s="86"/>
      <c r="G183" s="86"/>
      <c r="H183" s="86"/>
      <c r="I183" s="72"/>
      <c r="J183" s="82"/>
      <c r="K183" s="70"/>
      <c r="L183" s="72">
        <f>L185+L188+L187</f>
        <v>0</v>
      </c>
    </row>
    <row r="184" spans="1:12" ht="13.8" hidden="1">
      <c r="A184" s="82"/>
      <c r="B184" s="85"/>
      <c r="C184" s="91" t="s">
        <v>483</v>
      </c>
      <c r="D184" s="86"/>
      <c r="E184" s="86"/>
      <c r="F184" s="86"/>
      <c r="G184" s="86"/>
      <c r="H184" s="86"/>
      <c r="I184" s="72"/>
      <c r="J184" s="82"/>
      <c r="K184" s="70"/>
      <c r="L184" s="72"/>
    </row>
    <row r="185" spans="1:12" ht="13.8" hidden="1">
      <c r="A185" s="82"/>
      <c r="B185" s="85"/>
      <c r="C185" s="86" t="s">
        <v>482</v>
      </c>
      <c r="D185" s="86"/>
      <c r="E185" s="86"/>
      <c r="F185" s="86"/>
      <c r="G185" s="86"/>
      <c r="H185" s="86"/>
      <c r="I185" s="72"/>
      <c r="J185" s="82"/>
      <c r="K185" s="70"/>
      <c r="L185" s="72">
        <f>SUM(AO52:AO176)</f>
        <v>0</v>
      </c>
    </row>
    <row r="186" spans="1:12" ht="13.8" hidden="1">
      <c r="A186" s="82"/>
      <c r="B186" s="85"/>
      <c r="C186" s="91" t="s">
        <v>484</v>
      </c>
      <c r="D186" s="86"/>
      <c r="E186" s="86"/>
      <c r="F186" s="86"/>
      <c r="G186" s="86"/>
      <c r="H186" s="86"/>
      <c r="I186" s="72"/>
      <c r="J186" s="82"/>
      <c r="K186" s="70"/>
      <c r="L186" s="72"/>
    </row>
    <row r="187" spans="1:12" ht="13.8" hidden="1">
      <c r="A187" s="82"/>
      <c r="B187" s="85"/>
      <c r="C187" s="86" t="s">
        <v>504</v>
      </c>
      <c r="D187" s="86"/>
      <c r="E187" s="86"/>
      <c r="F187" s="86"/>
      <c r="G187" s="86"/>
      <c r="H187" s="86"/>
      <c r="I187" s="72"/>
      <c r="J187" s="82"/>
      <c r="K187" s="70"/>
      <c r="L187" s="72">
        <f>SUM(AT52:AT176)</f>
        <v>0</v>
      </c>
    </row>
    <row r="188" spans="1:12" ht="13.8" hidden="1">
      <c r="A188" s="82"/>
      <c r="B188" s="85"/>
      <c r="C188" s="86" t="s">
        <v>485</v>
      </c>
      <c r="D188" s="86"/>
      <c r="E188" s="86"/>
      <c r="F188" s="86"/>
      <c r="G188" s="86"/>
      <c r="H188" s="86"/>
      <c r="I188" s="72"/>
      <c r="J188" s="82"/>
      <c r="K188" s="70"/>
      <c r="L188" s="72">
        <f>SUM(AV52:AV176)</f>
        <v>0</v>
      </c>
    </row>
    <row r="189" spans="1:12" ht="13.8" hidden="1">
      <c r="A189" s="82"/>
      <c r="B189" s="85"/>
      <c r="C189" s="86" t="s">
        <v>486</v>
      </c>
      <c r="D189" s="86"/>
      <c r="E189" s="86"/>
      <c r="F189" s="86"/>
      <c r="G189" s="86"/>
      <c r="H189" s="86"/>
      <c r="I189" s="72"/>
      <c r="J189" s="82"/>
      <c r="K189" s="70"/>
      <c r="L189" s="72">
        <f>L191+L192</f>
        <v>0</v>
      </c>
    </row>
    <row r="190" spans="1:12" ht="13.8" hidden="1">
      <c r="A190" s="82"/>
      <c r="B190" s="85"/>
      <c r="C190" s="91" t="s">
        <v>483</v>
      </c>
      <c r="D190" s="86"/>
      <c r="E190" s="86"/>
      <c r="F190" s="86"/>
      <c r="G190" s="86"/>
      <c r="H190" s="86"/>
      <c r="I190" s="72"/>
      <c r="J190" s="82"/>
      <c r="K190" s="70"/>
      <c r="L190" s="72"/>
    </row>
    <row r="191" spans="1:12" ht="13.8" hidden="1">
      <c r="A191" s="82"/>
      <c r="B191" s="85"/>
      <c r="C191" s="86" t="s">
        <v>487</v>
      </c>
      <c r="D191" s="86"/>
      <c r="E191" s="86"/>
      <c r="F191" s="86"/>
      <c r="G191" s="86"/>
      <c r="H191" s="86"/>
      <c r="I191" s="72"/>
      <c r="J191" s="82"/>
      <c r="K191" s="70"/>
      <c r="L191" s="72">
        <f>SUM(AW52:AW176)-SUM(BK52:BK176)</f>
        <v>0</v>
      </c>
    </row>
    <row r="192" spans="1:12" ht="13.8" hidden="1">
      <c r="A192" s="82"/>
      <c r="B192" s="85"/>
      <c r="C192" s="86" t="s">
        <v>488</v>
      </c>
      <c r="D192" s="86"/>
      <c r="E192" s="86"/>
      <c r="F192" s="86"/>
      <c r="G192" s="86"/>
      <c r="H192" s="86"/>
      <c r="I192" s="72"/>
      <c r="J192" s="82"/>
      <c r="K192" s="70"/>
      <c r="L192" s="72">
        <f>SUM(BC52:BC176)</f>
        <v>0</v>
      </c>
    </row>
    <row r="193" spans="1:12" ht="13.8" hidden="1">
      <c r="A193" s="82"/>
      <c r="B193" s="85"/>
      <c r="C193" s="86" t="s">
        <v>489</v>
      </c>
      <c r="D193" s="86"/>
      <c r="E193" s="86"/>
      <c r="F193" s="86"/>
      <c r="G193" s="86"/>
      <c r="H193" s="86"/>
      <c r="I193" s="72"/>
      <c r="J193" s="82"/>
      <c r="K193" s="70"/>
      <c r="L193" s="72">
        <f>SUM(BB52:BB176)</f>
        <v>0</v>
      </c>
    </row>
    <row r="194" spans="1:12" ht="13.8">
      <c r="A194" s="82"/>
      <c r="B194" s="85"/>
      <c r="C194" s="86" t="s">
        <v>490</v>
      </c>
      <c r="D194" s="86"/>
      <c r="E194" s="86"/>
      <c r="F194" s="86"/>
      <c r="G194" s="86"/>
      <c r="H194" s="86"/>
      <c r="I194" s="72"/>
      <c r="J194" s="82"/>
      <c r="K194" s="70"/>
      <c r="L194" s="72">
        <f>SUM(AR52:AR176)+SUM(AT52:AT176)+SUM(AV52:AV176)</f>
        <v>7133.98</v>
      </c>
    </row>
    <row r="195" spans="1:12" ht="13.8">
      <c r="A195" s="82"/>
      <c r="B195" s="85"/>
      <c r="C195" s="86" t="s">
        <v>491</v>
      </c>
      <c r="D195" s="86"/>
      <c r="E195" s="86"/>
      <c r="F195" s="86"/>
      <c r="G195" s="86"/>
      <c r="H195" s="86"/>
      <c r="I195" s="72"/>
      <c r="J195" s="82"/>
      <c r="K195" s="70"/>
      <c r="L195" s="72">
        <f>SUM(AZ52:AZ176)</f>
        <v>5279.15</v>
      </c>
    </row>
    <row r="196" spans="1:12" ht="13.8">
      <c r="A196" s="82"/>
      <c r="B196" s="85"/>
      <c r="C196" s="86" t="s">
        <v>492</v>
      </c>
      <c r="D196" s="86"/>
      <c r="E196" s="86"/>
      <c r="F196" s="86"/>
      <c r="G196" s="86"/>
      <c r="H196" s="86"/>
      <c r="I196" s="72"/>
      <c r="J196" s="82"/>
      <c r="K196" s="70"/>
      <c r="L196" s="72">
        <f>SUM(BA52:BA176)</f>
        <v>2568.2399999999998</v>
      </c>
    </row>
    <row r="197" spans="1:12" ht="13.8" hidden="1">
      <c r="A197" s="82"/>
      <c r="B197" s="85"/>
      <c r="C197" s="86" t="s">
        <v>522</v>
      </c>
      <c r="D197" s="86"/>
      <c r="E197" s="86"/>
      <c r="F197" s="86"/>
      <c r="G197" s="86"/>
      <c r="H197" s="86"/>
      <c r="I197" s="72"/>
      <c r="J197" s="82"/>
      <c r="K197" s="70"/>
      <c r="L197" s="72">
        <f>L199+L200</f>
        <v>0</v>
      </c>
    </row>
    <row r="198" spans="1:12" ht="13.8" hidden="1">
      <c r="A198" s="82"/>
      <c r="B198" s="85"/>
      <c r="C198" s="91" t="s">
        <v>480</v>
      </c>
      <c r="D198" s="86"/>
      <c r="E198" s="86"/>
      <c r="F198" s="86"/>
      <c r="G198" s="86"/>
      <c r="H198" s="86"/>
      <c r="I198" s="72"/>
      <c r="J198" s="82"/>
      <c r="K198" s="70"/>
      <c r="L198" s="72"/>
    </row>
    <row r="199" spans="1:12" ht="13.8" hidden="1">
      <c r="A199" s="82"/>
      <c r="B199" s="85"/>
      <c r="C199" s="86" t="s">
        <v>494</v>
      </c>
      <c r="D199" s="86"/>
      <c r="E199" s="86"/>
      <c r="F199" s="86"/>
      <c r="G199" s="86"/>
      <c r="H199" s="86"/>
      <c r="I199" s="72"/>
      <c r="J199" s="82"/>
      <c r="K199" s="70"/>
      <c r="L199" s="72">
        <f>SUM(BK52:BK176)</f>
        <v>0</v>
      </c>
    </row>
    <row r="200" spans="1:12" ht="13.8" hidden="1">
      <c r="A200" s="82"/>
      <c r="B200" s="85"/>
      <c r="C200" s="86" t="s">
        <v>495</v>
      </c>
      <c r="D200" s="86"/>
      <c r="E200" s="86"/>
      <c r="F200" s="86"/>
      <c r="G200" s="86"/>
      <c r="H200" s="86"/>
      <c r="I200" s="72"/>
      <c r="J200" s="82"/>
      <c r="K200" s="70"/>
      <c r="L200" s="72">
        <f>SUM(BD52:BD176)</f>
        <v>0</v>
      </c>
    </row>
    <row r="201" spans="1:12" ht="13.8">
      <c r="A201" s="82"/>
      <c r="B201" s="85"/>
      <c r="C201" s="86" t="s">
        <v>523</v>
      </c>
      <c r="D201" s="86"/>
      <c r="E201" s="86"/>
      <c r="F201" s="86"/>
      <c r="G201" s="86"/>
      <c r="H201" s="86"/>
      <c r="I201" s="72"/>
      <c r="J201" s="82"/>
      <c r="K201" s="70"/>
      <c r="L201" s="72">
        <f>L152</f>
        <v>14981.369999999999</v>
      </c>
    </row>
    <row r="202" spans="1:12" ht="13.8">
      <c r="A202" s="82"/>
      <c r="B202" s="85"/>
      <c r="C202" s="89" t="s">
        <v>499</v>
      </c>
      <c r="D202" s="86"/>
      <c r="E202" s="86"/>
      <c r="F202" s="86"/>
      <c r="G202" s="86"/>
      <c r="H202" s="86"/>
      <c r="I202" s="72"/>
      <c r="J202" s="82"/>
      <c r="K202" s="70"/>
      <c r="L202" s="72"/>
    </row>
    <row r="203" spans="1:12" ht="13.8" hidden="1">
      <c r="A203" s="82"/>
      <c r="B203" s="85"/>
      <c r="C203" s="86" t="s">
        <v>500</v>
      </c>
      <c r="D203" s="86"/>
      <c r="E203" s="86"/>
      <c r="F203" s="86"/>
      <c r="G203" s="86"/>
      <c r="H203" s="86"/>
      <c r="I203" s="72"/>
      <c r="J203" s="82"/>
      <c r="K203" s="70"/>
      <c r="L203" s="72">
        <f>SUM(AX52:AX176)</f>
        <v>0</v>
      </c>
    </row>
    <row r="204" spans="1:12" ht="13.8" hidden="1">
      <c r="A204" s="82"/>
      <c r="B204" s="85"/>
      <c r="C204" s="86" t="s">
        <v>501</v>
      </c>
      <c r="D204" s="86"/>
      <c r="E204" s="86"/>
      <c r="F204" s="86"/>
      <c r="G204" s="86"/>
      <c r="H204" s="86"/>
      <c r="I204" s="72"/>
      <c r="J204" s="82"/>
      <c r="K204" s="70"/>
      <c r="L204" s="72">
        <f>SUM(AY52:AY176)</f>
        <v>0</v>
      </c>
    </row>
    <row r="205" spans="1:12" ht="13.8">
      <c r="A205" s="82"/>
      <c r="B205" s="85"/>
      <c r="C205" s="86" t="s">
        <v>502</v>
      </c>
      <c r="D205" s="86"/>
      <c r="E205" s="86"/>
      <c r="F205" s="92"/>
      <c r="G205" s="73">
        <f>Source!P977</f>
        <v>11.16</v>
      </c>
      <c r="H205" s="82"/>
      <c r="I205" s="82"/>
      <c r="J205" s="82"/>
      <c r="K205" s="82"/>
      <c r="L205" s="82"/>
    </row>
    <row r="206" spans="1:12" ht="13.8" hidden="1" customHeight="1">
      <c r="A206" s="82"/>
      <c r="B206" s="85"/>
      <c r="C206" s="86" t="s">
        <v>503</v>
      </c>
      <c r="D206" s="86"/>
      <c r="E206" s="86"/>
      <c r="F206" s="92"/>
      <c r="G206" s="73">
        <f>Source!P978</f>
        <v>0</v>
      </c>
      <c r="H206" s="82"/>
      <c r="I206" s="82"/>
      <c r="J206" s="82"/>
      <c r="K206" s="82"/>
      <c r="L206" s="82"/>
    </row>
    <row r="210" spans="1:12" ht="13.8" customHeight="1">
      <c r="A210" s="112"/>
      <c r="B210" s="113" t="s">
        <v>524</v>
      </c>
      <c r="C210" s="115" t="str">
        <f>IF(Source!AC15&lt;&gt;"", Source!AC15," ")</f>
        <v xml:space="preserve"> </v>
      </c>
      <c r="D210" s="45"/>
      <c r="E210" s="45"/>
      <c r="F210" s="45"/>
      <c r="G210" s="45"/>
      <c r="H210" s="114" t="str">
        <f>IF(Source!AB15&lt;&gt;"", Source!AB15," ")</f>
        <v xml:space="preserve"> </v>
      </c>
      <c r="I210" s="33"/>
      <c r="J210" s="33"/>
      <c r="K210" s="61"/>
      <c r="L210" s="61"/>
    </row>
    <row r="211" spans="1:12" ht="13.8" customHeight="1">
      <c r="A211" s="112"/>
      <c r="B211" s="116"/>
      <c r="C211" s="117" t="s">
        <v>525</v>
      </c>
      <c r="D211" s="117"/>
      <c r="E211" s="117"/>
      <c r="F211" s="117"/>
      <c r="G211" s="117"/>
      <c r="H211" s="33"/>
      <c r="I211" s="33"/>
      <c r="J211" s="33"/>
      <c r="K211" s="61"/>
      <c r="L211" s="61"/>
    </row>
    <row r="212" spans="1:12" ht="13.8" customHeight="1">
      <c r="A212" s="112"/>
      <c r="B212" s="116"/>
      <c r="C212" s="27"/>
      <c r="D212" s="27"/>
      <c r="E212" s="27"/>
      <c r="F212" s="27"/>
      <c r="G212" s="27"/>
      <c r="H212" s="33"/>
      <c r="I212" s="33"/>
      <c r="J212" s="33"/>
      <c r="K212" s="61"/>
      <c r="L212" s="61"/>
    </row>
    <row r="213" spans="1:12" ht="13.8" customHeight="1">
      <c r="A213" s="112"/>
      <c r="B213" s="113" t="s">
        <v>526</v>
      </c>
      <c r="C213" s="115" t="str">
        <f>IF(Source!AE15&lt;&gt;"", Source!AE15," ")</f>
        <v xml:space="preserve"> </v>
      </c>
      <c r="D213" s="45"/>
      <c r="E213" s="45"/>
      <c r="F213" s="45"/>
      <c r="G213" s="45"/>
      <c r="H213" s="114" t="str">
        <f>IF(Source!AD15&lt;&gt;"", Source!AD15," ")</f>
        <v xml:space="preserve"> </v>
      </c>
      <c r="I213" s="33"/>
      <c r="J213" s="33"/>
      <c r="K213" s="61"/>
      <c r="L213" s="61"/>
    </row>
    <row r="214" spans="1:12" ht="13.8" customHeight="1">
      <c r="A214" s="27"/>
      <c r="B214" s="27"/>
      <c r="C214" s="117" t="s">
        <v>525</v>
      </c>
      <c r="D214" s="117"/>
      <c r="E214" s="117"/>
      <c r="F214" s="117"/>
      <c r="G214" s="117"/>
      <c r="H214" s="33"/>
      <c r="I214" s="33"/>
      <c r="J214" s="33"/>
      <c r="K214" s="61"/>
      <c r="L214" s="61"/>
    </row>
  </sheetData>
  <mergeCells count="172">
    <mergeCell ref="C206:F206"/>
    <mergeCell ref="C211:G211"/>
    <mergeCell ref="C214:G214"/>
    <mergeCell ref="C200:H200"/>
    <mergeCell ref="C201:H201"/>
    <mergeCell ref="C202:H202"/>
    <mergeCell ref="C203:H203"/>
    <mergeCell ref="C204:H204"/>
    <mergeCell ref="C205:F205"/>
    <mergeCell ref="C194:H194"/>
    <mergeCell ref="C195:H195"/>
    <mergeCell ref="C196:H196"/>
    <mergeCell ref="C197:H197"/>
    <mergeCell ref="C198:H198"/>
    <mergeCell ref="C199:H199"/>
    <mergeCell ref="C188:H188"/>
    <mergeCell ref="C189:H189"/>
    <mergeCell ref="C190:H190"/>
    <mergeCell ref="C191:H191"/>
    <mergeCell ref="C192:H192"/>
    <mergeCell ref="C193:H193"/>
    <mergeCell ref="C182:H182"/>
    <mergeCell ref="C183:H183"/>
    <mergeCell ref="C184:H184"/>
    <mergeCell ref="C185:H185"/>
    <mergeCell ref="C186:H186"/>
    <mergeCell ref="C187:H187"/>
    <mergeCell ref="C175:H175"/>
    <mergeCell ref="C176:H176"/>
    <mergeCell ref="C178:H178"/>
    <mergeCell ref="C179:H179"/>
    <mergeCell ref="C180:H180"/>
    <mergeCell ref="C181:H181"/>
    <mergeCell ref="C169:H169"/>
    <mergeCell ref="C170:H170"/>
    <mergeCell ref="C171:H171"/>
    <mergeCell ref="C172:H172"/>
    <mergeCell ref="C173:H173"/>
    <mergeCell ref="C174:H174"/>
    <mergeCell ref="C163:H163"/>
    <mergeCell ref="C164:H164"/>
    <mergeCell ref="C165:H165"/>
    <mergeCell ref="C166:H166"/>
    <mergeCell ref="C167:H167"/>
    <mergeCell ref="C168:H168"/>
    <mergeCell ref="C157:H157"/>
    <mergeCell ref="C158:H158"/>
    <mergeCell ref="C159:H159"/>
    <mergeCell ref="C160:H160"/>
    <mergeCell ref="C161:H161"/>
    <mergeCell ref="C162:H162"/>
    <mergeCell ref="C150:H150"/>
    <mergeCell ref="C152:H152"/>
    <mergeCell ref="C153:H153"/>
    <mergeCell ref="C154:H154"/>
    <mergeCell ref="C155:H155"/>
    <mergeCell ref="C156:H156"/>
    <mergeCell ref="C143:H143"/>
    <mergeCell ref="C144:H144"/>
    <mergeCell ref="C145:H145"/>
    <mergeCell ref="C147:H147"/>
    <mergeCell ref="C148:H148"/>
    <mergeCell ref="C149:H149"/>
    <mergeCell ref="C137:H137"/>
    <mergeCell ref="C138:H138"/>
    <mergeCell ref="C139:H139"/>
    <mergeCell ref="C140:H140"/>
    <mergeCell ref="C141:H141"/>
    <mergeCell ref="C142:H142"/>
    <mergeCell ref="C131:H131"/>
    <mergeCell ref="C132:H132"/>
    <mergeCell ref="C133:H133"/>
    <mergeCell ref="C134:H134"/>
    <mergeCell ref="C135:H135"/>
    <mergeCell ref="C136:H136"/>
    <mergeCell ref="C124:H124"/>
    <mergeCell ref="C125:H125"/>
    <mergeCell ref="C127:H127"/>
    <mergeCell ref="C128:H128"/>
    <mergeCell ref="C129:H129"/>
    <mergeCell ref="C130:H130"/>
    <mergeCell ref="C118:H118"/>
    <mergeCell ref="C119:H119"/>
    <mergeCell ref="C120:H120"/>
    <mergeCell ref="C121:H121"/>
    <mergeCell ref="C122:H122"/>
    <mergeCell ref="C123:H123"/>
    <mergeCell ref="C112:H112"/>
    <mergeCell ref="C113:H113"/>
    <mergeCell ref="C114:H114"/>
    <mergeCell ref="C115:H115"/>
    <mergeCell ref="C116:H116"/>
    <mergeCell ref="C117:H117"/>
    <mergeCell ref="C105:H105"/>
    <mergeCell ref="C107:H107"/>
    <mergeCell ref="C108:H108"/>
    <mergeCell ref="C109:H109"/>
    <mergeCell ref="C110:H110"/>
    <mergeCell ref="C111:H111"/>
    <mergeCell ref="C97:H97"/>
    <mergeCell ref="C98:H98"/>
    <mergeCell ref="C99:H99"/>
    <mergeCell ref="C100:H100"/>
    <mergeCell ref="C101:F101"/>
    <mergeCell ref="C102:F102"/>
    <mergeCell ref="C91:H91"/>
    <mergeCell ref="C92:H92"/>
    <mergeCell ref="C93:H93"/>
    <mergeCell ref="C94:H94"/>
    <mergeCell ref="C95:H95"/>
    <mergeCell ref="C96:H96"/>
    <mergeCell ref="C85:H85"/>
    <mergeCell ref="C86:H86"/>
    <mergeCell ref="C87:H87"/>
    <mergeCell ref="C88:H88"/>
    <mergeCell ref="C89:H89"/>
    <mergeCell ref="C90:H90"/>
    <mergeCell ref="C79:H79"/>
    <mergeCell ref="C80:H80"/>
    <mergeCell ref="C81:H81"/>
    <mergeCell ref="C82:H82"/>
    <mergeCell ref="C83:H83"/>
    <mergeCell ref="C84:H84"/>
    <mergeCell ref="C73:H73"/>
    <mergeCell ref="C74:H74"/>
    <mergeCell ref="C75:H75"/>
    <mergeCell ref="C76:H76"/>
    <mergeCell ref="C77:H77"/>
    <mergeCell ref="C78:H78"/>
    <mergeCell ref="A53:L53"/>
    <mergeCell ref="C62:H62"/>
    <mergeCell ref="I62:J62"/>
    <mergeCell ref="K62:L62"/>
    <mergeCell ref="C71:H71"/>
    <mergeCell ref="I71:J71"/>
    <mergeCell ref="K71:L71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8" fitToHeight="0" orientation="portrait" r:id="rId1"/>
  <headerFooter>
    <oddHeader>&amp;L&amp;8</oddHeader>
    <oddFooter>&amp;R&amp;P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N273"/>
  <sheetViews>
    <sheetView zoomScaleNormal="100" workbookViewId="0">
      <selection activeCell="A95" sqref="A95"/>
    </sheetView>
  </sheetViews>
  <sheetFormatPr defaultRowHeight="13.2"/>
  <cols>
    <col min="1" max="2" width="5.77734375" customWidth="1"/>
    <col min="3" max="3" width="20.77734375" customWidth="1"/>
    <col min="4" max="4" width="40.77734375" customWidth="1"/>
    <col min="5" max="5" width="10.77734375" customWidth="1"/>
    <col min="6" max="13" width="15.77734375" customWidth="1"/>
    <col min="15" max="91" width="0" hidden="1" customWidth="1"/>
    <col min="92" max="92" width="133.77734375" hidden="1" customWidth="1"/>
    <col min="93" max="101" width="0" hidden="1" customWidth="1"/>
  </cols>
  <sheetData>
    <row r="1" spans="1:92">
      <c r="A1" s="14" t="str">
        <f>Source!B1</f>
        <v>Smeta.RU  (495) 974-1589</v>
      </c>
    </row>
    <row r="2" spans="1:92" ht="12.75" customHeight="1">
      <c r="A2" s="38"/>
      <c r="B2" s="38"/>
      <c r="C2" s="38"/>
      <c r="D2" s="38"/>
      <c r="E2" s="38"/>
      <c r="F2" s="38"/>
      <c r="G2" s="38"/>
      <c r="H2" s="38"/>
      <c r="I2" s="38"/>
      <c r="J2" s="118" t="s">
        <v>552</v>
      </c>
      <c r="K2" s="118"/>
      <c r="L2" s="118"/>
      <c r="M2" s="118"/>
    </row>
    <row r="3" spans="1:92" ht="12.75" customHeight="1">
      <c r="A3" s="38"/>
      <c r="B3" s="38"/>
      <c r="C3" s="38"/>
      <c r="D3" s="38"/>
      <c r="E3" s="38"/>
      <c r="F3" s="38"/>
      <c r="G3" s="38"/>
      <c r="H3" s="38"/>
      <c r="I3" s="118" t="s">
        <v>553</v>
      </c>
      <c r="J3" s="118"/>
      <c r="K3" s="118"/>
      <c r="L3" s="118"/>
      <c r="M3" s="118"/>
    </row>
    <row r="4" spans="1:92" ht="12.75" customHeight="1">
      <c r="A4" s="38"/>
      <c r="B4" s="38"/>
      <c r="C4" s="38"/>
      <c r="D4" s="38"/>
      <c r="E4" s="38"/>
      <c r="F4" s="38"/>
      <c r="G4" s="38"/>
      <c r="H4" s="38"/>
      <c r="I4" s="38"/>
      <c r="J4" s="118" t="s">
        <v>554</v>
      </c>
      <c r="K4" s="118"/>
      <c r="L4" s="118"/>
      <c r="M4" s="118"/>
    </row>
    <row r="5" spans="1:92" ht="13.2" customHeight="1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</row>
    <row r="6" spans="1:92" ht="13.8" customHeight="1">
      <c r="A6" s="38"/>
      <c r="B6" s="38"/>
      <c r="C6" s="38"/>
      <c r="D6" s="38"/>
      <c r="E6" s="38"/>
      <c r="F6" s="38"/>
      <c r="G6" s="38"/>
      <c r="H6" s="38"/>
      <c r="I6" s="38"/>
      <c r="J6" s="38"/>
      <c r="K6" s="119" t="s">
        <v>555</v>
      </c>
      <c r="L6" s="119"/>
      <c r="M6" s="119"/>
    </row>
    <row r="7" spans="1:92" ht="27.6" customHeight="1">
      <c r="A7" s="38"/>
      <c r="B7" s="38"/>
      <c r="C7" s="38"/>
      <c r="D7" s="38"/>
      <c r="E7" s="38"/>
      <c r="F7" s="38"/>
      <c r="G7" s="38"/>
      <c r="H7" s="38"/>
      <c r="I7" s="38"/>
      <c r="J7" s="121" t="s">
        <v>556</v>
      </c>
      <c r="K7" s="124">
        <v>322005</v>
      </c>
      <c r="L7" s="125"/>
      <c r="M7" s="126"/>
    </row>
    <row r="8" spans="1:92" ht="13.2" customHeight="1">
      <c r="A8" s="38"/>
      <c r="B8" s="38"/>
      <c r="C8" s="38"/>
      <c r="D8" s="38"/>
      <c r="E8" s="38"/>
      <c r="F8" s="38"/>
      <c r="G8" s="38"/>
      <c r="H8" s="38"/>
      <c r="I8" s="38"/>
      <c r="J8" s="128"/>
      <c r="K8" s="129" t="str">
        <f>IF(Source!AT15 &lt;&gt; "", Source!AT15, "")</f>
        <v/>
      </c>
      <c r="L8" s="122"/>
      <c r="M8" s="123"/>
    </row>
    <row r="9" spans="1:92" ht="14.25" customHeight="1">
      <c r="A9" s="131" t="s">
        <v>557</v>
      </c>
      <c r="B9" s="131"/>
      <c r="C9" s="132" t="str">
        <f>IF(Source!BA15 &lt;&gt; "", Source!BA15, IF(Source!AU15 &lt;&gt; "", Source!AU15, ""))</f>
        <v/>
      </c>
      <c r="D9" s="132"/>
      <c r="E9" s="132"/>
      <c r="F9" s="132"/>
      <c r="G9" s="132"/>
      <c r="H9" s="132"/>
      <c r="I9" s="132"/>
      <c r="J9" s="133" t="s">
        <v>558</v>
      </c>
      <c r="K9" s="134"/>
      <c r="L9" s="119"/>
      <c r="M9" s="130"/>
    </row>
    <row r="10" spans="1:92" ht="13.2" customHeight="1">
      <c r="A10" s="38"/>
      <c r="B10" s="38"/>
      <c r="C10" s="135" t="s">
        <v>559</v>
      </c>
      <c r="D10" s="135"/>
      <c r="E10" s="135"/>
      <c r="F10" s="135"/>
      <c r="G10" s="135"/>
      <c r="H10" s="135"/>
      <c r="I10" s="135"/>
      <c r="J10" s="128"/>
      <c r="K10" s="129" t="str">
        <f>IF(Source!AK15 &lt;&gt; "", Source!AK15, "")</f>
        <v/>
      </c>
      <c r="L10" s="122"/>
      <c r="M10" s="123"/>
    </row>
    <row r="11" spans="1:92" ht="14.25" customHeight="1">
      <c r="A11" s="131" t="s">
        <v>560</v>
      </c>
      <c r="B11" s="131"/>
      <c r="C11" s="132" t="str">
        <f>IF(Source!AX15&lt;&gt; "", Source!AX15, IF(Source!AJ15 &lt;&gt; "", Source!AJ15, ""))</f>
        <v/>
      </c>
      <c r="D11" s="132"/>
      <c r="E11" s="132"/>
      <c r="F11" s="132"/>
      <c r="G11" s="132"/>
      <c r="H11" s="132"/>
      <c r="I11" s="132"/>
      <c r="J11" s="133" t="s">
        <v>558</v>
      </c>
      <c r="K11" s="134"/>
      <c r="L11" s="119"/>
      <c r="M11" s="130"/>
    </row>
    <row r="12" spans="1:92" ht="13.2" customHeight="1">
      <c r="A12" s="38"/>
      <c r="B12" s="38"/>
      <c r="C12" s="135" t="s">
        <v>559</v>
      </c>
      <c r="D12" s="135"/>
      <c r="E12" s="135"/>
      <c r="F12" s="135"/>
      <c r="G12" s="135"/>
      <c r="H12" s="135"/>
      <c r="I12" s="135"/>
      <c r="J12" s="128"/>
      <c r="K12" s="129" t="str">
        <f>IF(Source!AO15 &lt;&gt; "", Source!AO15, "")</f>
        <v/>
      </c>
      <c r="L12" s="122"/>
      <c r="M12" s="123"/>
    </row>
    <row r="13" spans="1:92" ht="14.25" customHeight="1">
      <c r="A13" s="131" t="s">
        <v>561</v>
      </c>
      <c r="B13" s="131"/>
      <c r="C13" s="132" t="str">
        <f>IF(Source!AY15&lt;&gt; "", Source!AY15, IF(Source!AN15 &lt;&gt; "", Source!AN15, ""))</f>
        <v/>
      </c>
      <c r="D13" s="132"/>
      <c r="E13" s="132"/>
      <c r="F13" s="132"/>
      <c r="G13" s="132"/>
      <c r="H13" s="132"/>
      <c r="I13" s="132"/>
      <c r="J13" s="133" t="s">
        <v>558</v>
      </c>
      <c r="K13" s="134"/>
      <c r="L13" s="119"/>
      <c r="M13" s="130"/>
    </row>
    <row r="14" spans="1:92" ht="13.2" customHeight="1">
      <c r="A14" s="38"/>
      <c r="B14" s="38"/>
      <c r="C14" s="135" t="s">
        <v>559</v>
      </c>
      <c r="D14" s="135"/>
      <c r="E14" s="135"/>
      <c r="F14" s="135"/>
      <c r="G14" s="135"/>
      <c r="H14" s="135"/>
      <c r="I14" s="135"/>
      <c r="J14" s="128"/>
      <c r="K14" s="129" t="str">
        <f>IF(Source!CO15 &lt;&gt; "", Source!CO15, "")</f>
        <v/>
      </c>
      <c r="L14" s="122"/>
      <c r="M14" s="123"/>
    </row>
    <row r="15" spans="1:92" ht="27.6">
      <c r="A15" s="131" t="s">
        <v>562</v>
      </c>
      <c r="B15" s="131"/>
      <c r="C15" s="132" t="s">
        <v>5</v>
      </c>
      <c r="D15" s="132"/>
      <c r="E15" s="132"/>
      <c r="F15" s="132"/>
      <c r="G15" s="132"/>
      <c r="H15" s="132"/>
      <c r="I15" s="132"/>
      <c r="J15" s="136"/>
      <c r="K15" s="134"/>
      <c r="L15" s="119"/>
      <c r="M15" s="130"/>
      <c r="CN15" s="169" t="s">
        <v>5</v>
      </c>
    </row>
    <row r="16" spans="1:92" ht="13.2" customHeight="1">
      <c r="A16" s="38"/>
      <c r="B16" s="38"/>
      <c r="C16" s="135" t="s">
        <v>563</v>
      </c>
      <c r="D16" s="135"/>
      <c r="E16" s="135"/>
      <c r="F16" s="135"/>
      <c r="G16" s="135"/>
      <c r="H16" s="135"/>
      <c r="I16" s="135"/>
      <c r="J16" s="128"/>
      <c r="K16" s="129" t="str">
        <f>IF(Source!CP15 &lt;&gt; "", Source!CP15, "")</f>
        <v/>
      </c>
      <c r="L16" s="122"/>
      <c r="M16" s="123"/>
    </row>
    <row r="17" spans="1:92" ht="27.6">
      <c r="A17" s="131" t="s">
        <v>564</v>
      </c>
      <c r="B17" s="131"/>
      <c r="C17" s="132" t="str">
        <f>IF(Source!G12&lt;&gt;"Новый объект", Source!G12, "")</f>
        <v>Строительство МТП-63 10/0,4 кВ, ВЛЗ-10 кВ от ВЛЗ-10 кВ ф.Ананово РП-29 ПС-110 кВ №551 "Пернатово", ЛР-10 кВ, ВЛИ-0,4 кВ (ВЛ-10 кВ-0,08 км, ВЛ-0,4 кВ-0,14 км), в т.ч. ПИР, МО, Истринский р-н, с.п.Бужаровское, 50:08:0070345:550</v>
      </c>
      <c r="D17" s="132"/>
      <c r="E17" s="132"/>
      <c r="F17" s="132"/>
      <c r="G17" s="132"/>
      <c r="H17" s="132"/>
      <c r="I17" s="132"/>
      <c r="J17" s="136"/>
      <c r="K17" s="134"/>
      <c r="L17" s="119"/>
      <c r="M17" s="130"/>
      <c r="CN17" s="169" t="str">
        <f>IF(Source!G12&lt;&gt;"Новый объект", Source!G12, "")</f>
        <v>Строительство МТП-63 10/0,4 кВ, ВЛЗ-10 кВ от ВЛЗ-10 кВ ф.Ананово РП-29 ПС-110 кВ №551 "Пернатово", ЛР-10 кВ, ВЛИ-0,4 кВ (ВЛ-10 кВ-0,08 км, ВЛ-0,4 кВ-0,14 км), в т.ч. ПИР, МО, Истринский р-н, с.п.Бужаровское, 50:08:0070345:550</v>
      </c>
    </row>
    <row r="18" spans="1:92" ht="13.2" customHeight="1">
      <c r="A18" s="38"/>
      <c r="B18" s="38"/>
      <c r="C18" s="135" t="s">
        <v>565</v>
      </c>
      <c r="D18" s="135"/>
      <c r="E18" s="135"/>
      <c r="F18" s="135"/>
      <c r="G18" s="135"/>
      <c r="H18" s="135"/>
      <c r="I18" s="135"/>
      <c r="J18" s="38"/>
      <c r="K18" s="138"/>
      <c r="L18" s="138"/>
      <c r="M18" s="138"/>
    </row>
    <row r="19" spans="1:92" ht="14.25" customHeight="1">
      <c r="A19" s="38"/>
      <c r="B19" s="38"/>
      <c r="C19" s="38"/>
      <c r="D19" s="38"/>
      <c r="E19" s="38"/>
      <c r="F19" s="38"/>
      <c r="G19" s="38"/>
      <c r="H19" s="139" t="s">
        <v>566</v>
      </c>
      <c r="I19" s="139"/>
      <c r="J19" s="140"/>
      <c r="K19" s="124" t="str">
        <f>IF(Source!CQ15 &lt;&gt; "", Source!CQ15, "")</f>
        <v/>
      </c>
      <c r="L19" s="125"/>
      <c r="M19" s="126"/>
    </row>
    <row r="20" spans="1:92" ht="14.25" customHeight="1">
      <c r="A20" s="38"/>
      <c r="B20" s="38"/>
      <c r="C20" s="38"/>
      <c r="D20" s="38"/>
      <c r="E20" s="38"/>
      <c r="F20" s="38"/>
      <c r="G20" s="38"/>
      <c r="H20" s="141" t="s">
        <v>567</v>
      </c>
      <c r="I20" s="142"/>
      <c r="J20" s="143" t="s">
        <v>568</v>
      </c>
      <c r="K20" s="124" t="str">
        <f>IF(Source!CR15 &lt;&gt; "", Source!CR15, "")</f>
        <v/>
      </c>
      <c r="L20" s="125"/>
      <c r="M20" s="126"/>
    </row>
    <row r="21" spans="1:92" ht="13.8" customHeight="1">
      <c r="A21" s="38"/>
      <c r="B21" s="38"/>
      <c r="C21" s="38"/>
      <c r="D21" s="38"/>
      <c r="E21" s="38"/>
      <c r="F21" s="38"/>
      <c r="G21" s="38"/>
      <c r="H21" s="38"/>
      <c r="I21" s="127"/>
      <c r="J21" s="143" t="s">
        <v>569</v>
      </c>
      <c r="K21" s="144" t="str">
        <f>IF(Source!CS15 &lt;&gt; 0, Source!CS15, "")</f>
        <v/>
      </c>
      <c r="L21" s="145"/>
      <c r="M21" s="146"/>
    </row>
    <row r="22" spans="1:92" ht="13.8" customHeight="1">
      <c r="A22" s="38"/>
      <c r="B22" s="38"/>
      <c r="C22" s="38"/>
      <c r="D22" s="38"/>
      <c r="E22" s="38"/>
      <c r="F22" s="38"/>
      <c r="G22" s="38"/>
      <c r="H22" s="38"/>
      <c r="I22" s="38"/>
      <c r="J22" s="147" t="s">
        <v>570</v>
      </c>
      <c r="K22" s="124" t="str">
        <f>IF(Source!CT15 &lt;&gt; "", Source!CT15, "")</f>
        <v/>
      </c>
      <c r="L22" s="125"/>
      <c r="M22" s="126"/>
    </row>
    <row r="23" spans="1:92" ht="13.2" customHeight="1">
      <c r="A23" s="38"/>
      <c r="B23" s="38"/>
      <c r="C23" s="38"/>
      <c r="D23" s="38"/>
      <c r="E23" s="38"/>
      <c r="F23" s="38"/>
      <c r="G23" s="148"/>
      <c r="H23" s="148"/>
      <c r="I23" s="148"/>
      <c r="J23" s="148"/>
      <c r="K23" s="137"/>
      <c r="L23" s="137"/>
      <c r="M23" s="137"/>
    </row>
    <row r="24" spans="1:92" ht="12.75" customHeight="1">
      <c r="A24" s="38"/>
      <c r="B24" s="38"/>
      <c r="C24" s="38"/>
      <c r="D24" s="38"/>
      <c r="E24" s="38"/>
      <c r="F24" s="128"/>
      <c r="G24" s="149" t="s">
        <v>571</v>
      </c>
      <c r="H24" s="49" t="s">
        <v>572</v>
      </c>
      <c r="I24" s="151" t="s">
        <v>573</v>
      </c>
      <c r="J24" s="152"/>
      <c r="K24" s="153"/>
      <c r="L24" s="38"/>
      <c r="M24" s="38"/>
    </row>
    <row r="25" spans="1:92" ht="13.2" customHeight="1">
      <c r="A25" s="38"/>
      <c r="B25" s="38"/>
      <c r="C25" s="38"/>
      <c r="D25" s="38"/>
      <c r="E25" s="38"/>
      <c r="F25" s="136"/>
      <c r="G25" s="154"/>
      <c r="H25" s="155"/>
      <c r="I25" s="58" t="s">
        <v>574</v>
      </c>
      <c r="J25" s="58" t="s">
        <v>575</v>
      </c>
      <c r="K25" s="153"/>
      <c r="L25" s="38"/>
      <c r="M25" s="38"/>
    </row>
    <row r="26" spans="1:92" ht="13.2" customHeight="1">
      <c r="A26" s="38"/>
      <c r="B26" s="38"/>
      <c r="C26" s="38"/>
      <c r="D26" s="38"/>
      <c r="E26" s="38"/>
      <c r="F26" s="127"/>
      <c r="G26" s="156" t="str">
        <f>IF(Source!CN15 &lt;&gt; "", Source!CN15, "")</f>
        <v/>
      </c>
      <c r="H26" s="157" t="str">
        <f>IF(Source!CX15 &lt;&gt; 0, Source!CX15, "")</f>
        <v/>
      </c>
      <c r="I26" s="157">
        <f>IF(Source!CV15 &lt;&gt; 0, Source!CV15, "")</f>
        <v>46174</v>
      </c>
      <c r="J26" s="157">
        <f>IF(Source!CW15 &lt;&gt; 0, Source!CW15, "")</f>
        <v>46203</v>
      </c>
      <c r="K26" s="153"/>
      <c r="L26" s="38"/>
      <c r="M26" s="38"/>
    </row>
    <row r="27" spans="1:92" ht="13.2" customHeight="1">
      <c r="A27" s="38"/>
      <c r="B27" s="38"/>
      <c r="C27" s="38"/>
      <c r="D27" s="38"/>
      <c r="E27" s="38"/>
      <c r="F27" s="38"/>
      <c r="G27" s="137"/>
      <c r="H27" s="137"/>
      <c r="I27" s="137"/>
      <c r="J27" s="137"/>
      <c r="K27" s="38"/>
      <c r="L27" s="38"/>
      <c r="M27" s="38"/>
    </row>
    <row r="28" spans="1:92" ht="18" customHeight="1">
      <c r="A28" s="31" t="s">
        <v>576</v>
      </c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</row>
    <row r="29" spans="1:92" ht="18" customHeight="1">
      <c r="A29" s="31" t="s">
        <v>577</v>
      </c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</row>
    <row r="30" spans="1:92" ht="13.2" customHeight="1">
      <c r="A30" s="38"/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</row>
    <row r="31" spans="1:92" ht="14.25" customHeight="1">
      <c r="A31" s="158" t="s">
        <v>584</v>
      </c>
      <c r="B31" s="158"/>
      <c r="C31" s="158"/>
      <c r="D31" s="158"/>
      <c r="E31" s="158"/>
      <c r="F31" s="158"/>
      <c r="G31" s="158"/>
      <c r="H31" s="158"/>
      <c r="I31" s="158"/>
      <c r="J31" s="158"/>
      <c r="K31" s="158"/>
      <c r="L31" s="158"/>
      <c r="M31" s="158"/>
    </row>
    <row r="32" spans="1:92" ht="13.2" customHeight="1">
      <c r="A32" s="151" t="s">
        <v>449</v>
      </c>
      <c r="B32" s="159"/>
      <c r="C32" s="149" t="s">
        <v>450</v>
      </c>
      <c r="D32" s="49" t="s">
        <v>451</v>
      </c>
      <c r="E32" s="49" t="s">
        <v>452</v>
      </c>
      <c r="F32" s="47" t="s">
        <v>453</v>
      </c>
      <c r="G32" s="46"/>
      <c r="H32" s="53"/>
      <c r="I32" s="47" t="s">
        <v>578</v>
      </c>
      <c r="J32" s="46"/>
      <c r="K32" s="162"/>
      <c r="L32" s="149" t="s">
        <v>579</v>
      </c>
      <c r="M32" s="49" t="s">
        <v>580</v>
      </c>
    </row>
    <row r="33" spans="1:83" ht="12.75" customHeight="1">
      <c r="A33" s="49" t="s">
        <v>449</v>
      </c>
      <c r="B33" s="160" t="s">
        <v>581</v>
      </c>
      <c r="C33" s="150"/>
      <c r="D33" s="50"/>
      <c r="E33" s="50"/>
      <c r="F33" s="48"/>
      <c r="G33" s="52"/>
      <c r="H33" s="54"/>
      <c r="I33" s="48"/>
      <c r="J33" s="52"/>
      <c r="K33" s="163"/>
      <c r="L33" s="150"/>
      <c r="M33" s="50"/>
    </row>
    <row r="34" spans="1:83" ht="13.2" customHeight="1">
      <c r="A34" s="50"/>
      <c r="B34" s="161"/>
      <c r="C34" s="150"/>
      <c r="D34" s="50"/>
      <c r="E34" s="50"/>
      <c r="F34" s="155"/>
      <c r="G34" s="56"/>
      <c r="H34" s="57"/>
      <c r="I34" s="155"/>
      <c r="J34" s="56"/>
      <c r="K34" s="164"/>
      <c r="L34" s="150"/>
      <c r="M34" s="50"/>
    </row>
    <row r="35" spans="1:83" ht="26.4" customHeight="1">
      <c r="A35" s="155"/>
      <c r="B35" s="165"/>
      <c r="C35" s="154"/>
      <c r="D35" s="155"/>
      <c r="E35" s="155"/>
      <c r="F35" s="58" t="s">
        <v>582</v>
      </c>
      <c r="G35" s="58" t="s">
        <v>456</v>
      </c>
      <c r="H35" s="59" t="s">
        <v>457</v>
      </c>
      <c r="I35" s="58" t="s">
        <v>582</v>
      </c>
      <c r="J35" s="58" t="s">
        <v>456</v>
      </c>
      <c r="K35" s="166" t="s">
        <v>583</v>
      </c>
      <c r="L35" s="154"/>
      <c r="M35" s="155"/>
    </row>
    <row r="36" spans="1:83" ht="13.2" customHeight="1">
      <c r="A36" s="167">
        <v>1</v>
      </c>
      <c r="B36" s="167">
        <v>2</v>
      </c>
      <c r="C36" s="167">
        <v>3</v>
      </c>
      <c r="D36" s="167">
        <v>4</v>
      </c>
      <c r="E36" s="167">
        <v>5</v>
      </c>
      <c r="F36" s="167">
        <v>6</v>
      </c>
      <c r="G36" s="167">
        <v>7</v>
      </c>
      <c r="H36" s="167">
        <v>8</v>
      </c>
      <c r="I36" s="167">
        <v>9</v>
      </c>
      <c r="J36" s="167">
        <v>10</v>
      </c>
      <c r="K36" s="167">
        <v>11</v>
      </c>
      <c r="L36" s="167">
        <v>12</v>
      </c>
      <c r="M36" s="167">
        <v>13</v>
      </c>
    </row>
    <row r="39" spans="1:83" ht="16.8">
      <c r="A39" s="65" t="s">
        <v>585</v>
      </c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</row>
    <row r="41" spans="1:83" ht="16.8">
      <c r="A41" s="65" t="s">
        <v>466</v>
      </c>
      <c r="B41" s="65"/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</row>
    <row r="42" spans="1:83" ht="41.4">
      <c r="A42" s="66" t="s">
        <v>82</v>
      </c>
      <c r="B42" s="66" t="s">
        <v>82</v>
      </c>
      <c r="C42" s="68" t="s">
        <v>467</v>
      </c>
      <c r="D42" s="68" t="str">
        <f>Source!G369</f>
        <v>Установка мачтовых трансформаторных подстанций мощностью до 250 кВ·А,: установка строительных конструкций</v>
      </c>
      <c r="E42" s="69" t="str">
        <f>Source!H369</f>
        <v>ШТ</v>
      </c>
      <c r="F42" s="70">
        <f>Source!K369</f>
        <v>1</v>
      </c>
      <c r="G42" s="70"/>
      <c r="H42" s="70">
        <f>Source!I369</f>
        <v>1</v>
      </c>
      <c r="I42" s="72"/>
      <c r="J42" s="71"/>
      <c r="K42" s="72"/>
      <c r="L42" s="71"/>
      <c r="M42" s="72"/>
    </row>
    <row r="43" spans="1:83" ht="14.4">
      <c r="A43" s="67"/>
      <c r="B43" s="67"/>
      <c r="C43" s="70">
        <v>1</v>
      </c>
      <c r="D43" s="67" t="s">
        <v>468</v>
      </c>
      <c r="E43" s="69" t="s">
        <v>350</v>
      </c>
      <c r="F43" s="73"/>
      <c r="G43" s="70"/>
      <c r="H43" s="70">
        <f>Source!U369</f>
        <v>4.03</v>
      </c>
      <c r="I43" s="70"/>
      <c r="J43" s="70"/>
      <c r="K43" s="72"/>
      <c r="L43" s="70"/>
      <c r="M43" s="74">
        <f>SUM(M44:M44)-SUMIF(CE44:CE44, 1, M44:M44)</f>
        <v>3015.17</v>
      </c>
    </row>
    <row r="44" spans="1:83" ht="27.6">
      <c r="A44" s="68"/>
      <c r="B44" s="68"/>
      <c r="C44" s="68" t="s">
        <v>348</v>
      </c>
      <c r="D44" s="68" t="s">
        <v>349</v>
      </c>
      <c r="E44" s="69" t="s">
        <v>350</v>
      </c>
      <c r="F44" s="70">
        <v>4.03</v>
      </c>
      <c r="G44" s="70"/>
      <c r="H44" s="70">
        <f>SmtRes!CX11</f>
        <v>4.03</v>
      </c>
      <c r="I44" s="72">
        <f>SmtRes!CZ11</f>
        <v>748.18</v>
      </c>
      <c r="J44" s="71"/>
      <c r="K44" s="72"/>
      <c r="L44" s="71"/>
      <c r="M44" s="72">
        <f>SmtRes!DI11</f>
        <v>3015.17</v>
      </c>
    </row>
    <row r="45" spans="1:83" ht="14.4">
      <c r="A45" s="67"/>
      <c r="B45" s="67"/>
      <c r="C45" s="70">
        <v>2</v>
      </c>
      <c r="D45" s="67" t="s">
        <v>469</v>
      </c>
      <c r="E45" s="69"/>
      <c r="F45" s="73"/>
      <c r="G45" s="70"/>
      <c r="H45" s="70"/>
      <c r="I45" s="70"/>
      <c r="J45" s="70"/>
      <c r="K45" s="72"/>
      <c r="L45" s="70"/>
      <c r="M45" s="74">
        <f>SUM(M46:M48)-SUMIF(CE46:CE48, 1, M46:M48)</f>
        <v>3669.7600000000007</v>
      </c>
    </row>
    <row r="46" spans="1:83" ht="14.4">
      <c r="A46" s="67"/>
      <c r="B46" s="67"/>
      <c r="C46" s="70"/>
      <c r="D46" s="67" t="s">
        <v>471</v>
      </c>
      <c r="E46" s="69" t="s">
        <v>350</v>
      </c>
      <c r="F46" s="73"/>
      <c r="G46" s="70"/>
      <c r="H46" s="70">
        <f>Source!V369</f>
        <v>1.74</v>
      </c>
      <c r="I46" s="70"/>
      <c r="J46" s="70"/>
      <c r="K46" s="72"/>
      <c r="L46" s="70"/>
      <c r="M46" s="74">
        <f>SUMIF(CE47:CE48, 1, M47:M48)</f>
        <v>1505.97</v>
      </c>
      <c r="CE46">
        <v>1</v>
      </c>
    </row>
    <row r="47" spans="1:83" ht="41.4">
      <c r="A47" s="68"/>
      <c r="B47" s="68"/>
      <c r="C47" s="68" t="s">
        <v>353</v>
      </c>
      <c r="D47" s="68" t="s">
        <v>355</v>
      </c>
      <c r="E47" s="69" t="s">
        <v>356</v>
      </c>
      <c r="F47" s="70">
        <v>1.74</v>
      </c>
      <c r="G47" s="70"/>
      <c r="H47" s="70">
        <f>SmtRes!CX13</f>
        <v>1.74</v>
      </c>
      <c r="I47" s="72">
        <f>SmtRes!CZ13</f>
        <v>1609.97</v>
      </c>
      <c r="J47" s="71"/>
      <c r="K47" s="72">
        <f>IF(L47&lt;&gt;"",ROUND(M47/L47, 2), "")</f>
        <v>2801.34</v>
      </c>
      <c r="L47" s="71">
        <f>SmtRes!AJ13</f>
        <v>1.31</v>
      </c>
      <c r="M47" s="72">
        <f>SmtRes!DG13</f>
        <v>3669.76</v>
      </c>
    </row>
    <row r="48" spans="1:83" ht="14.4">
      <c r="A48" s="68"/>
      <c r="B48" s="68"/>
      <c r="C48" s="68" t="s">
        <v>357</v>
      </c>
      <c r="D48" s="68" t="s">
        <v>470</v>
      </c>
      <c r="E48" s="69" t="s">
        <v>350</v>
      </c>
      <c r="F48" s="70">
        <f>SmtRes!DO13*SmtRes!AT13</f>
        <v>1.74</v>
      </c>
      <c r="G48" s="70"/>
      <c r="H48" s="70">
        <f>ROUND(F48*H42, 7)</f>
        <v>1.74</v>
      </c>
      <c r="I48" s="72">
        <f>SmtRes!AG13</f>
        <v>865.5</v>
      </c>
      <c r="J48" s="71"/>
      <c r="K48" s="72" t="str">
        <f>IF(L48&lt;&gt;"",ROUND(M48/L48, 2), "")</f>
        <v/>
      </c>
      <c r="L48" s="71"/>
      <c r="M48" s="72">
        <f>SmtRes!DH13</f>
        <v>1505.97</v>
      </c>
      <c r="CE48">
        <v>1</v>
      </c>
    </row>
    <row r="49" spans="1:82" ht="14.4">
      <c r="A49" s="67"/>
      <c r="B49" s="67"/>
      <c r="C49" s="70">
        <v>4</v>
      </c>
      <c r="D49" s="67" t="s">
        <v>472</v>
      </c>
      <c r="E49" s="69"/>
      <c r="F49" s="73"/>
      <c r="G49" s="70"/>
      <c r="H49" s="70"/>
      <c r="I49" s="70"/>
      <c r="J49" s="70"/>
      <c r="K49" s="72"/>
      <c r="L49" s="70"/>
      <c r="M49" s="74">
        <f>SUM(M50:M54)-SUMIF(CE50:CE54, 1, M50:M54)</f>
        <v>62.35</v>
      </c>
    </row>
    <row r="50" spans="1:82" ht="14.4">
      <c r="A50" s="68"/>
      <c r="B50" s="68"/>
      <c r="C50" s="68" t="s">
        <v>358</v>
      </c>
      <c r="D50" s="68" t="s">
        <v>360</v>
      </c>
      <c r="E50" s="69" t="s">
        <v>202</v>
      </c>
      <c r="F50" s="70">
        <v>0.1</v>
      </c>
      <c r="G50" s="70"/>
      <c r="H50" s="70">
        <f>SmtRes!CX14</f>
        <v>0.1</v>
      </c>
      <c r="I50" s="72">
        <f>SmtRes!CZ14</f>
        <v>238.29</v>
      </c>
      <c r="J50" s="71"/>
      <c r="K50" s="72">
        <f>IF(L50&lt;&gt;"",ROUND(M50/L50, 2), "")</f>
        <v>23.83</v>
      </c>
      <c r="L50" s="71">
        <f>SmtRes!AI14</f>
        <v>1.6</v>
      </c>
      <c r="M50" s="72">
        <f>SmtRes!DF14</f>
        <v>38.130000000000003</v>
      </c>
    </row>
    <row r="51" spans="1:82" ht="14.4">
      <c r="A51" s="68"/>
      <c r="B51" s="68"/>
      <c r="C51" s="68" t="s">
        <v>361</v>
      </c>
      <c r="D51" s="68" t="s">
        <v>363</v>
      </c>
      <c r="E51" s="69" t="s">
        <v>202</v>
      </c>
      <c r="F51" s="70">
        <v>0.05</v>
      </c>
      <c r="G51" s="70"/>
      <c r="H51" s="70">
        <f>SmtRes!CX15</f>
        <v>0.05</v>
      </c>
      <c r="I51" s="72">
        <f>SmtRes!CZ15</f>
        <v>80.02</v>
      </c>
      <c r="J51" s="71"/>
      <c r="K51" s="72">
        <f>IF(L51&lt;&gt;"",ROUND(M51/L51, 2), "")</f>
        <v>4</v>
      </c>
      <c r="L51" s="71">
        <f>SmtRes!AI15</f>
        <v>1.6</v>
      </c>
      <c r="M51" s="72">
        <f>SmtRes!DF15</f>
        <v>6.4</v>
      </c>
    </row>
    <row r="52" spans="1:82" ht="14.4">
      <c r="A52" s="68"/>
      <c r="B52" s="68"/>
      <c r="C52" s="68" t="s">
        <v>364</v>
      </c>
      <c r="D52" s="68" t="s">
        <v>366</v>
      </c>
      <c r="E52" s="69" t="s">
        <v>202</v>
      </c>
      <c r="F52" s="70">
        <v>0.05</v>
      </c>
      <c r="G52" s="70"/>
      <c r="H52" s="70">
        <f>SmtRes!CX16</f>
        <v>0.05</v>
      </c>
      <c r="I52" s="72">
        <f>SmtRes!CZ16</f>
        <v>56.11</v>
      </c>
      <c r="J52" s="71"/>
      <c r="K52" s="72">
        <f>IF(L52&lt;&gt;"",ROUND(M52/L52, 2), "")</f>
        <v>2.81</v>
      </c>
      <c r="L52" s="71">
        <f>SmtRes!AI16</f>
        <v>1.54</v>
      </c>
      <c r="M52" s="72">
        <f>SmtRes!DF16</f>
        <v>4.32</v>
      </c>
    </row>
    <row r="53" spans="1:82" ht="14.4">
      <c r="A53" s="68"/>
      <c r="B53" s="68"/>
      <c r="C53" s="68" t="s">
        <v>367</v>
      </c>
      <c r="D53" s="68" t="s">
        <v>369</v>
      </c>
      <c r="E53" s="69" t="s">
        <v>370</v>
      </c>
      <c r="F53" s="70">
        <v>3.0000000000000001E-5</v>
      </c>
      <c r="G53" s="70"/>
      <c r="H53" s="70">
        <f>SmtRes!CX19</f>
        <v>3.0000000000000001E-5</v>
      </c>
      <c r="I53" s="72">
        <f>SmtRes!CZ19</f>
        <v>80020.98</v>
      </c>
      <c r="J53" s="71"/>
      <c r="K53" s="72">
        <f>IF(L53&lt;&gt;"",ROUND(M53/L53, 2), "")</f>
        <v>2.4</v>
      </c>
      <c r="L53" s="71">
        <f>SmtRes!AI19</f>
        <v>1.29</v>
      </c>
      <c r="M53" s="72">
        <f>SmtRes!DF19</f>
        <v>3.1</v>
      </c>
    </row>
    <row r="54" spans="1:82" ht="14.4">
      <c r="A54" s="68"/>
      <c r="B54" s="68"/>
      <c r="C54" s="68" t="s">
        <v>371</v>
      </c>
      <c r="D54" s="68" t="s">
        <v>373</v>
      </c>
      <c r="E54" s="69" t="s">
        <v>202</v>
      </c>
      <c r="F54" s="70">
        <v>0.12</v>
      </c>
      <c r="G54" s="70"/>
      <c r="H54" s="70">
        <f>SmtRes!CX20</f>
        <v>0.12</v>
      </c>
      <c r="I54" s="72">
        <f>SmtRes!CZ20</f>
        <v>60.6</v>
      </c>
      <c r="J54" s="71"/>
      <c r="K54" s="72">
        <f>IF(L54&lt;&gt;"",ROUND(M54/L54, 2), "")</f>
        <v>7.27</v>
      </c>
      <c r="L54" s="71">
        <f>SmtRes!AI20</f>
        <v>1.43</v>
      </c>
      <c r="M54" s="72">
        <f>SmtRes!DF20</f>
        <v>10.4</v>
      </c>
    </row>
    <row r="55" spans="1:82" ht="14.4">
      <c r="A55" s="68"/>
      <c r="B55" s="68"/>
      <c r="C55" s="68" t="str">
        <f>EtalonRes!I17</f>
        <v>02.2.04.03</v>
      </c>
      <c r="D55" s="75" t="str">
        <f>EtalonRes!K17</f>
        <v>Смесь песчано-гравийная</v>
      </c>
      <c r="E55" s="76" t="str">
        <f>EtalonRes!O17</f>
        <v>м3</v>
      </c>
      <c r="F55" s="77">
        <f>EtalonRes!X17</f>
        <v>0</v>
      </c>
      <c r="G55" s="77"/>
      <c r="H55" s="77">
        <f>ROUND(EtalonRes!AG17*Source!I369, 7)</f>
        <v>0</v>
      </c>
      <c r="I55" s="78"/>
      <c r="J55" s="79"/>
      <c r="K55" s="78"/>
      <c r="L55" s="79"/>
      <c r="M55" s="78"/>
    </row>
    <row r="56" spans="1:82" ht="14.4">
      <c r="A56" s="68"/>
      <c r="B56" s="68"/>
      <c r="C56" s="68"/>
      <c r="D56" s="81" t="s">
        <v>473</v>
      </c>
      <c r="E56" s="69"/>
      <c r="F56" s="70"/>
      <c r="G56" s="70"/>
      <c r="H56" s="70"/>
      <c r="I56" s="72"/>
      <c r="J56" s="71"/>
      <c r="K56" s="72"/>
      <c r="L56" s="71"/>
      <c r="M56" s="72">
        <f>M43+M45+M46+M49</f>
        <v>8253.25</v>
      </c>
    </row>
    <row r="57" spans="1:82" ht="14.4">
      <c r="A57" s="68"/>
      <c r="B57" s="68"/>
      <c r="C57" s="68"/>
      <c r="D57" s="68" t="s">
        <v>474</v>
      </c>
      <c r="E57" s="69"/>
      <c r="F57" s="70"/>
      <c r="G57" s="70"/>
      <c r="H57" s="70"/>
      <c r="I57" s="72"/>
      <c r="J57" s="71"/>
      <c r="K57" s="72"/>
      <c r="L57" s="71"/>
      <c r="M57" s="72">
        <f>SUM(AR42:AR60)+SUM(AS42:AS60)+SUM(AT42:AT60)+SUM(AU42:AU60)+SUM(AV42:AV60)</f>
        <v>4521.1400000000003</v>
      </c>
    </row>
    <row r="58" spans="1:82" ht="14.4">
      <c r="A58" s="68"/>
      <c r="B58" s="68"/>
      <c r="C58" s="68" t="s">
        <v>90</v>
      </c>
      <c r="D58" s="68" t="s">
        <v>475</v>
      </c>
      <c r="E58" s="69" t="s">
        <v>127</v>
      </c>
      <c r="F58" s="70">
        <f>Source!BZ369</f>
        <v>103</v>
      </c>
      <c r="G58" s="70"/>
      <c r="H58" s="70">
        <f>Source!AT369</f>
        <v>103</v>
      </c>
      <c r="I58" s="72"/>
      <c r="J58" s="71"/>
      <c r="K58" s="72"/>
      <c r="L58" s="71"/>
      <c r="M58" s="72">
        <f>SUM(AZ42:AZ60)</f>
        <v>4656.7700000000004</v>
      </c>
    </row>
    <row r="59" spans="1:82" ht="14.4">
      <c r="A59" s="75"/>
      <c r="B59" s="75"/>
      <c r="C59" s="75" t="s">
        <v>91</v>
      </c>
      <c r="D59" s="75" t="s">
        <v>476</v>
      </c>
      <c r="E59" s="76" t="s">
        <v>127</v>
      </c>
      <c r="F59" s="77">
        <f>Source!CA369</f>
        <v>60</v>
      </c>
      <c r="G59" s="77"/>
      <c r="H59" s="77">
        <f>Source!AU369</f>
        <v>60</v>
      </c>
      <c r="I59" s="78"/>
      <c r="J59" s="79"/>
      <c r="K59" s="78"/>
      <c r="L59" s="79"/>
      <c r="M59" s="78">
        <f>SUM(BA42:BA60)</f>
        <v>2712.68</v>
      </c>
    </row>
    <row r="60" spans="1:82" ht="13.8">
      <c r="D60" s="83" t="s">
        <v>477</v>
      </c>
      <c r="E60" s="83"/>
      <c r="F60" s="83"/>
      <c r="G60" s="83"/>
      <c r="H60" s="83"/>
      <c r="I60" s="83"/>
      <c r="L60" s="84">
        <f>M43+M45+M49+M58+M59+M46</f>
        <v>15622.7</v>
      </c>
      <c r="M60" s="84"/>
      <c r="AD60">
        <f>ROUND((Source!AT369/100)*((ROUND(SUMIF(SmtRes!AQ11:'SmtRes'!AQ20,"=1",SmtRes!AD11:'SmtRes'!AD20)*Source!I369, 2)+ROUND(SUMIF(SmtRes!AQ11:'SmtRes'!AQ20,"=1",SmtRes!AC11:'SmtRes'!AC20)*Source!I369, 2))), 2)</f>
        <v>1662.09</v>
      </c>
      <c r="AE60">
        <f>ROUND((Source!AU369/100)*((ROUND(SUMIF(SmtRes!AQ11:'SmtRes'!AQ20,"=1",SmtRes!AD11:'SmtRes'!AD20)*Source!I369, 2)+ROUND(SUMIF(SmtRes!AQ11:'SmtRes'!AQ20,"=1",SmtRes!AC11:'SmtRes'!AC20)*Source!I369, 2))), 2)</f>
        <v>968.21</v>
      </c>
      <c r="AN60" s="80">
        <f>M43+M45+M49+M58+M59+M46</f>
        <v>15622.7</v>
      </c>
      <c r="AO60" s="80">
        <f>M45</f>
        <v>3669.7600000000007</v>
      </c>
      <c r="AQ60" t="s">
        <v>478</v>
      </c>
      <c r="AR60" s="80">
        <f>M43</f>
        <v>3015.17</v>
      </c>
      <c r="AT60" s="80">
        <f>M46</f>
        <v>1505.97</v>
      </c>
      <c r="AV60" t="s">
        <v>478</v>
      </c>
      <c r="AW60" s="80">
        <f>M49</f>
        <v>62.35</v>
      </c>
      <c r="AZ60">
        <f>Source!X369</f>
        <v>4656.7700000000004</v>
      </c>
      <c r="BA60">
        <f>Source!Y369</f>
        <v>2712.68</v>
      </c>
      <c r="CD60">
        <v>1</v>
      </c>
    </row>
    <row r="62" spans="1:82" ht="13.8">
      <c r="A62" s="87"/>
      <c r="B62" s="87"/>
      <c r="C62" s="88"/>
      <c r="D62" s="89" t="s">
        <v>479</v>
      </c>
      <c r="E62" s="89"/>
      <c r="F62" s="89"/>
      <c r="G62" s="89"/>
      <c r="H62" s="89"/>
      <c r="I62" s="89"/>
      <c r="J62" s="90"/>
      <c r="K62" s="74"/>
      <c r="L62" s="74"/>
      <c r="M62" s="74">
        <f>M64+M65+M71+M75</f>
        <v>8253.25</v>
      </c>
    </row>
    <row r="63" spans="1:82" ht="13.8">
      <c r="A63" s="82"/>
      <c r="B63" s="82"/>
      <c r="C63" s="85"/>
      <c r="D63" s="91" t="s">
        <v>480</v>
      </c>
      <c r="E63" s="86"/>
      <c r="F63" s="86"/>
      <c r="G63" s="86"/>
      <c r="H63" s="86"/>
      <c r="I63" s="86"/>
      <c r="J63" s="70"/>
      <c r="K63" s="72"/>
      <c r="L63" s="72"/>
      <c r="M63" s="72"/>
    </row>
    <row r="64" spans="1:82" ht="13.8">
      <c r="A64" s="82"/>
      <c r="B64" s="82"/>
      <c r="C64" s="85"/>
      <c r="D64" s="86" t="s">
        <v>481</v>
      </c>
      <c r="E64" s="86"/>
      <c r="F64" s="86"/>
      <c r="G64" s="86"/>
      <c r="H64" s="86"/>
      <c r="I64" s="86"/>
      <c r="J64" s="70"/>
      <c r="K64" s="72"/>
      <c r="L64" s="72"/>
      <c r="M64" s="72">
        <f>SUM(AR41:AR60)</f>
        <v>3015.17</v>
      </c>
    </row>
    <row r="65" spans="1:13" ht="13.8" hidden="1">
      <c r="A65" s="82"/>
      <c r="B65" s="82"/>
      <c r="C65" s="85"/>
      <c r="D65" s="86" t="s">
        <v>482</v>
      </c>
      <c r="E65" s="86"/>
      <c r="F65" s="86"/>
      <c r="G65" s="86"/>
      <c r="H65" s="86"/>
      <c r="I65" s="86"/>
      <c r="J65" s="70"/>
      <c r="K65" s="72"/>
      <c r="L65" s="72"/>
      <c r="M65" s="72">
        <f>M67+M70+M69</f>
        <v>5175.7300000000005</v>
      </c>
    </row>
    <row r="66" spans="1:13" ht="13.8" hidden="1">
      <c r="A66" s="82"/>
      <c r="B66" s="82"/>
      <c r="C66" s="85"/>
      <c r="D66" s="91" t="s">
        <v>483</v>
      </c>
      <c r="E66" s="86"/>
      <c r="F66" s="86"/>
      <c r="G66" s="86"/>
      <c r="H66" s="86"/>
      <c r="I66" s="86"/>
      <c r="J66" s="70"/>
      <c r="K66" s="72"/>
      <c r="L66" s="72"/>
      <c r="M66" s="72"/>
    </row>
    <row r="67" spans="1:13" ht="13.8">
      <c r="A67" s="82"/>
      <c r="B67" s="82"/>
      <c r="C67" s="85"/>
      <c r="D67" s="86" t="s">
        <v>482</v>
      </c>
      <c r="E67" s="86"/>
      <c r="F67" s="86"/>
      <c r="G67" s="86"/>
      <c r="H67" s="86"/>
      <c r="I67" s="86"/>
      <c r="J67" s="70"/>
      <c r="K67" s="72"/>
      <c r="L67" s="72"/>
      <c r="M67" s="72">
        <f>SUM(AO41:AO60)</f>
        <v>3669.7600000000007</v>
      </c>
    </row>
    <row r="68" spans="1:13" ht="13.8" hidden="1">
      <c r="A68" s="82"/>
      <c r="B68" s="82"/>
      <c r="C68" s="85"/>
      <c r="D68" s="91" t="s">
        <v>484</v>
      </c>
      <c r="E68" s="86"/>
      <c r="F68" s="86"/>
      <c r="G68" s="86"/>
      <c r="H68" s="86"/>
      <c r="I68" s="86"/>
      <c r="J68" s="70"/>
      <c r="K68" s="72"/>
      <c r="L68" s="72"/>
      <c r="M68" s="72"/>
    </row>
    <row r="69" spans="1:13" ht="13.8">
      <c r="A69" s="82"/>
      <c r="B69" s="82"/>
      <c r="C69" s="85"/>
      <c r="D69" s="86" t="s">
        <v>504</v>
      </c>
      <c r="E69" s="86"/>
      <c r="F69" s="86"/>
      <c r="G69" s="86"/>
      <c r="H69" s="86"/>
      <c r="I69" s="86"/>
      <c r="J69" s="70"/>
      <c r="K69" s="72"/>
      <c r="L69" s="72"/>
      <c r="M69" s="72">
        <f>SUM(AT41:AT60)</f>
        <v>1505.97</v>
      </c>
    </row>
    <row r="70" spans="1:13" ht="13.8" hidden="1">
      <c r="A70" s="82"/>
      <c r="B70" s="82"/>
      <c r="C70" s="85"/>
      <c r="D70" s="86" t="s">
        <v>485</v>
      </c>
      <c r="E70" s="86"/>
      <c r="F70" s="86"/>
      <c r="G70" s="86"/>
      <c r="H70" s="86"/>
      <c r="I70" s="86"/>
      <c r="J70" s="70"/>
      <c r="K70" s="72"/>
      <c r="L70" s="72"/>
      <c r="M70" s="72">
        <f>SUM(AV41:AV60)</f>
        <v>0</v>
      </c>
    </row>
    <row r="71" spans="1:13" ht="13.8">
      <c r="A71" s="82"/>
      <c r="B71" s="82"/>
      <c r="C71" s="85"/>
      <c r="D71" s="86" t="s">
        <v>486</v>
      </c>
      <c r="E71" s="86"/>
      <c r="F71" s="86"/>
      <c r="G71" s="86"/>
      <c r="H71" s="86"/>
      <c r="I71" s="86"/>
      <c r="J71" s="70"/>
      <c r="K71" s="72"/>
      <c r="L71" s="72"/>
      <c r="M71" s="72">
        <f>M73+M74</f>
        <v>62.35</v>
      </c>
    </row>
    <row r="72" spans="1:13" ht="13.8">
      <c r="A72" s="82"/>
      <c r="B72" s="82"/>
      <c r="C72" s="85"/>
      <c r="D72" s="91" t="s">
        <v>483</v>
      </c>
      <c r="E72" s="86"/>
      <c r="F72" s="86"/>
      <c r="G72" s="86"/>
      <c r="H72" s="86"/>
      <c r="I72" s="86"/>
      <c r="J72" s="70"/>
      <c r="K72" s="72"/>
      <c r="L72" s="72"/>
      <c r="M72" s="72"/>
    </row>
    <row r="73" spans="1:13" ht="13.8">
      <c r="A73" s="82"/>
      <c r="B73" s="82"/>
      <c r="C73" s="85"/>
      <c r="D73" s="86" t="s">
        <v>487</v>
      </c>
      <c r="E73" s="86"/>
      <c r="F73" s="86"/>
      <c r="G73" s="86"/>
      <c r="H73" s="86"/>
      <c r="I73" s="86"/>
      <c r="J73" s="70"/>
      <c r="K73" s="72"/>
      <c r="L73" s="72"/>
      <c r="M73" s="72">
        <f>SUM(AW41:AW60)-SUM(BK41:BK60)</f>
        <v>62.35</v>
      </c>
    </row>
    <row r="74" spans="1:13" ht="13.8" hidden="1">
      <c r="A74" s="82"/>
      <c r="B74" s="82"/>
      <c r="C74" s="85"/>
      <c r="D74" s="86" t="s">
        <v>488</v>
      </c>
      <c r="E74" s="86"/>
      <c r="F74" s="86"/>
      <c r="G74" s="86"/>
      <c r="H74" s="86"/>
      <c r="I74" s="86"/>
      <c r="J74" s="70"/>
      <c r="K74" s="72"/>
      <c r="L74" s="72"/>
      <c r="M74" s="72">
        <f>SUM(BC41:BC60)</f>
        <v>0</v>
      </c>
    </row>
    <row r="75" spans="1:13" ht="13.8" hidden="1">
      <c r="A75" s="82"/>
      <c r="B75" s="82"/>
      <c r="C75" s="85"/>
      <c r="D75" s="86" t="s">
        <v>489</v>
      </c>
      <c r="E75" s="86"/>
      <c r="F75" s="86"/>
      <c r="G75" s="86"/>
      <c r="H75" s="86"/>
      <c r="I75" s="86"/>
      <c r="J75" s="70"/>
      <c r="K75" s="72"/>
      <c r="L75" s="72"/>
      <c r="M75" s="72">
        <f>SUM(BB41:BB60)</f>
        <v>0</v>
      </c>
    </row>
    <row r="76" spans="1:13" ht="13.8">
      <c r="A76" s="82"/>
      <c r="B76" s="82"/>
      <c r="C76" s="85"/>
      <c r="D76" s="86" t="s">
        <v>490</v>
      </c>
      <c r="E76" s="86"/>
      <c r="F76" s="86"/>
      <c r="G76" s="86"/>
      <c r="H76" s="86"/>
      <c r="I76" s="86"/>
      <c r="J76" s="70"/>
      <c r="K76" s="72"/>
      <c r="L76" s="72"/>
      <c r="M76" s="72">
        <f>SUM(AR41:AR60)+SUM(AT41:AT60)+SUM(AV41:AV60)</f>
        <v>4521.1400000000003</v>
      </c>
    </row>
    <row r="77" spans="1:13" ht="13.8">
      <c r="A77" s="82"/>
      <c r="B77" s="82"/>
      <c r="C77" s="85"/>
      <c r="D77" s="86" t="s">
        <v>491</v>
      </c>
      <c r="E77" s="86"/>
      <c r="F77" s="86"/>
      <c r="G77" s="86"/>
      <c r="H77" s="86"/>
      <c r="I77" s="86"/>
      <c r="J77" s="70"/>
      <c r="K77" s="72"/>
      <c r="L77" s="72"/>
      <c r="M77" s="72">
        <f>SUM(AZ41:AZ60)</f>
        <v>4656.7700000000004</v>
      </c>
    </row>
    <row r="78" spans="1:13" ht="13.8">
      <c r="A78" s="82"/>
      <c r="B78" s="82"/>
      <c r="C78" s="85"/>
      <c r="D78" s="86" t="s">
        <v>492</v>
      </c>
      <c r="E78" s="86"/>
      <c r="F78" s="86"/>
      <c r="G78" s="86"/>
      <c r="H78" s="86"/>
      <c r="I78" s="86"/>
      <c r="J78" s="70"/>
      <c r="K78" s="72"/>
      <c r="L78" s="72"/>
      <c r="M78" s="72">
        <f>SUM(BA41:BA60)</f>
        <v>2712.68</v>
      </c>
    </row>
    <row r="79" spans="1:13" ht="13.8" hidden="1">
      <c r="A79" s="82"/>
      <c r="B79" s="82"/>
      <c r="C79" s="85"/>
      <c r="D79" s="86" t="s">
        <v>493</v>
      </c>
      <c r="E79" s="86"/>
      <c r="F79" s="86"/>
      <c r="G79" s="86"/>
      <c r="H79" s="86"/>
      <c r="I79" s="86"/>
      <c r="J79" s="70"/>
      <c r="K79" s="72"/>
      <c r="L79" s="72"/>
      <c r="M79" s="72">
        <f>M81+M82</f>
        <v>0</v>
      </c>
    </row>
    <row r="80" spans="1:13" ht="13.8" hidden="1">
      <c r="A80" s="82"/>
      <c r="B80" s="82"/>
      <c r="C80" s="85"/>
      <c r="D80" s="91" t="s">
        <v>480</v>
      </c>
      <c r="E80" s="86"/>
      <c r="F80" s="86"/>
      <c r="G80" s="86"/>
      <c r="H80" s="86"/>
      <c r="I80" s="86"/>
      <c r="J80" s="70"/>
      <c r="K80" s="72"/>
      <c r="L80" s="72"/>
      <c r="M80" s="72"/>
    </row>
    <row r="81" spans="1:82" ht="13.8" hidden="1">
      <c r="A81" s="82"/>
      <c r="B81" s="82"/>
      <c r="C81" s="85"/>
      <c r="D81" s="86" t="s">
        <v>494</v>
      </c>
      <c r="E81" s="86"/>
      <c r="F81" s="86"/>
      <c r="G81" s="86"/>
      <c r="H81" s="86"/>
      <c r="I81" s="86"/>
      <c r="J81" s="70"/>
      <c r="K81" s="72"/>
      <c r="L81" s="72"/>
      <c r="M81" s="72">
        <f>SUM(BK41:BK60)</f>
        <v>0</v>
      </c>
    </row>
    <row r="82" spans="1:82" ht="13.8" hidden="1">
      <c r="A82" s="82"/>
      <c r="B82" s="82"/>
      <c r="C82" s="85"/>
      <c r="D82" s="86" t="s">
        <v>495</v>
      </c>
      <c r="E82" s="86"/>
      <c r="F82" s="86"/>
      <c r="G82" s="86"/>
      <c r="H82" s="86"/>
      <c r="I82" s="86"/>
      <c r="J82" s="70"/>
      <c r="K82" s="72"/>
      <c r="L82" s="72"/>
      <c r="M82" s="72">
        <f>SUM(BD41:BD60)</f>
        <v>0</v>
      </c>
    </row>
    <row r="83" spans="1:82" ht="13.8" hidden="1">
      <c r="A83" s="82"/>
      <c r="B83" s="82"/>
      <c r="C83" s="85"/>
      <c r="D83" s="86" t="s">
        <v>496</v>
      </c>
      <c r="E83" s="86"/>
      <c r="F83" s="86"/>
      <c r="G83" s="86"/>
      <c r="H83" s="86"/>
      <c r="I83" s="86"/>
      <c r="J83" s="70"/>
      <c r="K83" s="72"/>
      <c r="L83" s="72"/>
      <c r="M83" s="72"/>
    </row>
    <row r="84" spans="1:82" ht="13.8" hidden="1">
      <c r="A84" s="82"/>
      <c r="B84" s="82"/>
      <c r="C84" s="85"/>
      <c r="D84" s="86" t="s">
        <v>496</v>
      </c>
      <c r="E84" s="86"/>
      <c r="F84" s="86"/>
      <c r="G84" s="86"/>
      <c r="H84" s="86"/>
      <c r="I84" s="86"/>
      <c r="J84" s="70"/>
      <c r="K84" s="72"/>
      <c r="L84" s="72"/>
      <c r="M84" s="72">
        <f>SUM(BQ41:BQ60)</f>
        <v>0</v>
      </c>
    </row>
    <row r="85" spans="1:82" ht="13.8" hidden="1">
      <c r="A85" s="82"/>
      <c r="B85" s="82"/>
      <c r="C85" s="85"/>
      <c r="D85" s="86" t="s">
        <v>497</v>
      </c>
      <c r="E85" s="86"/>
      <c r="F85" s="86"/>
      <c r="G85" s="86"/>
      <c r="H85" s="86"/>
      <c r="I85" s="86"/>
      <c r="J85" s="70"/>
      <c r="K85" s="72"/>
      <c r="L85" s="72"/>
      <c r="M85" s="72">
        <f>SUM(BO41:BO60)</f>
        <v>0</v>
      </c>
    </row>
    <row r="86" spans="1:82" ht="13.8">
      <c r="A86" s="87"/>
      <c r="B86" s="87"/>
      <c r="C86" s="88"/>
      <c r="D86" s="89" t="s">
        <v>498</v>
      </c>
      <c r="E86" s="89"/>
      <c r="F86" s="89"/>
      <c r="G86" s="89"/>
      <c r="H86" s="89"/>
      <c r="I86" s="89"/>
      <c r="J86" s="90"/>
      <c r="K86" s="74"/>
      <c r="L86" s="74"/>
      <c r="M86" s="74">
        <f>M62+M77+M78+M79+M84+M85</f>
        <v>15622.7</v>
      </c>
    </row>
    <row r="87" spans="1:82" ht="13.8">
      <c r="A87" s="82"/>
      <c r="B87" s="82"/>
      <c r="C87" s="85"/>
      <c r="D87" s="91" t="s">
        <v>499</v>
      </c>
      <c r="E87" s="86"/>
      <c r="F87" s="86"/>
      <c r="G87" s="86"/>
      <c r="H87" s="86"/>
      <c r="I87" s="86"/>
      <c r="J87" s="70"/>
      <c r="K87" s="72"/>
      <c r="L87" s="72"/>
      <c r="M87" s="72"/>
    </row>
    <row r="88" spans="1:82" ht="13.8" hidden="1">
      <c r="A88" s="82"/>
      <c r="B88" s="82"/>
      <c r="C88" s="85"/>
      <c r="D88" s="86" t="s">
        <v>500</v>
      </c>
      <c r="E88" s="86"/>
      <c r="F88" s="86"/>
      <c r="G88" s="86"/>
      <c r="H88" s="86"/>
      <c r="I88" s="86"/>
      <c r="J88" s="70"/>
      <c r="K88" s="72"/>
      <c r="L88" s="72"/>
      <c r="M88" s="72">
        <f>SUM(AX41:AX60)</f>
        <v>0</v>
      </c>
    </row>
    <row r="89" spans="1:82" ht="13.8" hidden="1">
      <c r="A89" s="82"/>
      <c r="B89" s="82"/>
      <c r="C89" s="85"/>
      <c r="D89" s="86" t="s">
        <v>501</v>
      </c>
      <c r="E89" s="86"/>
      <c r="F89" s="86"/>
      <c r="G89" s="86"/>
      <c r="H89" s="86"/>
      <c r="I89" s="86"/>
      <c r="J89" s="70"/>
      <c r="K89" s="72"/>
      <c r="L89" s="72"/>
      <c r="M89" s="72">
        <f>SUM(AY41:AY60)</f>
        <v>0</v>
      </c>
    </row>
    <row r="90" spans="1:82" ht="13.8">
      <c r="A90" s="82"/>
      <c r="B90" s="82"/>
      <c r="C90" s="85"/>
      <c r="D90" s="86" t="s">
        <v>502</v>
      </c>
      <c r="E90" s="86"/>
      <c r="F90" s="86"/>
      <c r="G90" s="92"/>
      <c r="H90" s="73">
        <f>Source!P415</f>
        <v>4.03</v>
      </c>
      <c r="I90" s="82"/>
      <c r="J90" s="82"/>
      <c r="K90" s="82"/>
      <c r="L90" s="82"/>
      <c r="M90" s="82"/>
    </row>
    <row r="91" spans="1:82" ht="13.8">
      <c r="A91" s="82"/>
      <c r="B91" s="82"/>
      <c r="C91" s="85"/>
      <c r="D91" s="86" t="s">
        <v>503</v>
      </c>
      <c r="E91" s="86"/>
      <c r="F91" s="86"/>
      <c r="G91" s="92"/>
      <c r="H91" s="73">
        <f>Source!P416</f>
        <v>1.74</v>
      </c>
      <c r="I91" s="82"/>
      <c r="J91" s="82"/>
      <c r="K91" s="82"/>
      <c r="L91" s="82"/>
      <c r="M91" s="82"/>
    </row>
    <row r="94" spans="1:82" ht="16.8">
      <c r="A94" s="65" t="s">
        <v>505</v>
      </c>
      <c r="B94" s="65"/>
      <c r="C94" s="65"/>
      <c r="D94" s="65"/>
      <c r="E94" s="65"/>
      <c r="F94" s="65"/>
      <c r="G94" s="65"/>
      <c r="H94" s="65"/>
      <c r="I94" s="65"/>
      <c r="J94" s="65"/>
      <c r="K94" s="65"/>
      <c r="L94" s="65"/>
      <c r="M94" s="65"/>
    </row>
    <row r="95" spans="1:82" ht="41.4">
      <c r="A95" s="94" t="s">
        <v>146</v>
      </c>
      <c r="B95" s="94" t="s">
        <v>146</v>
      </c>
      <c r="C95" s="95" t="str">
        <f>Source!F428</f>
        <v>ТЦ_101_77_7720473349_20.04.2026_02_41.1</v>
      </c>
      <c r="D95" s="95" t="s">
        <v>506</v>
      </c>
      <c r="E95" s="96" t="str">
        <f>Source!H428</f>
        <v>шт.</v>
      </c>
      <c r="F95" s="97">
        <f>Source!K428</f>
        <v>1</v>
      </c>
      <c r="G95" s="97"/>
      <c r="H95" s="97">
        <f>Source!I428</f>
        <v>1</v>
      </c>
      <c r="I95" s="98">
        <f>Source!AL428</f>
        <v>732938.04</v>
      </c>
      <c r="J95" s="99"/>
      <c r="K95" s="98"/>
      <c r="L95" s="99"/>
      <c r="M95" s="98">
        <f>Source!HH428</f>
        <v>732938.04</v>
      </c>
    </row>
    <row r="96" spans="1:82" ht="13.8">
      <c r="A96" s="93"/>
      <c r="B96" s="93"/>
      <c r="C96" s="93"/>
      <c r="D96" s="100" t="s">
        <v>477</v>
      </c>
      <c r="E96" s="100"/>
      <c r="F96" s="100"/>
      <c r="G96" s="100"/>
      <c r="H96" s="100"/>
      <c r="I96" s="100"/>
      <c r="J96" s="93"/>
      <c r="K96" s="93"/>
      <c r="L96" s="101">
        <f>M95</f>
        <v>732938.04</v>
      </c>
      <c r="M96" s="101"/>
      <c r="AD96">
        <f>ROUND((Source!AT428/100)*((ROUND(ROUND(Source!AO428,2)*Source!I428, 2)+ROUND(ROUND(Source!AN428,2)*Source!I428, 2))), 2)</f>
        <v>0</v>
      </c>
      <c r="AE96">
        <f>ROUND((Source!AU428/100)*((ROUND(ROUND(Source!AO428,2)*Source!I428, 2)+ROUND(ROUND(Source!AN428,2)*Source!I428, 2))), 2)</f>
        <v>0</v>
      </c>
      <c r="AN96" s="80">
        <f>M95</f>
        <v>732938.04</v>
      </c>
      <c r="AO96">
        <f>0</f>
        <v>0</v>
      </c>
      <c r="AQ96" t="s">
        <v>478</v>
      </c>
      <c r="AR96">
        <f>0</f>
        <v>0</v>
      </c>
      <c r="AT96">
        <f>0</f>
        <v>0</v>
      </c>
      <c r="AV96" t="s">
        <v>478</v>
      </c>
      <c r="AW96" s="80">
        <f>M95</f>
        <v>732938.04</v>
      </c>
      <c r="AY96" s="80">
        <f>M95</f>
        <v>732938.04</v>
      </c>
      <c r="AZ96">
        <f>Source!X428</f>
        <v>0</v>
      </c>
      <c r="BA96">
        <f>Source!Y428</f>
        <v>0</v>
      </c>
      <c r="BK96" s="80">
        <f>M95</f>
        <v>732938.04</v>
      </c>
      <c r="CD96">
        <v>3</v>
      </c>
    </row>
    <row r="98" spans="1:13" ht="13.8" hidden="1">
      <c r="A98" s="87"/>
      <c r="B98" s="87"/>
      <c r="C98" s="88"/>
      <c r="D98" s="89" t="s">
        <v>479</v>
      </c>
      <c r="E98" s="89"/>
      <c r="F98" s="89"/>
      <c r="G98" s="89"/>
      <c r="H98" s="89"/>
      <c r="I98" s="89"/>
      <c r="J98" s="90"/>
      <c r="K98" s="74"/>
      <c r="L98" s="74"/>
      <c r="M98" s="74">
        <f>M100+M101+M107+M111</f>
        <v>0</v>
      </c>
    </row>
    <row r="99" spans="1:13" ht="13.8" hidden="1">
      <c r="A99" s="82"/>
      <c r="B99" s="82"/>
      <c r="C99" s="85"/>
      <c r="D99" s="91" t="s">
        <v>480</v>
      </c>
      <c r="E99" s="86"/>
      <c r="F99" s="86"/>
      <c r="G99" s="86"/>
      <c r="H99" s="86"/>
      <c r="I99" s="86"/>
      <c r="J99" s="70"/>
      <c r="K99" s="72"/>
      <c r="L99" s="72"/>
      <c r="M99" s="72"/>
    </row>
    <row r="100" spans="1:13" ht="13.8" hidden="1">
      <c r="A100" s="82"/>
      <c r="B100" s="82"/>
      <c r="C100" s="85"/>
      <c r="D100" s="86" t="s">
        <v>481</v>
      </c>
      <c r="E100" s="86"/>
      <c r="F100" s="86"/>
      <c r="G100" s="86"/>
      <c r="H100" s="86"/>
      <c r="I100" s="86"/>
      <c r="J100" s="70"/>
      <c r="K100" s="72"/>
      <c r="L100" s="72"/>
      <c r="M100" s="72">
        <f>SUM(AR94:AR96)</f>
        <v>0</v>
      </c>
    </row>
    <row r="101" spans="1:13" ht="13.8" hidden="1">
      <c r="A101" s="82"/>
      <c r="B101" s="82"/>
      <c r="C101" s="85"/>
      <c r="D101" s="86" t="s">
        <v>482</v>
      </c>
      <c r="E101" s="86"/>
      <c r="F101" s="86"/>
      <c r="G101" s="86"/>
      <c r="H101" s="86"/>
      <c r="I101" s="86"/>
      <c r="J101" s="70"/>
      <c r="K101" s="72"/>
      <c r="L101" s="72"/>
      <c r="M101" s="72">
        <f>M103+M106+M105</f>
        <v>0</v>
      </c>
    </row>
    <row r="102" spans="1:13" ht="13.8" hidden="1">
      <c r="A102" s="82"/>
      <c r="B102" s="82"/>
      <c r="C102" s="85"/>
      <c r="D102" s="91" t="s">
        <v>483</v>
      </c>
      <c r="E102" s="86"/>
      <c r="F102" s="86"/>
      <c r="G102" s="86"/>
      <c r="H102" s="86"/>
      <c r="I102" s="86"/>
      <c r="J102" s="70"/>
      <c r="K102" s="72"/>
      <c r="L102" s="72"/>
      <c r="M102" s="72"/>
    </row>
    <row r="103" spans="1:13" ht="13.8" hidden="1">
      <c r="A103" s="82"/>
      <c r="B103" s="82"/>
      <c r="C103" s="85"/>
      <c r="D103" s="86" t="s">
        <v>482</v>
      </c>
      <c r="E103" s="86"/>
      <c r="F103" s="86"/>
      <c r="G103" s="86"/>
      <c r="H103" s="86"/>
      <c r="I103" s="86"/>
      <c r="J103" s="70"/>
      <c r="K103" s="72"/>
      <c r="L103" s="72"/>
      <c r="M103" s="72">
        <f>SUM(AO94:AO96)</f>
        <v>0</v>
      </c>
    </row>
    <row r="104" spans="1:13" ht="13.8" hidden="1">
      <c r="A104" s="82"/>
      <c r="B104" s="82"/>
      <c r="C104" s="85"/>
      <c r="D104" s="91" t="s">
        <v>484</v>
      </c>
      <c r="E104" s="86"/>
      <c r="F104" s="86"/>
      <c r="G104" s="86"/>
      <c r="H104" s="86"/>
      <c r="I104" s="86"/>
      <c r="J104" s="70"/>
      <c r="K104" s="72"/>
      <c r="L104" s="72"/>
      <c r="M104" s="72"/>
    </row>
    <row r="105" spans="1:13" ht="13.8" hidden="1">
      <c r="A105" s="82"/>
      <c r="B105" s="82"/>
      <c r="C105" s="85"/>
      <c r="D105" s="86" t="s">
        <v>504</v>
      </c>
      <c r="E105" s="86"/>
      <c r="F105" s="86"/>
      <c r="G105" s="86"/>
      <c r="H105" s="86"/>
      <c r="I105" s="86"/>
      <c r="J105" s="70"/>
      <c r="K105" s="72"/>
      <c r="L105" s="72"/>
      <c r="M105" s="72">
        <f>SUM(AT94:AT96)</f>
        <v>0</v>
      </c>
    </row>
    <row r="106" spans="1:13" ht="13.8" hidden="1">
      <c r="A106" s="82"/>
      <c r="B106" s="82"/>
      <c r="C106" s="85"/>
      <c r="D106" s="86" t="s">
        <v>485</v>
      </c>
      <c r="E106" s="86"/>
      <c r="F106" s="86"/>
      <c r="G106" s="86"/>
      <c r="H106" s="86"/>
      <c r="I106" s="86"/>
      <c r="J106" s="70"/>
      <c r="K106" s="72"/>
      <c r="L106" s="72"/>
      <c r="M106" s="72">
        <f>SUM(AV94:AV96)</f>
        <v>0</v>
      </c>
    </row>
    <row r="107" spans="1:13" ht="13.8" hidden="1">
      <c r="A107" s="82"/>
      <c r="B107" s="82"/>
      <c r="C107" s="85"/>
      <c r="D107" s="86" t="s">
        <v>486</v>
      </c>
      <c r="E107" s="86"/>
      <c r="F107" s="86"/>
      <c r="G107" s="86"/>
      <c r="H107" s="86"/>
      <c r="I107" s="86"/>
      <c r="J107" s="70"/>
      <c r="K107" s="72"/>
      <c r="L107" s="72"/>
      <c r="M107" s="72">
        <f>M109+M110</f>
        <v>0</v>
      </c>
    </row>
    <row r="108" spans="1:13" ht="13.8" hidden="1">
      <c r="A108" s="82"/>
      <c r="B108" s="82"/>
      <c r="C108" s="85"/>
      <c r="D108" s="91" t="s">
        <v>483</v>
      </c>
      <c r="E108" s="86"/>
      <c r="F108" s="86"/>
      <c r="G108" s="86"/>
      <c r="H108" s="86"/>
      <c r="I108" s="86"/>
      <c r="J108" s="70"/>
      <c r="K108" s="72"/>
      <c r="L108" s="72"/>
      <c r="M108" s="72"/>
    </row>
    <row r="109" spans="1:13" ht="13.8" hidden="1">
      <c r="A109" s="82"/>
      <c r="B109" s="82"/>
      <c r="C109" s="85"/>
      <c r="D109" s="86" t="s">
        <v>487</v>
      </c>
      <c r="E109" s="86"/>
      <c r="F109" s="86"/>
      <c r="G109" s="86"/>
      <c r="H109" s="86"/>
      <c r="I109" s="86"/>
      <c r="J109" s="70"/>
      <c r="K109" s="72"/>
      <c r="L109" s="72"/>
      <c r="M109" s="72">
        <f>SUM(AW94:AW96)-SUM(BK94:BK96)</f>
        <v>0</v>
      </c>
    </row>
    <row r="110" spans="1:13" ht="13.8" hidden="1">
      <c r="A110" s="82"/>
      <c r="B110" s="82"/>
      <c r="C110" s="85"/>
      <c r="D110" s="86" t="s">
        <v>488</v>
      </c>
      <c r="E110" s="86"/>
      <c r="F110" s="86"/>
      <c r="G110" s="86"/>
      <c r="H110" s="86"/>
      <c r="I110" s="86"/>
      <c r="J110" s="70"/>
      <c r="K110" s="72"/>
      <c r="L110" s="72"/>
      <c r="M110" s="72">
        <f>SUM(BC94:BC96)</f>
        <v>0</v>
      </c>
    </row>
    <row r="111" spans="1:13" ht="13.8" hidden="1">
      <c r="A111" s="82"/>
      <c r="B111" s="82"/>
      <c r="C111" s="85"/>
      <c r="D111" s="86" t="s">
        <v>489</v>
      </c>
      <c r="E111" s="86"/>
      <c r="F111" s="86"/>
      <c r="G111" s="86"/>
      <c r="H111" s="86"/>
      <c r="I111" s="86"/>
      <c r="J111" s="70"/>
      <c r="K111" s="72"/>
      <c r="L111" s="72"/>
      <c r="M111" s="72">
        <f>SUM(BB94:BB96)</f>
        <v>0</v>
      </c>
    </row>
    <row r="112" spans="1:13" ht="13.8" hidden="1">
      <c r="A112" s="82"/>
      <c r="B112" s="82"/>
      <c r="C112" s="85"/>
      <c r="D112" s="86" t="s">
        <v>490</v>
      </c>
      <c r="E112" s="86"/>
      <c r="F112" s="86"/>
      <c r="G112" s="86"/>
      <c r="H112" s="86"/>
      <c r="I112" s="86"/>
      <c r="J112" s="70"/>
      <c r="K112" s="72"/>
      <c r="L112" s="72"/>
      <c r="M112" s="72">
        <f>SUM(AR94:AR96)+SUM(AT94:AT96)+SUM(AV94:AV96)</f>
        <v>0</v>
      </c>
    </row>
    <row r="113" spans="1:13" ht="13.8" hidden="1">
      <c r="A113" s="82"/>
      <c r="B113" s="82"/>
      <c r="C113" s="85"/>
      <c r="D113" s="86" t="s">
        <v>491</v>
      </c>
      <c r="E113" s="86"/>
      <c r="F113" s="86"/>
      <c r="G113" s="86"/>
      <c r="H113" s="86"/>
      <c r="I113" s="86"/>
      <c r="J113" s="70"/>
      <c r="K113" s="72"/>
      <c r="L113" s="72"/>
      <c r="M113" s="72">
        <f>SUM(AZ94:AZ96)</f>
        <v>0</v>
      </c>
    </row>
    <row r="114" spans="1:13" ht="13.8" hidden="1">
      <c r="A114" s="82"/>
      <c r="B114" s="82"/>
      <c r="C114" s="85"/>
      <c r="D114" s="86" t="s">
        <v>492</v>
      </c>
      <c r="E114" s="86"/>
      <c r="F114" s="86"/>
      <c r="G114" s="86"/>
      <c r="H114" s="86"/>
      <c r="I114" s="86"/>
      <c r="J114" s="70"/>
      <c r="K114" s="72"/>
      <c r="L114" s="72"/>
      <c r="M114" s="72">
        <f>SUM(BA94:BA96)</f>
        <v>0</v>
      </c>
    </row>
    <row r="115" spans="1:13" ht="13.8">
      <c r="A115" s="82"/>
      <c r="B115" s="82"/>
      <c r="C115" s="85"/>
      <c r="D115" s="86" t="s">
        <v>493</v>
      </c>
      <c r="E115" s="86"/>
      <c r="F115" s="86"/>
      <c r="G115" s="86"/>
      <c r="H115" s="86"/>
      <c r="I115" s="86"/>
      <c r="J115" s="70"/>
      <c r="K115" s="72"/>
      <c r="L115" s="72"/>
      <c r="M115" s="72">
        <f>M117+M118</f>
        <v>732938.04</v>
      </c>
    </row>
    <row r="116" spans="1:13" ht="13.8">
      <c r="A116" s="82"/>
      <c r="B116" s="82"/>
      <c r="C116" s="85"/>
      <c r="D116" s="91" t="s">
        <v>480</v>
      </c>
      <c r="E116" s="86"/>
      <c r="F116" s="86"/>
      <c r="G116" s="86"/>
      <c r="H116" s="86"/>
      <c r="I116" s="86"/>
      <c r="J116" s="70"/>
      <c r="K116" s="72"/>
      <c r="L116" s="72"/>
      <c r="M116" s="72"/>
    </row>
    <row r="117" spans="1:13" ht="13.8">
      <c r="A117" s="82"/>
      <c r="B117" s="82"/>
      <c r="C117" s="85"/>
      <c r="D117" s="86" t="s">
        <v>494</v>
      </c>
      <c r="E117" s="86"/>
      <c r="F117" s="86"/>
      <c r="G117" s="86"/>
      <c r="H117" s="86"/>
      <c r="I117" s="86"/>
      <c r="J117" s="70"/>
      <c r="K117" s="72"/>
      <c r="L117" s="72"/>
      <c r="M117" s="72">
        <f>SUM(BK94:BK96)</f>
        <v>732938.04</v>
      </c>
    </row>
    <row r="118" spans="1:13" ht="13.8" hidden="1">
      <c r="A118" s="82"/>
      <c r="B118" s="82"/>
      <c r="C118" s="85"/>
      <c r="D118" s="86" t="s">
        <v>495</v>
      </c>
      <c r="E118" s="86"/>
      <c r="F118" s="86"/>
      <c r="G118" s="86"/>
      <c r="H118" s="86"/>
      <c r="I118" s="86"/>
      <c r="J118" s="70"/>
      <c r="K118" s="72"/>
      <c r="L118" s="72"/>
      <c r="M118" s="72">
        <f>SUM(BD94:BD96)</f>
        <v>0</v>
      </c>
    </row>
    <row r="119" spans="1:13" ht="13.8" hidden="1">
      <c r="A119" s="82"/>
      <c r="B119" s="82"/>
      <c r="C119" s="85"/>
      <c r="D119" s="86" t="s">
        <v>496</v>
      </c>
      <c r="E119" s="86"/>
      <c r="F119" s="86"/>
      <c r="G119" s="86"/>
      <c r="H119" s="86"/>
      <c r="I119" s="86"/>
      <c r="J119" s="70"/>
      <c r="K119" s="72"/>
      <c r="L119" s="72"/>
      <c r="M119" s="72"/>
    </row>
    <row r="120" spans="1:13" ht="13.8" hidden="1">
      <c r="A120" s="82"/>
      <c r="B120" s="82"/>
      <c r="C120" s="85"/>
      <c r="D120" s="86" t="s">
        <v>496</v>
      </c>
      <c r="E120" s="86"/>
      <c r="F120" s="86"/>
      <c r="G120" s="86"/>
      <c r="H120" s="86"/>
      <c r="I120" s="86"/>
      <c r="J120" s="70"/>
      <c r="K120" s="72"/>
      <c r="L120" s="72"/>
      <c r="M120" s="72">
        <f>SUM(BQ94:BQ96)</f>
        <v>0</v>
      </c>
    </row>
    <row r="121" spans="1:13" ht="13.8" hidden="1">
      <c r="A121" s="82"/>
      <c r="B121" s="82"/>
      <c r="C121" s="85"/>
      <c r="D121" s="86" t="s">
        <v>497</v>
      </c>
      <c r="E121" s="86"/>
      <c r="F121" s="86"/>
      <c r="G121" s="86"/>
      <c r="H121" s="86"/>
      <c r="I121" s="86"/>
      <c r="J121" s="70"/>
      <c r="K121" s="72"/>
      <c r="L121" s="72"/>
      <c r="M121" s="72">
        <f>SUM(BO94:BO96)</f>
        <v>0</v>
      </c>
    </row>
    <row r="122" spans="1:13" ht="13.8">
      <c r="A122" s="87"/>
      <c r="B122" s="87"/>
      <c r="C122" s="88"/>
      <c r="D122" s="89" t="s">
        <v>498</v>
      </c>
      <c r="E122" s="89"/>
      <c r="F122" s="89"/>
      <c r="G122" s="89"/>
      <c r="H122" s="89"/>
      <c r="I122" s="89"/>
      <c r="J122" s="90"/>
      <c r="K122" s="74"/>
      <c r="L122" s="74"/>
      <c r="M122" s="74">
        <f>M98+M113+M114+M115+M120+M121</f>
        <v>732938.04</v>
      </c>
    </row>
    <row r="123" spans="1:13" ht="13.8">
      <c r="A123" s="82"/>
      <c r="B123" s="82"/>
      <c r="C123" s="85"/>
      <c r="D123" s="91" t="s">
        <v>499</v>
      </c>
      <c r="E123" s="86"/>
      <c r="F123" s="86"/>
      <c r="G123" s="86"/>
      <c r="H123" s="86"/>
      <c r="I123" s="86"/>
      <c r="J123" s="70"/>
      <c r="K123" s="72"/>
      <c r="L123" s="72"/>
      <c r="M123" s="72"/>
    </row>
    <row r="124" spans="1:13" ht="13.8" hidden="1">
      <c r="A124" s="82"/>
      <c r="B124" s="82"/>
      <c r="C124" s="85"/>
      <c r="D124" s="86" t="s">
        <v>500</v>
      </c>
      <c r="E124" s="86"/>
      <c r="F124" s="86"/>
      <c r="G124" s="86"/>
      <c r="H124" s="86"/>
      <c r="I124" s="86"/>
      <c r="J124" s="70"/>
      <c r="K124" s="72"/>
      <c r="L124" s="72"/>
      <c r="M124" s="72">
        <f>SUM(AX94:AX96)</f>
        <v>0</v>
      </c>
    </row>
    <row r="125" spans="1:13" ht="13.8">
      <c r="A125" s="82"/>
      <c r="B125" s="82"/>
      <c r="C125" s="85"/>
      <c r="D125" s="86" t="s">
        <v>501</v>
      </c>
      <c r="E125" s="86"/>
      <c r="F125" s="86"/>
      <c r="G125" s="86"/>
      <c r="H125" s="86"/>
      <c r="I125" s="86"/>
      <c r="J125" s="70"/>
      <c r="K125" s="72"/>
      <c r="L125" s="72"/>
      <c r="M125" s="72">
        <f>SUM(AY94:AY96)</f>
        <v>732938.04</v>
      </c>
    </row>
    <row r="126" spans="1:13" ht="13.8" hidden="1" customHeight="1">
      <c r="A126" s="82"/>
      <c r="B126" s="82"/>
      <c r="C126" s="85"/>
      <c r="D126" s="86" t="s">
        <v>502</v>
      </c>
      <c r="E126" s="86"/>
      <c r="F126" s="86"/>
      <c r="G126" s="92"/>
      <c r="H126" s="73">
        <f>Source!P452</f>
        <v>0</v>
      </c>
      <c r="I126" s="82"/>
      <c r="J126" s="82"/>
      <c r="K126" s="82"/>
      <c r="L126" s="82"/>
      <c r="M126" s="82"/>
    </row>
    <row r="127" spans="1:13" ht="13.8" hidden="1" customHeight="1">
      <c r="A127" s="82"/>
      <c r="B127" s="82"/>
      <c r="C127" s="85"/>
      <c r="D127" s="86" t="s">
        <v>503</v>
      </c>
      <c r="E127" s="86"/>
      <c r="F127" s="86"/>
      <c r="G127" s="92"/>
      <c r="H127" s="73">
        <f>Source!P453</f>
        <v>0</v>
      </c>
      <c r="I127" s="82"/>
      <c r="J127" s="82"/>
      <c r="K127" s="82"/>
      <c r="L127" s="82"/>
      <c r="M127" s="82"/>
    </row>
    <row r="130" spans="1:13" ht="16.8">
      <c r="A130" s="65" t="s">
        <v>507</v>
      </c>
      <c r="B130" s="65"/>
      <c r="C130" s="65"/>
      <c r="D130" s="65"/>
      <c r="E130" s="65"/>
      <c r="F130" s="65"/>
      <c r="G130" s="65"/>
      <c r="H130" s="65"/>
      <c r="I130" s="65"/>
      <c r="J130" s="65"/>
      <c r="K130" s="65"/>
      <c r="L130" s="65"/>
      <c r="M130" s="65"/>
    </row>
    <row r="132" spans="1:13" ht="13.8" hidden="1">
      <c r="A132" s="87"/>
      <c r="B132" s="87"/>
      <c r="C132" s="88"/>
      <c r="D132" s="89" t="s">
        <v>479</v>
      </c>
      <c r="E132" s="89"/>
      <c r="F132" s="89"/>
      <c r="G132" s="89"/>
      <c r="H132" s="89"/>
      <c r="I132" s="89"/>
      <c r="J132" s="90"/>
      <c r="K132" s="74"/>
      <c r="L132" s="74"/>
      <c r="M132" s="74">
        <f>M134+M135+M141+M145</f>
        <v>0</v>
      </c>
    </row>
    <row r="133" spans="1:13" ht="13.8" hidden="1">
      <c r="A133" s="82"/>
      <c r="B133" s="82"/>
      <c r="C133" s="85"/>
      <c r="D133" s="91" t="s">
        <v>480</v>
      </c>
      <c r="E133" s="86"/>
      <c r="F133" s="86"/>
      <c r="G133" s="86"/>
      <c r="H133" s="86"/>
      <c r="I133" s="86"/>
      <c r="J133" s="70"/>
      <c r="K133" s="72"/>
      <c r="L133" s="72"/>
      <c r="M133" s="72"/>
    </row>
    <row r="134" spans="1:13" ht="13.8" hidden="1">
      <c r="A134" s="82"/>
      <c r="B134" s="82"/>
      <c r="C134" s="85"/>
      <c r="D134" s="86" t="s">
        <v>481</v>
      </c>
      <c r="E134" s="86"/>
      <c r="F134" s="86"/>
      <c r="G134" s="86"/>
      <c r="H134" s="86"/>
      <c r="I134" s="86"/>
      <c r="J134" s="70"/>
      <c r="K134" s="72"/>
      <c r="L134" s="72"/>
      <c r="M134" s="72">
        <f>SUM(AR130:AR130)</f>
        <v>0</v>
      </c>
    </row>
    <row r="135" spans="1:13" ht="13.8" hidden="1">
      <c r="A135" s="82"/>
      <c r="B135" s="82"/>
      <c r="C135" s="85"/>
      <c r="D135" s="86" t="s">
        <v>482</v>
      </c>
      <c r="E135" s="86"/>
      <c r="F135" s="86"/>
      <c r="G135" s="86"/>
      <c r="H135" s="86"/>
      <c r="I135" s="86"/>
      <c r="J135" s="70"/>
      <c r="K135" s="72"/>
      <c r="L135" s="72"/>
      <c r="M135" s="72">
        <f>M137+M140+M139</f>
        <v>0</v>
      </c>
    </row>
    <row r="136" spans="1:13" ht="13.8" hidden="1">
      <c r="A136" s="82"/>
      <c r="B136" s="82"/>
      <c r="C136" s="85"/>
      <c r="D136" s="91" t="s">
        <v>483</v>
      </c>
      <c r="E136" s="86"/>
      <c r="F136" s="86"/>
      <c r="G136" s="86"/>
      <c r="H136" s="86"/>
      <c r="I136" s="86"/>
      <c r="J136" s="70"/>
      <c r="K136" s="72"/>
      <c r="L136" s="72"/>
      <c r="M136" s="72"/>
    </row>
    <row r="137" spans="1:13" ht="13.8" hidden="1">
      <c r="A137" s="82"/>
      <c r="B137" s="82"/>
      <c r="C137" s="85"/>
      <c r="D137" s="86" t="s">
        <v>482</v>
      </c>
      <c r="E137" s="86"/>
      <c r="F137" s="86"/>
      <c r="G137" s="86"/>
      <c r="H137" s="86"/>
      <c r="I137" s="86"/>
      <c r="J137" s="70"/>
      <c r="K137" s="72"/>
      <c r="L137" s="72"/>
      <c r="M137" s="72">
        <f>SUM(AO130:AO130)</f>
        <v>0</v>
      </c>
    </row>
    <row r="138" spans="1:13" ht="13.8" hidden="1">
      <c r="A138" s="82"/>
      <c r="B138" s="82"/>
      <c r="C138" s="85"/>
      <c r="D138" s="91" t="s">
        <v>484</v>
      </c>
      <c r="E138" s="86"/>
      <c r="F138" s="86"/>
      <c r="G138" s="86"/>
      <c r="H138" s="86"/>
      <c r="I138" s="86"/>
      <c r="J138" s="70"/>
      <c r="K138" s="72"/>
      <c r="L138" s="72"/>
      <c r="M138" s="72"/>
    </row>
    <row r="139" spans="1:13" ht="13.8" hidden="1">
      <c r="A139" s="82"/>
      <c r="B139" s="82"/>
      <c r="C139" s="85"/>
      <c r="D139" s="86" t="s">
        <v>504</v>
      </c>
      <c r="E139" s="86"/>
      <c r="F139" s="86"/>
      <c r="G139" s="86"/>
      <c r="H139" s="86"/>
      <c r="I139" s="86"/>
      <c r="J139" s="70"/>
      <c r="K139" s="72"/>
      <c r="L139" s="72"/>
      <c r="M139" s="72">
        <f>SUM(AT130:AT130)</f>
        <v>0</v>
      </c>
    </row>
    <row r="140" spans="1:13" ht="13.8" hidden="1">
      <c r="A140" s="82"/>
      <c r="B140" s="82"/>
      <c r="C140" s="85"/>
      <c r="D140" s="86" t="s">
        <v>485</v>
      </c>
      <c r="E140" s="86"/>
      <c r="F140" s="86"/>
      <c r="G140" s="86"/>
      <c r="H140" s="86"/>
      <c r="I140" s="86"/>
      <c r="J140" s="70"/>
      <c r="K140" s="72"/>
      <c r="L140" s="72"/>
      <c r="M140" s="72">
        <f>SUM(AV130:AV130)</f>
        <v>0</v>
      </c>
    </row>
    <row r="141" spans="1:13" ht="13.8" hidden="1">
      <c r="A141" s="82"/>
      <c r="B141" s="82"/>
      <c r="C141" s="85"/>
      <c r="D141" s="86" t="s">
        <v>486</v>
      </c>
      <c r="E141" s="86"/>
      <c r="F141" s="86"/>
      <c r="G141" s="86"/>
      <c r="H141" s="86"/>
      <c r="I141" s="86"/>
      <c r="J141" s="70"/>
      <c r="K141" s="72"/>
      <c r="L141" s="72"/>
      <c r="M141" s="72">
        <f>M143+M144</f>
        <v>0</v>
      </c>
    </row>
    <row r="142" spans="1:13" ht="13.8" hidden="1">
      <c r="A142" s="82"/>
      <c r="B142" s="82"/>
      <c r="C142" s="85"/>
      <c r="D142" s="91" t="s">
        <v>483</v>
      </c>
      <c r="E142" s="86"/>
      <c r="F142" s="86"/>
      <c r="G142" s="86"/>
      <c r="H142" s="86"/>
      <c r="I142" s="86"/>
      <c r="J142" s="70"/>
      <c r="K142" s="72"/>
      <c r="L142" s="72"/>
      <c r="M142" s="72"/>
    </row>
    <row r="143" spans="1:13" ht="13.8" hidden="1">
      <c r="A143" s="82"/>
      <c r="B143" s="82"/>
      <c r="C143" s="85"/>
      <c r="D143" s="86" t="s">
        <v>487</v>
      </c>
      <c r="E143" s="86"/>
      <c r="F143" s="86"/>
      <c r="G143" s="86"/>
      <c r="H143" s="86"/>
      <c r="I143" s="86"/>
      <c r="J143" s="70"/>
      <c r="K143" s="72"/>
      <c r="L143" s="72"/>
      <c r="M143" s="72">
        <f>SUM(AW130:AW130)-SUM(BK130:BK130)</f>
        <v>0</v>
      </c>
    </row>
    <row r="144" spans="1:13" ht="13.8" hidden="1">
      <c r="A144" s="82"/>
      <c r="B144" s="82"/>
      <c r="C144" s="85"/>
      <c r="D144" s="86" t="s">
        <v>488</v>
      </c>
      <c r="E144" s="86"/>
      <c r="F144" s="86"/>
      <c r="G144" s="86"/>
      <c r="H144" s="86"/>
      <c r="I144" s="86"/>
      <c r="J144" s="70"/>
      <c r="K144" s="72"/>
      <c r="L144" s="72"/>
      <c r="M144" s="72">
        <f>SUM(BC130:BC130)</f>
        <v>0</v>
      </c>
    </row>
    <row r="145" spans="1:13" ht="13.8" hidden="1">
      <c r="A145" s="82"/>
      <c r="B145" s="82"/>
      <c r="C145" s="85"/>
      <c r="D145" s="86" t="s">
        <v>489</v>
      </c>
      <c r="E145" s="86"/>
      <c r="F145" s="86"/>
      <c r="G145" s="86"/>
      <c r="H145" s="86"/>
      <c r="I145" s="86"/>
      <c r="J145" s="70"/>
      <c r="K145" s="72"/>
      <c r="L145" s="72"/>
      <c r="M145" s="72">
        <f>SUM(BB130:BB130)</f>
        <v>0</v>
      </c>
    </row>
    <row r="146" spans="1:13" ht="13.8" hidden="1">
      <c r="A146" s="82"/>
      <c r="B146" s="82"/>
      <c r="C146" s="85"/>
      <c r="D146" s="86" t="s">
        <v>490</v>
      </c>
      <c r="E146" s="86"/>
      <c r="F146" s="86"/>
      <c r="G146" s="86"/>
      <c r="H146" s="86"/>
      <c r="I146" s="86"/>
      <c r="J146" s="70"/>
      <c r="K146" s="72"/>
      <c r="L146" s="72"/>
      <c r="M146" s="72">
        <f>SUM(AR130:AR130)+SUM(AT130:AT130)+SUM(AV130:AV130)</f>
        <v>0</v>
      </c>
    </row>
    <row r="147" spans="1:13" ht="13.8" hidden="1">
      <c r="A147" s="82"/>
      <c r="B147" s="82"/>
      <c r="C147" s="85"/>
      <c r="D147" s="86" t="s">
        <v>491</v>
      </c>
      <c r="E147" s="86"/>
      <c r="F147" s="86"/>
      <c r="G147" s="86"/>
      <c r="H147" s="86"/>
      <c r="I147" s="86"/>
      <c r="J147" s="70"/>
      <c r="K147" s="72"/>
      <c r="L147" s="72"/>
      <c r="M147" s="72">
        <f>SUM(AZ130:AZ130)</f>
        <v>0</v>
      </c>
    </row>
    <row r="148" spans="1:13" ht="13.8" hidden="1">
      <c r="A148" s="82"/>
      <c r="B148" s="82"/>
      <c r="C148" s="85"/>
      <c r="D148" s="86" t="s">
        <v>492</v>
      </c>
      <c r="E148" s="86"/>
      <c r="F148" s="86"/>
      <c r="G148" s="86"/>
      <c r="H148" s="86"/>
      <c r="I148" s="86"/>
      <c r="J148" s="70"/>
      <c r="K148" s="72"/>
      <c r="L148" s="72"/>
      <c r="M148" s="72">
        <f>SUM(BA130:BA130)</f>
        <v>0</v>
      </c>
    </row>
    <row r="149" spans="1:13" ht="13.8" hidden="1">
      <c r="A149" s="82"/>
      <c r="B149" s="82"/>
      <c r="C149" s="85"/>
      <c r="D149" s="86" t="s">
        <v>493</v>
      </c>
      <c r="E149" s="86"/>
      <c r="F149" s="86"/>
      <c r="G149" s="86"/>
      <c r="H149" s="86"/>
      <c r="I149" s="86"/>
      <c r="J149" s="70"/>
      <c r="K149" s="72"/>
      <c r="L149" s="72"/>
      <c r="M149" s="72">
        <f>M151+M152</f>
        <v>0</v>
      </c>
    </row>
    <row r="150" spans="1:13" ht="13.8" hidden="1">
      <c r="A150" s="82"/>
      <c r="B150" s="82"/>
      <c r="C150" s="85"/>
      <c r="D150" s="91" t="s">
        <v>480</v>
      </c>
      <c r="E150" s="86"/>
      <c r="F150" s="86"/>
      <c r="G150" s="86"/>
      <c r="H150" s="86"/>
      <c r="I150" s="86"/>
      <c r="J150" s="70"/>
      <c r="K150" s="72"/>
      <c r="L150" s="72"/>
      <c r="M150" s="72"/>
    </row>
    <row r="151" spans="1:13" ht="13.8" hidden="1">
      <c r="A151" s="82"/>
      <c r="B151" s="82"/>
      <c r="C151" s="85"/>
      <c r="D151" s="86" t="s">
        <v>494</v>
      </c>
      <c r="E151" s="86"/>
      <c r="F151" s="86"/>
      <c r="G151" s="86"/>
      <c r="H151" s="86"/>
      <c r="I151" s="86"/>
      <c r="J151" s="70"/>
      <c r="K151" s="72"/>
      <c r="L151" s="72"/>
      <c r="M151" s="72">
        <f>SUM(BK130:BK130)</f>
        <v>0</v>
      </c>
    </row>
    <row r="152" spans="1:13" ht="13.8" hidden="1">
      <c r="A152" s="82"/>
      <c r="B152" s="82"/>
      <c r="C152" s="85"/>
      <c r="D152" s="86" t="s">
        <v>495</v>
      </c>
      <c r="E152" s="86"/>
      <c r="F152" s="86"/>
      <c r="G152" s="86"/>
      <c r="H152" s="86"/>
      <c r="I152" s="86"/>
      <c r="J152" s="70"/>
      <c r="K152" s="72"/>
      <c r="L152" s="72"/>
      <c r="M152" s="72">
        <f>SUM(BD130:BD130)</f>
        <v>0</v>
      </c>
    </row>
    <row r="153" spans="1:13" ht="13.8" hidden="1">
      <c r="A153" s="82"/>
      <c r="B153" s="82"/>
      <c r="C153" s="85"/>
      <c r="D153" s="86" t="s">
        <v>496</v>
      </c>
      <c r="E153" s="86"/>
      <c r="F153" s="86"/>
      <c r="G153" s="86"/>
      <c r="H153" s="86"/>
      <c r="I153" s="86"/>
      <c r="J153" s="70"/>
      <c r="K153" s="72"/>
      <c r="L153" s="72"/>
      <c r="M153" s="72"/>
    </row>
    <row r="154" spans="1:13" ht="13.8" hidden="1">
      <c r="A154" s="82"/>
      <c r="B154" s="82"/>
      <c r="C154" s="85"/>
      <c r="D154" s="86" t="s">
        <v>496</v>
      </c>
      <c r="E154" s="86"/>
      <c r="F154" s="86"/>
      <c r="G154" s="86"/>
      <c r="H154" s="86"/>
      <c r="I154" s="86"/>
      <c r="J154" s="70"/>
      <c r="K154" s="72"/>
      <c r="L154" s="72"/>
      <c r="M154" s="72">
        <f>SUM(BQ130:BQ130)</f>
        <v>0</v>
      </c>
    </row>
    <row r="155" spans="1:13" ht="13.8" hidden="1">
      <c r="A155" s="82"/>
      <c r="B155" s="82"/>
      <c r="C155" s="85"/>
      <c r="D155" s="86" t="s">
        <v>497</v>
      </c>
      <c r="E155" s="86"/>
      <c r="F155" s="86"/>
      <c r="G155" s="86"/>
      <c r="H155" s="86"/>
      <c r="I155" s="86"/>
      <c r="J155" s="70"/>
      <c r="K155" s="72"/>
      <c r="L155" s="72"/>
      <c r="M155" s="72">
        <f>SUM(BO130:BO130)</f>
        <v>0</v>
      </c>
    </row>
    <row r="156" spans="1:13" ht="13.8" hidden="1">
      <c r="A156" s="87"/>
      <c r="B156" s="87"/>
      <c r="C156" s="88"/>
      <c r="D156" s="89" t="s">
        <v>498</v>
      </c>
      <c r="E156" s="89"/>
      <c r="F156" s="89"/>
      <c r="G156" s="89"/>
      <c r="H156" s="89"/>
      <c r="I156" s="89"/>
      <c r="J156" s="90"/>
      <c r="K156" s="74"/>
      <c r="L156" s="74"/>
      <c r="M156" s="74">
        <f>M132+M147+M148+M149+M154+M155</f>
        <v>0</v>
      </c>
    </row>
    <row r="157" spans="1:13" ht="13.8" hidden="1">
      <c r="A157" s="82"/>
      <c r="B157" s="82"/>
      <c r="C157" s="85"/>
      <c r="D157" s="91" t="s">
        <v>499</v>
      </c>
      <c r="E157" s="86"/>
      <c r="F157" s="86"/>
      <c r="G157" s="86"/>
      <c r="H157" s="86"/>
      <c r="I157" s="86"/>
      <c r="J157" s="70"/>
      <c r="K157" s="72"/>
      <c r="L157" s="72"/>
      <c r="M157" s="72"/>
    </row>
    <row r="158" spans="1:13" ht="13.8" hidden="1">
      <c r="A158" s="82"/>
      <c r="B158" s="82"/>
      <c r="C158" s="85"/>
      <c r="D158" s="86" t="s">
        <v>500</v>
      </c>
      <c r="E158" s="86"/>
      <c r="F158" s="86"/>
      <c r="G158" s="86"/>
      <c r="H158" s="86"/>
      <c r="I158" s="86"/>
      <c r="J158" s="70"/>
      <c r="K158" s="72"/>
      <c r="L158" s="72"/>
      <c r="M158" s="72">
        <f>SUM(AX130:AX130)</f>
        <v>0</v>
      </c>
    </row>
    <row r="159" spans="1:13" ht="13.8" hidden="1">
      <c r="A159" s="82"/>
      <c r="B159" s="82"/>
      <c r="C159" s="85"/>
      <c r="D159" s="86" t="s">
        <v>501</v>
      </c>
      <c r="E159" s="86"/>
      <c r="F159" s="86"/>
      <c r="G159" s="86"/>
      <c r="H159" s="86"/>
      <c r="I159" s="86"/>
      <c r="J159" s="70"/>
      <c r="K159" s="72"/>
      <c r="L159" s="72"/>
      <c r="M159" s="72">
        <f>SUM(AY130:AY130)</f>
        <v>0</v>
      </c>
    </row>
    <row r="160" spans="1:13" ht="13.8" hidden="1" customHeight="1">
      <c r="A160" s="82"/>
      <c r="B160" s="82"/>
      <c r="C160" s="85"/>
      <c r="D160" s="86" t="s">
        <v>502</v>
      </c>
      <c r="E160" s="86"/>
      <c r="F160" s="86"/>
      <c r="G160" s="92"/>
      <c r="H160" s="73">
        <f>Source!P515</f>
        <v>0</v>
      </c>
      <c r="I160" s="82"/>
      <c r="J160" s="82"/>
      <c r="K160" s="82"/>
      <c r="L160" s="82"/>
      <c r="M160" s="82"/>
    </row>
    <row r="161" spans="1:13" ht="13.8" hidden="1" customHeight="1">
      <c r="A161" s="82"/>
      <c r="B161" s="82"/>
      <c r="C161" s="85"/>
      <c r="D161" s="86" t="s">
        <v>503</v>
      </c>
      <c r="E161" s="86"/>
      <c r="F161" s="86"/>
      <c r="G161" s="92"/>
      <c r="H161" s="73">
        <f>Source!P516</f>
        <v>0</v>
      </c>
      <c r="I161" s="82"/>
      <c r="J161" s="82"/>
      <c r="K161" s="82"/>
      <c r="L161" s="82"/>
      <c r="M161" s="82"/>
    </row>
    <row r="164" spans="1:13" ht="13.8">
      <c r="A164" s="102"/>
      <c r="B164" s="102"/>
      <c r="C164" s="103"/>
      <c r="D164" s="104" t="s">
        <v>586</v>
      </c>
      <c r="E164" s="104"/>
      <c r="F164" s="104"/>
      <c r="G164" s="104"/>
      <c r="H164" s="104"/>
      <c r="I164" s="104"/>
      <c r="J164" s="106"/>
      <c r="K164" s="105"/>
      <c r="L164" s="105"/>
      <c r="M164" s="105"/>
    </row>
    <row r="166" spans="1:13" ht="13.8">
      <c r="A166" s="87"/>
      <c r="B166" s="87"/>
      <c r="C166" s="88"/>
      <c r="D166" s="89" t="s">
        <v>509</v>
      </c>
      <c r="E166" s="89"/>
      <c r="F166" s="89"/>
      <c r="G166" s="89"/>
      <c r="H166" s="89"/>
      <c r="I166" s="89"/>
      <c r="J166" s="90"/>
      <c r="K166" s="74"/>
      <c r="L166" s="74"/>
      <c r="M166" s="74">
        <f>M168+M183+M184</f>
        <v>15622.7</v>
      </c>
    </row>
    <row r="167" spans="1:13" ht="13.8">
      <c r="A167" s="82"/>
      <c r="B167" s="82"/>
      <c r="C167" s="85"/>
      <c r="D167" s="91" t="s">
        <v>480</v>
      </c>
      <c r="E167" s="86"/>
      <c r="F167" s="86"/>
      <c r="G167" s="86"/>
      <c r="H167" s="86"/>
      <c r="I167" s="86"/>
      <c r="J167" s="70"/>
      <c r="K167" s="72"/>
      <c r="L167" s="72"/>
      <c r="M167" s="72"/>
    </row>
    <row r="168" spans="1:13" ht="13.8">
      <c r="A168" s="82"/>
      <c r="B168" s="82"/>
      <c r="C168" s="85"/>
      <c r="D168" s="86" t="s">
        <v>510</v>
      </c>
      <c r="E168" s="86"/>
      <c r="F168" s="86"/>
      <c r="G168" s="86"/>
      <c r="H168" s="86"/>
      <c r="I168" s="86"/>
      <c r="J168" s="70"/>
      <c r="K168" s="72"/>
      <c r="L168" s="72"/>
      <c r="M168" s="72">
        <f>M170+M171+M177+M181</f>
        <v>8253.25</v>
      </c>
    </row>
    <row r="169" spans="1:13" ht="13.8">
      <c r="A169" s="82"/>
      <c r="B169" s="82"/>
      <c r="C169" s="85"/>
      <c r="D169" s="91" t="s">
        <v>480</v>
      </c>
      <c r="E169" s="86"/>
      <c r="F169" s="86"/>
      <c r="G169" s="86"/>
      <c r="H169" s="86"/>
      <c r="I169" s="86"/>
      <c r="J169" s="70"/>
      <c r="K169" s="72"/>
      <c r="L169" s="72"/>
      <c r="M169" s="72"/>
    </row>
    <row r="170" spans="1:13" ht="13.8">
      <c r="A170" s="82"/>
      <c r="B170" s="82"/>
      <c r="C170" s="85"/>
      <c r="D170" s="86" t="s">
        <v>511</v>
      </c>
      <c r="E170" s="86"/>
      <c r="F170" s="86"/>
      <c r="G170" s="86"/>
      <c r="H170" s="86"/>
      <c r="I170" s="86"/>
      <c r="J170" s="70"/>
      <c r="K170" s="72"/>
      <c r="L170" s="72"/>
      <c r="M170" s="72">
        <f>SUMIF(CD39:CD162, 1, AR39:AR162)</f>
        <v>3015.17</v>
      </c>
    </row>
    <row r="171" spans="1:13" ht="13.8" hidden="1">
      <c r="A171" s="82"/>
      <c r="B171" s="82"/>
      <c r="C171" s="85"/>
      <c r="D171" s="86" t="s">
        <v>482</v>
      </c>
      <c r="E171" s="86"/>
      <c r="F171" s="86"/>
      <c r="G171" s="86"/>
      <c r="H171" s="86"/>
      <c r="I171" s="86"/>
      <c r="J171" s="70"/>
      <c r="K171" s="72"/>
      <c r="L171" s="72"/>
      <c r="M171" s="72">
        <f>M173+M176+M175</f>
        <v>5175.7300000000005</v>
      </c>
    </row>
    <row r="172" spans="1:13" ht="13.8" hidden="1">
      <c r="A172" s="82"/>
      <c r="B172" s="82"/>
      <c r="C172" s="85"/>
      <c r="D172" s="91" t="s">
        <v>483</v>
      </c>
      <c r="E172" s="86"/>
      <c r="F172" s="86"/>
      <c r="G172" s="86"/>
      <c r="H172" s="86"/>
      <c r="I172" s="86"/>
      <c r="J172" s="70"/>
      <c r="K172" s="72"/>
      <c r="L172" s="72"/>
      <c r="M172" s="72"/>
    </row>
    <row r="173" spans="1:13" ht="13.8">
      <c r="A173" s="82"/>
      <c r="B173" s="82"/>
      <c r="C173" s="85"/>
      <c r="D173" s="86" t="s">
        <v>482</v>
      </c>
      <c r="E173" s="86"/>
      <c r="F173" s="86"/>
      <c r="G173" s="86"/>
      <c r="H173" s="86"/>
      <c r="I173" s="86"/>
      <c r="J173" s="70"/>
      <c r="K173" s="72"/>
      <c r="L173" s="72"/>
      <c r="M173" s="72">
        <f>SUMIF(CD39:CD162, 1, AO39:AO162)</f>
        <v>3669.7600000000007</v>
      </c>
    </row>
    <row r="174" spans="1:13" ht="13.8" hidden="1">
      <c r="A174" s="82"/>
      <c r="B174" s="82"/>
      <c r="C174" s="85"/>
      <c r="D174" s="91" t="s">
        <v>484</v>
      </c>
      <c r="E174" s="86"/>
      <c r="F174" s="86"/>
      <c r="G174" s="86"/>
      <c r="H174" s="86"/>
      <c r="I174" s="86"/>
      <c r="J174" s="70"/>
      <c r="K174" s="72"/>
      <c r="L174" s="72"/>
      <c r="M174" s="72"/>
    </row>
    <row r="175" spans="1:13" ht="13.8">
      <c r="A175" s="82"/>
      <c r="B175" s="82"/>
      <c r="C175" s="85"/>
      <c r="D175" s="86" t="s">
        <v>504</v>
      </c>
      <c r="E175" s="86"/>
      <c r="F175" s="86"/>
      <c r="G175" s="86"/>
      <c r="H175" s="86"/>
      <c r="I175" s="86"/>
      <c r="J175" s="70"/>
      <c r="K175" s="72"/>
      <c r="L175" s="72"/>
      <c r="M175" s="72">
        <f>SUMIF(CD39:CD162, 1, AT39:AT162)</f>
        <v>1505.97</v>
      </c>
    </row>
    <row r="176" spans="1:13" ht="13.8" hidden="1">
      <c r="A176" s="82"/>
      <c r="B176" s="82"/>
      <c r="C176" s="85"/>
      <c r="D176" s="86" t="s">
        <v>485</v>
      </c>
      <c r="E176" s="86"/>
      <c r="F176" s="86"/>
      <c r="G176" s="86"/>
      <c r="H176" s="86"/>
      <c r="I176" s="86"/>
      <c r="J176" s="70"/>
      <c r="K176" s="72"/>
      <c r="L176" s="72"/>
      <c r="M176" s="72">
        <f>SUMIF(CD39:CD162, 1, AV39:AV162)</f>
        <v>0</v>
      </c>
    </row>
    <row r="177" spans="1:13" ht="13.8">
      <c r="A177" s="82"/>
      <c r="B177" s="82"/>
      <c r="C177" s="85"/>
      <c r="D177" s="86" t="s">
        <v>486</v>
      </c>
      <c r="E177" s="86"/>
      <c r="F177" s="86"/>
      <c r="G177" s="86"/>
      <c r="H177" s="86"/>
      <c r="I177" s="86"/>
      <c r="J177" s="70"/>
      <c r="K177" s="72"/>
      <c r="L177" s="72"/>
      <c r="M177" s="72">
        <f>M179+M180</f>
        <v>62.35</v>
      </c>
    </row>
    <row r="178" spans="1:13" ht="13.8">
      <c r="A178" s="82"/>
      <c r="B178" s="82"/>
      <c r="C178" s="85"/>
      <c r="D178" s="91" t="s">
        <v>483</v>
      </c>
      <c r="E178" s="86"/>
      <c r="F178" s="86"/>
      <c r="G178" s="86"/>
      <c r="H178" s="86"/>
      <c r="I178" s="86"/>
      <c r="J178" s="70"/>
      <c r="K178" s="72"/>
      <c r="L178" s="72"/>
      <c r="M178" s="72"/>
    </row>
    <row r="179" spans="1:13" ht="13.8">
      <c r="A179" s="82"/>
      <c r="B179" s="82"/>
      <c r="C179" s="85"/>
      <c r="D179" s="86" t="s">
        <v>487</v>
      </c>
      <c r="E179" s="86"/>
      <c r="F179" s="86"/>
      <c r="G179" s="86"/>
      <c r="H179" s="86"/>
      <c r="I179" s="86"/>
      <c r="J179" s="70"/>
      <c r="K179" s="72"/>
      <c r="L179" s="72"/>
      <c r="M179" s="72">
        <f>SUMIF(CD39:CD162, 1, AW39:AW162)-SUMIF(CD39:CD162, 1, BK39:BK162)</f>
        <v>62.35</v>
      </c>
    </row>
    <row r="180" spans="1:13" ht="13.8" hidden="1">
      <c r="A180" s="82"/>
      <c r="B180" s="82"/>
      <c r="C180" s="85"/>
      <c r="D180" s="86" t="s">
        <v>488</v>
      </c>
      <c r="E180" s="86"/>
      <c r="F180" s="86"/>
      <c r="G180" s="86"/>
      <c r="H180" s="86"/>
      <c r="I180" s="86"/>
      <c r="J180" s="70"/>
      <c r="K180" s="72"/>
      <c r="L180" s="72"/>
      <c r="M180" s="72">
        <f>SUMIF(CD39:CD162, 1, BC39:BC162)</f>
        <v>0</v>
      </c>
    </row>
    <row r="181" spans="1:13" ht="13.8" hidden="1">
      <c r="A181" s="82"/>
      <c r="B181" s="82"/>
      <c r="C181" s="85"/>
      <c r="D181" s="86" t="s">
        <v>489</v>
      </c>
      <c r="E181" s="86"/>
      <c r="F181" s="86"/>
      <c r="G181" s="86"/>
      <c r="H181" s="86"/>
      <c r="I181" s="86"/>
      <c r="J181" s="70"/>
      <c r="K181" s="72"/>
      <c r="L181" s="72"/>
      <c r="M181" s="72">
        <f>SUMIF(CD39:CD162, 1, BB39:BB162)</f>
        <v>0</v>
      </c>
    </row>
    <row r="182" spans="1:13" ht="13.8">
      <c r="A182" s="82"/>
      <c r="B182" s="82"/>
      <c r="C182" s="85"/>
      <c r="D182" s="86" t="s">
        <v>512</v>
      </c>
      <c r="E182" s="86"/>
      <c r="F182" s="86"/>
      <c r="G182" s="86"/>
      <c r="H182" s="86"/>
      <c r="I182" s="86"/>
      <c r="J182" s="70"/>
      <c r="K182" s="72"/>
      <c r="L182" s="72"/>
      <c r="M182" s="72">
        <f>SUMIF(CD39:CD162, 1, AR39:AR162)+SUMIF(CD39:CD162, 1, AT39:AT162)+SUMIF(CD39:CD162, 1, AV39:AV162)</f>
        <v>4521.1400000000003</v>
      </c>
    </row>
    <row r="183" spans="1:13" ht="13.8">
      <c r="A183" s="82"/>
      <c r="B183" s="82"/>
      <c r="C183" s="85"/>
      <c r="D183" s="86" t="s">
        <v>513</v>
      </c>
      <c r="E183" s="86"/>
      <c r="F183" s="86"/>
      <c r="G183" s="86"/>
      <c r="H183" s="86"/>
      <c r="I183" s="86"/>
      <c r="J183" s="70"/>
      <c r="K183" s="72"/>
      <c r="L183" s="72"/>
      <c r="M183" s="72">
        <f>SUMIF(CD39:CD162, 1, AZ39:AZ162)</f>
        <v>4656.7700000000004</v>
      </c>
    </row>
    <row r="184" spans="1:13" ht="13.8">
      <c r="A184" s="82"/>
      <c r="B184" s="82"/>
      <c r="C184" s="85"/>
      <c r="D184" s="86" t="s">
        <v>514</v>
      </c>
      <c r="E184" s="86"/>
      <c r="F184" s="86"/>
      <c r="G184" s="86"/>
      <c r="H184" s="86"/>
      <c r="I184" s="86"/>
      <c r="J184" s="70"/>
      <c r="K184" s="72"/>
      <c r="L184" s="72"/>
      <c r="M184" s="72">
        <f>SUMIF(CD39:CD162, 1, BA39:BA162)</f>
        <v>2712.68</v>
      </c>
    </row>
    <row r="185" spans="1:13" hidden="1"/>
    <row r="186" spans="1:13" ht="13.8" hidden="1">
      <c r="A186" s="87"/>
      <c r="B186" s="87"/>
      <c r="C186" s="88"/>
      <c r="D186" s="89" t="s">
        <v>515</v>
      </c>
      <c r="E186" s="89"/>
      <c r="F186" s="89"/>
      <c r="G186" s="89"/>
      <c r="H186" s="89"/>
      <c r="I186" s="89"/>
      <c r="J186" s="90"/>
      <c r="K186" s="74"/>
      <c r="L186" s="74"/>
      <c r="M186" s="74">
        <f>M188+M203+M204</f>
        <v>0</v>
      </c>
    </row>
    <row r="187" spans="1:13" ht="13.8" hidden="1">
      <c r="A187" s="82"/>
      <c r="B187" s="82"/>
      <c r="C187" s="85"/>
      <c r="D187" s="91" t="s">
        <v>480</v>
      </c>
      <c r="E187" s="86"/>
      <c r="F187" s="86"/>
      <c r="G187" s="86"/>
      <c r="H187" s="86"/>
      <c r="I187" s="86"/>
      <c r="J187" s="70"/>
      <c r="K187" s="72"/>
      <c r="L187" s="72"/>
      <c r="M187" s="72"/>
    </row>
    <row r="188" spans="1:13" ht="13.8" hidden="1">
      <c r="A188" s="82"/>
      <c r="B188" s="82"/>
      <c r="C188" s="85"/>
      <c r="D188" s="86" t="s">
        <v>510</v>
      </c>
      <c r="E188" s="86"/>
      <c r="F188" s="86"/>
      <c r="G188" s="86"/>
      <c r="H188" s="86"/>
      <c r="I188" s="86"/>
      <c r="J188" s="70"/>
      <c r="K188" s="72"/>
      <c r="L188" s="72"/>
      <c r="M188" s="72">
        <f>M190+M191+M197+M201</f>
        <v>0</v>
      </c>
    </row>
    <row r="189" spans="1:13" ht="13.8" hidden="1">
      <c r="A189" s="82"/>
      <c r="B189" s="82"/>
      <c r="C189" s="85"/>
      <c r="D189" s="91" t="s">
        <v>480</v>
      </c>
      <c r="E189" s="86"/>
      <c r="F189" s="86"/>
      <c r="G189" s="86"/>
      <c r="H189" s="86"/>
      <c r="I189" s="86"/>
      <c r="J189" s="70"/>
      <c r="K189" s="72"/>
      <c r="L189" s="72"/>
      <c r="M189" s="72"/>
    </row>
    <row r="190" spans="1:13" ht="13.8" hidden="1">
      <c r="A190" s="82"/>
      <c r="B190" s="82"/>
      <c r="C190" s="85"/>
      <c r="D190" s="86" t="s">
        <v>511</v>
      </c>
      <c r="E190" s="86"/>
      <c r="F190" s="86"/>
      <c r="G190" s="86"/>
      <c r="H190" s="86"/>
      <c r="I190" s="86"/>
      <c r="J190" s="70"/>
      <c r="K190" s="72"/>
      <c r="L190" s="72"/>
      <c r="M190" s="72">
        <f>SUMIF(CD39:CD184, 2, AR39:AR184)</f>
        <v>0</v>
      </c>
    </row>
    <row r="191" spans="1:13" ht="13.8" hidden="1">
      <c r="A191" s="82"/>
      <c r="B191" s="82"/>
      <c r="C191" s="85"/>
      <c r="D191" s="86" t="s">
        <v>482</v>
      </c>
      <c r="E191" s="86"/>
      <c r="F191" s="86"/>
      <c r="G191" s="86"/>
      <c r="H191" s="86"/>
      <c r="I191" s="86"/>
      <c r="J191" s="70"/>
      <c r="K191" s="72"/>
      <c r="L191" s="72"/>
      <c r="M191" s="72">
        <f>M193+M196+M195</f>
        <v>0</v>
      </c>
    </row>
    <row r="192" spans="1:13" ht="13.8" hidden="1">
      <c r="A192" s="82"/>
      <c r="B192" s="82"/>
      <c r="C192" s="85"/>
      <c r="D192" s="91" t="s">
        <v>483</v>
      </c>
      <c r="E192" s="86"/>
      <c r="F192" s="86"/>
      <c r="G192" s="86"/>
      <c r="H192" s="86"/>
      <c r="I192" s="86"/>
      <c r="J192" s="70"/>
      <c r="K192" s="72"/>
      <c r="L192" s="72"/>
      <c r="M192" s="72"/>
    </row>
    <row r="193" spans="1:13" ht="13.8" hidden="1">
      <c r="A193" s="82"/>
      <c r="B193" s="82"/>
      <c r="C193" s="85"/>
      <c r="D193" s="86" t="s">
        <v>482</v>
      </c>
      <c r="E193" s="86"/>
      <c r="F193" s="86"/>
      <c r="G193" s="86"/>
      <c r="H193" s="86"/>
      <c r="I193" s="86"/>
      <c r="J193" s="70"/>
      <c r="K193" s="72"/>
      <c r="L193" s="72"/>
      <c r="M193" s="72">
        <f>SUMIF(CD39:CD184, 2, AO39:AO184)</f>
        <v>0</v>
      </c>
    </row>
    <row r="194" spans="1:13" ht="13.8" hidden="1">
      <c r="A194" s="82"/>
      <c r="B194" s="82"/>
      <c r="C194" s="85"/>
      <c r="D194" s="91" t="s">
        <v>484</v>
      </c>
      <c r="E194" s="86"/>
      <c r="F194" s="86"/>
      <c r="G194" s="86"/>
      <c r="H194" s="86"/>
      <c r="I194" s="86"/>
      <c r="J194" s="70"/>
      <c r="K194" s="72"/>
      <c r="L194" s="72"/>
      <c r="M194" s="72"/>
    </row>
    <row r="195" spans="1:13" ht="13.8" hidden="1">
      <c r="A195" s="82"/>
      <c r="B195" s="82"/>
      <c r="C195" s="85"/>
      <c r="D195" s="86" t="s">
        <v>504</v>
      </c>
      <c r="E195" s="86"/>
      <c r="F195" s="86"/>
      <c r="G195" s="86"/>
      <c r="H195" s="86"/>
      <c r="I195" s="86"/>
      <c r="J195" s="70"/>
      <c r="K195" s="72"/>
      <c r="L195" s="72"/>
      <c r="M195" s="72">
        <f>SUMIF(CD39:CD184, 2, AT39:AT184)</f>
        <v>0</v>
      </c>
    </row>
    <row r="196" spans="1:13" ht="13.8" hidden="1">
      <c r="A196" s="82"/>
      <c r="B196" s="82"/>
      <c r="C196" s="85"/>
      <c r="D196" s="86" t="s">
        <v>485</v>
      </c>
      <c r="E196" s="86"/>
      <c r="F196" s="86"/>
      <c r="G196" s="86"/>
      <c r="H196" s="86"/>
      <c r="I196" s="86"/>
      <c r="J196" s="70"/>
      <c r="K196" s="72"/>
      <c r="L196" s="72"/>
      <c r="M196" s="72">
        <f>SUMIF(CD39:CD184, 2, AV39:AV184)</f>
        <v>0</v>
      </c>
    </row>
    <row r="197" spans="1:13" ht="13.8" hidden="1">
      <c r="A197" s="82"/>
      <c r="B197" s="82"/>
      <c r="C197" s="85"/>
      <c r="D197" s="86" t="s">
        <v>486</v>
      </c>
      <c r="E197" s="86"/>
      <c r="F197" s="86"/>
      <c r="G197" s="86"/>
      <c r="H197" s="86"/>
      <c r="I197" s="86"/>
      <c r="J197" s="70"/>
      <c r="K197" s="72"/>
      <c r="L197" s="72"/>
      <c r="M197" s="72">
        <f>M199+M200</f>
        <v>0</v>
      </c>
    </row>
    <row r="198" spans="1:13" ht="13.8" hidden="1">
      <c r="A198" s="82"/>
      <c r="B198" s="82"/>
      <c r="C198" s="85"/>
      <c r="D198" s="91" t="s">
        <v>483</v>
      </c>
      <c r="E198" s="86"/>
      <c r="F198" s="86"/>
      <c r="G198" s="86"/>
      <c r="H198" s="86"/>
      <c r="I198" s="86"/>
      <c r="J198" s="70"/>
      <c r="K198" s="72"/>
      <c r="L198" s="72"/>
      <c r="M198" s="72"/>
    </row>
    <row r="199" spans="1:13" ht="13.8" hidden="1">
      <c r="A199" s="82"/>
      <c r="B199" s="82"/>
      <c r="C199" s="85"/>
      <c r="D199" s="86" t="s">
        <v>487</v>
      </c>
      <c r="E199" s="86"/>
      <c r="F199" s="86"/>
      <c r="G199" s="86"/>
      <c r="H199" s="86"/>
      <c r="I199" s="86"/>
      <c r="J199" s="70"/>
      <c r="K199" s="72"/>
      <c r="L199" s="72"/>
      <c r="M199" s="72">
        <f>SUMIF(CD39:CD184, 2, AW39:AW184)-SUMIF(CD39:CD184, 2, BK39:BK184)</f>
        <v>0</v>
      </c>
    </row>
    <row r="200" spans="1:13" ht="13.8" hidden="1">
      <c r="A200" s="82"/>
      <c r="B200" s="82"/>
      <c r="C200" s="85"/>
      <c r="D200" s="86" t="s">
        <v>488</v>
      </c>
      <c r="E200" s="86"/>
      <c r="F200" s="86"/>
      <c r="G200" s="86"/>
      <c r="H200" s="86"/>
      <c r="I200" s="86"/>
      <c r="J200" s="70"/>
      <c r="K200" s="72"/>
      <c r="L200" s="72"/>
      <c r="M200" s="72">
        <f>SUMIF(CD39:CD184, 2, BC39:BC184)</f>
        <v>0</v>
      </c>
    </row>
    <row r="201" spans="1:13" ht="13.8" hidden="1">
      <c r="A201" s="82"/>
      <c r="B201" s="82"/>
      <c r="C201" s="85"/>
      <c r="D201" s="86" t="s">
        <v>489</v>
      </c>
      <c r="E201" s="86"/>
      <c r="F201" s="86"/>
      <c r="G201" s="86"/>
      <c r="H201" s="86"/>
      <c r="I201" s="86"/>
      <c r="J201" s="70"/>
      <c r="K201" s="72"/>
      <c r="L201" s="72"/>
      <c r="M201" s="72">
        <f>SUMIF(CD39:CD184, 2, BB39:BB184)</f>
        <v>0</v>
      </c>
    </row>
    <row r="202" spans="1:13" ht="13.8" hidden="1">
      <c r="A202" s="82"/>
      <c r="B202" s="82"/>
      <c r="C202" s="85"/>
      <c r="D202" s="86" t="s">
        <v>512</v>
      </c>
      <c r="E202" s="86"/>
      <c r="F202" s="86"/>
      <c r="G202" s="86"/>
      <c r="H202" s="86"/>
      <c r="I202" s="86"/>
      <c r="J202" s="70"/>
      <c r="K202" s="72"/>
      <c r="L202" s="72"/>
      <c r="M202" s="72">
        <f>SUMIF(CD39:CD184, 2, AR39:AR184)+SUMIF(CD39:CD184, 2, AT39:AT184)+SUMIF(CD39:CD184, 2, AV39:AV184)</f>
        <v>0</v>
      </c>
    </row>
    <row r="203" spans="1:13" ht="13.8" hidden="1">
      <c r="A203" s="82"/>
      <c r="B203" s="82"/>
      <c r="C203" s="85"/>
      <c r="D203" s="86" t="s">
        <v>513</v>
      </c>
      <c r="E203" s="86"/>
      <c r="F203" s="86"/>
      <c r="G203" s="86"/>
      <c r="H203" s="86"/>
      <c r="I203" s="86"/>
      <c r="J203" s="70"/>
      <c r="K203" s="72"/>
      <c r="L203" s="72"/>
      <c r="M203" s="72">
        <f>SUMIF(CD39:CD184, 2, AZ39:AZ184)</f>
        <v>0</v>
      </c>
    </row>
    <row r="204" spans="1:13" ht="13.8" hidden="1">
      <c r="A204" s="82"/>
      <c r="B204" s="82"/>
      <c r="C204" s="85"/>
      <c r="D204" s="86" t="s">
        <v>514</v>
      </c>
      <c r="E204" s="86"/>
      <c r="F204" s="86"/>
      <c r="G204" s="86"/>
      <c r="H204" s="86"/>
      <c r="I204" s="86"/>
      <c r="J204" s="70"/>
      <c r="K204" s="72"/>
      <c r="L204" s="72"/>
      <c r="M204" s="72">
        <f>SUMIF(CD39:CD184, 2, BA39:BA184)</f>
        <v>0</v>
      </c>
    </row>
    <row r="206" spans="1:13" ht="13.8">
      <c r="A206" s="87"/>
      <c r="B206" s="87"/>
      <c r="C206" s="88"/>
      <c r="D206" s="89" t="s">
        <v>516</v>
      </c>
      <c r="E206" s="89"/>
      <c r="F206" s="89"/>
      <c r="G206" s="89"/>
      <c r="H206" s="89"/>
      <c r="I206" s="89"/>
      <c r="J206" s="90"/>
      <c r="K206" s="74"/>
      <c r="L206" s="74"/>
      <c r="M206" s="74">
        <f>M208+M209</f>
        <v>732938.04</v>
      </c>
    </row>
    <row r="207" spans="1:13" ht="13.8">
      <c r="A207" s="82"/>
      <c r="B207" s="82"/>
      <c r="C207" s="85"/>
      <c r="D207" s="91" t="s">
        <v>480</v>
      </c>
      <c r="E207" s="86"/>
      <c r="F207" s="86"/>
      <c r="G207" s="86"/>
      <c r="H207" s="86"/>
      <c r="I207" s="86"/>
      <c r="J207" s="70"/>
      <c r="K207" s="72"/>
      <c r="L207" s="72"/>
      <c r="M207" s="72"/>
    </row>
    <row r="208" spans="1:13" ht="13.8">
      <c r="A208" s="82"/>
      <c r="B208" s="82"/>
      <c r="C208" s="85"/>
      <c r="D208" s="86" t="s">
        <v>494</v>
      </c>
      <c r="E208" s="86"/>
      <c r="F208" s="86"/>
      <c r="G208" s="86"/>
      <c r="H208" s="86"/>
      <c r="I208" s="86"/>
      <c r="J208" s="70"/>
      <c r="K208" s="72"/>
      <c r="L208" s="72"/>
      <c r="M208" s="72">
        <f>SUMIF(CD39:CD204, 3, BK39:BK204)</f>
        <v>732938.04</v>
      </c>
    </row>
    <row r="209" spans="1:13" ht="13.8" hidden="1">
      <c r="A209" s="82"/>
      <c r="B209" s="82"/>
      <c r="C209" s="85"/>
      <c r="D209" s="86" t="s">
        <v>495</v>
      </c>
      <c r="E209" s="86"/>
      <c r="F209" s="86"/>
      <c r="G209" s="86"/>
      <c r="H209" s="86"/>
      <c r="I209" s="86"/>
      <c r="J209" s="70"/>
      <c r="K209" s="72"/>
      <c r="L209" s="72"/>
      <c r="M209" s="72">
        <f>SUMIF(CD39:CD204, 3, BD39:BD204)</f>
        <v>0</v>
      </c>
    </row>
    <row r="210" spans="1:13" hidden="1"/>
    <row r="211" spans="1:13" ht="13.8" hidden="1">
      <c r="A211" s="87"/>
      <c r="B211" s="87"/>
      <c r="C211" s="88"/>
      <c r="D211" s="89" t="s">
        <v>517</v>
      </c>
      <c r="E211" s="89"/>
      <c r="F211" s="89"/>
      <c r="G211" s="89"/>
      <c r="H211" s="89"/>
      <c r="I211" s="89"/>
      <c r="J211" s="90"/>
      <c r="K211" s="74"/>
      <c r="L211" s="74"/>
      <c r="M211" s="74">
        <f>M219+M234+M235+M213+M214+M215+M216</f>
        <v>0</v>
      </c>
    </row>
    <row r="212" spans="1:13" ht="13.8" hidden="1">
      <c r="A212" s="82"/>
      <c r="B212" s="82"/>
      <c r="C212" s="85"/>
      <c r="D212" s="91" t="s">
        <v>480</v>
      </c>
      <c r="E212" s="86"/>
      <c r="F212" s="86"/>
      <c r="G212" s="86"/>
      <c r="H212" s="86"/>
      <c r="I212" s="86"/>
      <c r="J212" s="70"/>
      <c r="K212" s="72"/>
      <c r="L212" s="72"/>
      <c r="M212" s="72"/>
    </row>
    <row r="213" spans="1:13" ht="13.8" hidden="1">
      <c r="A213" s="82"/>
      <c r="B213" s="82"/>
      <c r="C213" s="85"/>
      <c r="D213" s="86" t="s">
        <v>518</v>
      </c>
      <c r="E213" s="86"/>
      <c r="F213" s="86"/>
      <c r="G213" s="86"/>
      <c r="H213" s="86"/>
      <c r="I213" s="86"/>
      <c r="J213" s="70"/>
      <c r="K213" s="72"/>
      <c r="L213" s="72"/>
      <c r="M213" s="72"/>
    </row>
    <row r="214" spans="1:13" ht="13.8" hidden="1">
      <c r="A214" s="82"/>
      <c r="B214" s="82"/>
      <c r="C214" s="85"/>
      <c r="D214" s="86" t="s">
        <v>518</v>
      </c>
      <c r="E214" s="86"/>
      <c r="F214" s="86"/>
      <c r="G214" s="86"/>
      <c r="H214" s="86"/>
      <c r="I214" s="86"/>
      <c r="J214" s="70"/>
      <c r="K214" s="72"/>
      <c r="L214" s="72"/>
      <c r="M214" s="72">
        <f>SUM(BQ39:BQ209)</f>
        <v>0</v>
      </c>
    </row>
    <row r="215" spans="1:13" ht="13.8" hidden="1">
      <c r="A215" s="82"/>
      <c r="B215" s="82"/>
      <c r="C215" s="85"/>
      <c r="D215" s="86" t="s">
        <v>519</v>
      </c>
      <c r="E215" s="86"/>
      <c r="F215" s="86"/>
      <c r="G215" s="86"/>
      <c r="H215" s="86"/>
      <c r="I215" s="86"/>
      <c r="J215" s="70"/>
      <c r="K215" s="72"/>
      <c r="L215" s="72"/>
      <c r="M215" s="72">
        <f>SUMIF(CD39:CD209, 4, BB39:BB209)+SUMIF(CD39:CD209, 4, BC39:BC209)+SUMIF(CD39:CD209, 4, BD39:BD209)</f>
        <v>0</v>
      </c>
    </row>
    <row r="216" spans="1:13" ht="13.8" hidden="1">
      <c r="A216" s="82"/>
      <c r="B216" s="82"/>
      <c r="C216" s="85"/>
      <c r="D216" s="86" t="s">
        <v>520</v>
      </c>
      <c r="E216" s="86"/>
      <c r="F216" s="86"/>
      <c r="G216" s="86"/>
      <c r="H216" s="86"/>
      <c r="I216" s="86"/>
      <c r="J216" s="70"/>
      <c r="K216" s="72"/>
      <c r="L216" s="72"/>
      <c r="M216" s="72">
        <f>SUM(BO39:BO209)</f>
        <v>0</v>
      </c>
    </row>
    <row r="217" spans="1:13" ht="13.8" hidden="1">
      <c r="A217" s="82"/>
      <c r="B217" s="82"/>
      <c r="C217" s="85"/>
      <c r="D217" s="86" t="s">
        <v>207</v>
      </c>
      <c r="E217" s="86"/>
      <c r="F217" s="86"/>
      <c r="G217" s="86"/>
      <c r="H217" s="86"/>
      <c r="I217" s="86"/>
      <c r="J217" s="70"/>
      <c r="K217" s="72"/>
      <c r="L217" s="72"/>
      <c r="M217" s="72">
        <f>M219+M234+M235</f>
        <v>0</v>
      </c>
    </row>
    <row r="218" spans="1:13" ht="13.8" hidden="1">
      <c r="A218" s="82"/>
      <c r="B218" s="82"/>
      <c r="C218" s="85"/>
      <c r="D218" s="91" t="s">
        <v>480</v>
      </c>
      <c r="E218" s="86"/>
      <c r="F218" s="86"/>
      <c r="G218" s="86"/>
      <c r="H218" s="86"/>
      <c r="I218" s="86"/>
      <c r="J218" s="70"/>
      <c r="K218" s="72"/>
      <c r="L218" s="72"/>
      <c r="M218" s="72"/>
    </row>
    <row r="219" spans="1:13" ht="13.8" hidden="1">
      <c r="A219" s="82"/>
      <c r="B219" s="82"/>
      <c r="C219" s="85"/>
      <c r="D219" s="86" t="s">
        <v>510</v>
      </c>
      <c r="E219" s="86"/>
      <c r="F219" s="86"/>
      <c r="G219" s="86"/>
      <c r="H219" s="86"/>
      <c r="I219" s="86"/>
      <c r="J219" s="70"/>
      <c r="K219" s="72"/>
      <c r="L219" s="72"/>
      <c r="M219" s="72">
        <f>M221+M222+M228+M232</f>
        <v>0</v>
      </c>
    </row>
    <row r="220" spans="1:13" ht="13.8" hidden="1">
      <c r="A220" s="82"/>
      <c r="B220" s="82"/>
      <c r="C220" s="85"/>
      <c r="D220" s="91" t="s">
        <v>480</v>
      </c>
      <c r="E220" s="86"/>
      <c r="F220" s="86"/>
      <c r="G220" s="86"/>
      <c r="H220" s="86"/>
      <c r="I220" s="86"/>
      <c r="J220" s="70"/>
      <c r="K220" s="72"/>
      <c r="L220" s="72"/>
      <c r="M220" s="72"/>
    </row>
    <row r="221" spans="1:13" ht="13.8" hidden="1">
      <c r="A221" s="82"/>
      <c r="B221" s="82"/>
      <c r="C221" s="85"/>
      <c r="D221" s="86" t="s">
        <v>511</v>
      </c>
      <c r="E221" s="86"/>
      <c r="F221" s="86"/>
      <c r="G221" s="86"/>
      <c r="H221" s="86"/>
      <c r="I221" s="86"/>
      <c r="J221" s="70"/>
      <c r="K221" s="72"/>
      <c r="L221" s="72"/>
      <c r="M221" s="72">
        <f>SUMIF(CD39:CD209, 4, AR39:AR209)</f>
        <v>0</v>
      </c>
    </row>
    <row r="222" spans="1:13" ht="13.8" hidden="1">
      <c r="A222" s="82"/>
      <c r="B222" s="82"/>
      <c r="C222" s="85"/>
      <c r="D222" s="86" t="s">
        <v>482</v>
      </c>
      <c r="E222" s="86"/>
      <c r="F222" s="86"/>
      <c r="G222" s="86"/>
      <c r="H222" s="86"/>
      <c r="I222" s="86"/>
      <c r="J222" s="70"/>
      <c r="K222" s="72"/>
      <c r="L222" s="72"/>
      <c r="M222" s="72">
        <f>M224+M227+M226</f>
        <v>0</v>
      </c>
    </row>
    <row r="223" spans="1:13" ht="13.8" hidden="1">
      <c r="A223" s="82"/>
      <c r="B223" s="82"/>
      <c r="C223" s="85"/>
      <c r="D223" s="91" t="s">
        <v>483</v>
      </c>
      <c r="E223" s="86"/>
      <c r="F223" s="86"/>
      <c r="G223" s="86"/>
      <c r="H223" s="86"/>
      <c r="I223" s="86"/>
      <c r="J223" s="70"/>
      <c r="K223" s="72"/>
      <c r="L223" s="72"/>
      <c r="M223" s="72"/>
    </row>
    <row r="224" spans="1:13" ht="13.8" hidden="1">
      <c r="A224" s="82"/>
      <c r="B224" s="82"/>
      <c r="C224" s="85"/>
      <c r="D224" s="86" t="s">
        <v>482</v>
      </c>
      <c r="E224" s="86"/>
      <c r="F224" s="86"/>
      <c r="G224" s="86"/>
      <c r="H224" s="86"/>
      <c r="I224" s="86"/>
      <c r="J224" s="70"/>
      <c r="K224" s="72"/>
      <c r="L224" s="72"/>
      <c r="M224" s="72">
        <f>SUMIF(CD39:CD209, 4, AO39:AO209)</f>
        <v>0</v>
      </c>
    </row>
    <row r="225" spans="1:13" ht="13.8" hidden="1">
      <c r="A225" s="82"/>
      <c r="B225" s="82"/>
      <c r="C225" s="85"/>
      <c r="D225" s="91" t="s">
        <v>484</v>
      </c>
      <c r="E225" s="86"/>
      <c r="F225" s="86"/>
      <c r="G225" s="86"/>
      <c r="H225" s="86"/>
      <c r="I225" s="86"/>
      <c r="J225" s="70"/>
      <c r="K225" s="72"/>
      <c r="L225" s="72"/>
      <c r="M225" s="72"/>
    </row>
    <row r="226" spans="1:13" ht="13.8" hidden="1">
      <c r="A226" s="82"/>
      <c r="B226" s="82"/>
      <c r="C226" s="85"/>
      <c r="D226" s="86" t="s">
        <v>504</v>
      </c>
      <c r="E226" s="86"/>
      <c r="F226" s="86"/>
      <c r="G226" s="86"/>
      <c r="H226" s="86"/>
      <c r="I226" s="86"/>
      <c r="J226" s="70"/>
      <c r="K226" s="72"/>
      <c r="L226" s="72"/>
      <c r="M226" s="72">
        <f>SUMIF(CD39:CD209, 4, AT39:AT209)</f>
        <v>0</v>
      </c>
    </row>
    <row r="227" spans="1:13" ht="13.8" hidden="1">
      <c r="A227" s="82"/>
      <c r="B227" s="82"/>
      <c r="C227" s="85"/>
      <c r="D227" s="86" t="s">
        <v>485</v>
      </c>
      <c r="E227" s="86"/>
      <c r="F227" s="86"/>
      <c r="G227" s="86"/>
      <c r="H227" s="86"/>
      <c r="I227" s="86"/>
      <c r="J227" s="70"/>
      <c r="K227" s="72"/>
      <c r="L227" s="72"/>
      <c r="M227" s="72">
        <f>SUMIF(CD39:CD209, 4, AV39:AV209)</f>
        <v>0</v>
      </c>
    </row>
    <row r="228" spans="1:13" ht="13.8" hidden="1">
      <c r="A228" s="82"/>
      <c r="B228" s="82"/>
      <c r="C228" s="85"/>
      <c r="D228" s="86" t="s">
        <v>486</v>
      </c>
      <c r="E228" s="86"/>
      <c r="F228" s="86"/>
      <c r="G228" s="86"/>
      <c r="H228" s="86"/>
      <c r="I228" s="86"/>
      <c r="J228" s="70"/>
      <c r="K228" s="72"/>
      <c r="L228" s="72"/>
      <c r="M228" s="72">
        <f>M230+M231</f>
        <v>0</v>
      </c>
    </row>
    <row r="229" spans="1:13" ht="13.8" hidden="1">
      <c r="A229" s="82"/>
      <c r="B229" s="82"/>
      <c r="C229" s="85"/>
      <c r="D229" s="91" t="s">
        <v>483</v>
      </c>
      <c r="E229" s="86"/>
      <c r="F229" s="86"/>
      <c r="G229" s="86"/>
      <c r="H229" s="86"/>
      <c r="I229" s="86"/>
      <c r="J229" s="70"/>
      <c r="K229" s="72"/>
      <c r="L229" s="72"/>
      <c r="M229" s="72"/>
    </row>
    <row r="230" spans="1:13" ht="13.8" hidden="1">
      <c r="A230" s="82"/>
      <c r="B230" s="82"/>
      <c r="C230" s="85"/>
      <c r="D230" s="86" t="s">
        <v>487</v>
      </c>
      <c r="E230" s="86"/>
      <c r="F230" s="86"/>
      <c r="G230" s="86"/>
      <c r="H230" s="86"/>
      <c r="I230" s="86"/>
      <c r="J230" s="70"/>
      <c r="K230" s="72"/>
      <c r="L230" s="72"/>
      <c r="M230" s="72">
        <f>SUMIF(CD39:CD209, 4, AW39:AW209)-SUMIF(CD39:CD209, 4, BK39:BK209)</f>
        <v>0</v>
      </c>
    </row>
    <row r="231" spans="1:13" ht="13.8" hidden="1">
      <c r="A231" s="82"/>
      <c r="B231" s="82"/>
      <c r="C231" s="85"/>
      <c r="D231" s="86" t="s">
        <v>488</v>
      </c>
      <c r="E231" s="86"/>
      <c r="F231" s="86"/>
      <c r="G231" s="86"/>
      <c r="H231" s="86"/>
      <c r="I231" s="86"/>
      <c r="J231" s="70"/>
      <c r="K231" s="72"/>
      <c r="L231" s="72"/>
      <c r="M231" s="72">
        <f>SUMIF(CD39:CD209, 4, BC39:BC209)</f>
        <v>0</v>
      </c>
    </row>
    <row r="232" spans="1:13" ht="13.8" hidden="1">
      <c r="A232" s="82"/>
      <c r="B232" s="82"/>
      <c r="C232" s="85"/>
      <c r="D232" s="86" t="s">
        <v>489</v>
      </c>
      <c r="E232" s="86"/>
      <c r="F232" s="86"/>
      <c r="G232" s="86"/>
      <c r="H232" s="86"/>
      <c r="I232" s="86"/>
      <c r="J232" s="70"/>
      <c r="K232" s="72"/>
      <c r="L232" s="72"/>
      <c r="M232" s="72">
        <f>SUMIF(CD39:CD209, 4, BB39:BB209)</f>
        <v>0</v>
      </c>
    </row>
    <row r="233" spans="1:13" ht="13.8" hidden="1">
      <c r="A233" s="82"/>
      <c r="B233" s="82"/>
      <c r="C233" s="85"/>
      <c r="D233" s="86" t="s">
        <v>512</v>
      </c>
      <c r="E233" s="86"/>
      <c r="F233" s="86"/>
      <c r="G233" s="86"/>
      <c r="H233" s="86"/>
      <c r="I233" s="86"/>
      <c r="J233" s="70"/>
      <c r="K233" s="72"/>
      <c r="L233" s="72"/>
      <c r="M233" s="72">
        <f>SUMIF(CD39:CD209, 4, AR39:AR209)+SUMIF(CD39:CD209, 4, AT39:AT209)+SUMIF(CD39:CD209, 4, AV39:AV209)</f>
        <v>0</v>
      </c>
    </row>
    <row r="234" spans="1:13" ht="13.8" hidden="1">
      <c r="A234" s="82"/>
      <c r="B234" s="82"/>
      <c r="C234" s="85"/>
      <c r="D234" s="86" t="s">
        <v>513</v>
      </c>
      <c r="E234" s="86"/>
      <c r="F234" s="86"/>
      <c r="G234" s="86"/>
      <c r="H234" s="86"/>
      <c r="I234" s="86"/>
      <c r="J234" s="70"/>
      <c r="K234" s="72"/>
      <c r="L234" s="72"/>
      <c r="M234" s="72">
        <f>SUMIF(CD39:CD209, 4, AZ39:AZ209)</f>
        <v>0</v>
      </c>
    </row>
    <row r="235" spans="1:13" ht="13.8" hidden="1">
      <c r="A235" s="82"/>
      <c r="B235" s="82"/>
      <c r="C235" s="85"/>
      <c r="D235" s="86" t="s">
        <v>514</v>
      </c>
      <c r="E235" s="86"/>
      <c r="F235" s="86"/>
      <c r="G235" s="86"/>
      <c r="H235" s="86"/>
      <c r="I235" s="86"/>
      <c r="J235" s="70"/>
      <c r="K235" s="72"/>
      <c r="L235" s="72"/>
      <c r="M235" s="72">
        <f>SUMIF(CD39:CD209, 4, BA39:BA209)</f>
        <v>0</v>
      </c>
    </row>
    <row r="237" spans="1:13" ht="13.8">
      <c r="A237" s="87"/>
      <c r="B237" s="87"/>
      <c r="C237" s="88"/>
      <c r="D237" s="89" t="s">
        <v>587</v>
      </c>
      <c r="E237" s="89"/>
      <c r="F237" s="89"/>
      <c r="G237" s="89"/>
      <c r="H237" s="89"/>
      <c r="I237" s="89"/>
      <c r="J237" s="90"/>
      <c r="K237" s="74"/>
      <c r="L237" s="74"/>
      <c r="M237" s="74">
        <f>M166+M186+M206+M211</f>
        <v>748560.74</v>
      </c>
    </row>
    <row r="238" spans="1:13" ht="13.8">
      <c r="A238" s="82"/>
      <c r="B238" s="82"/>
      <c r="C238" s="85"/>
      <c r="D238" s="91" t="s">
        <v>480</v>
      </c>
      <c r="E238" s="86"/>
      <c r="F238" s="86"/>
      <c r="G238" s="86"/>
      <c r="H238" s="86"/>
      <c r="I238" s="86"/>
      <c r="J238" s="70"/>
      <c r="K238" s="72"/>
      <c r="L238" s="72"/>
      <c r="M238" s="72"/>
    </row>
    <row r="239" spans="1:13" ht="13.8">
      <c r="A239" s="82"/>
      <c r="B239" s="82"/>
      <c r="C239" s="85"/>
      <c r="D239" s="86" t="s">
        <v>510</v>
      </c>
      <c r="E239" s="86"/>
      <c r="F239" s="86"/>
      <c r="G239" s="86"/>
      <c r="H239" s="86"/>
      <c r="I239" s="86"/>
      <c r="J239" s="70"/>
      <c r="K239" s="72"/>
      <c r="L239" s="72"/>
      <c r="M239" s="72">
        <f>M241+M242+M248+M252</f>
        <v>8253.2499999999782</v>
      </c>
    </row>
    <row r="240" spans="1:13" ht="13.8">
      <c r="A240" s="82"/>
      <c r="B240" s="82"/>
      <c r="C240" s="85"/>
      <c r="D240" s="91" t="s">
        <v>480</v>
      </c>
      <c r="E240" s="86"/>
      <c r="F240" s="86"/>
      <c r="G240" s="86"/>
      <c r="H240" s="86"/>
      <c r="I240" s="86"/>
      <c r="J240" s="70"/>
      <c r="K240" s="72"/>
      <c r="L240" s="72"/>
      <c r="M240" s="72"/>
    </row>
    <row r="241" spans="1:13" ht="13.8">
      <c r="A241" s="82"/>
      <c r="B241" s="82"/>
      <c r="C241" s="85"/>
      <c r="D241" s="86" t="s">
        <v>511</v>
      </c>
      <c r="E241" s="86"/>
      <c r="F241" s="86"/>
      <c r="G241" s="86"/>
      <c r="H241" s="86"/>
      <c r="I241" s="86"/>
      <c r="J241" s="70"/>
      <c r="K241" s="72"/>
      <c r="L241" s="72"/>
      <c r="M241" s="72">
        <f>SUM(AR39:AR235)</f>
        <v>3015.17</v>
      </c>
    </row>
    <row r="242" spans="1:13" ht="13.8" hidden="1">
      <c r="A242" s="82"/>
      <c r="B242" s="82"/>
      <c r="C242" s="85"/>
      <c r="D242" s="86" t="s">
        <v>482</v>
      </c>
      <c r="E242" s="86"/>
      <c r="F242" s="86"/>
      <c r="G242" s="86"/>
      <c r="H242" s="86"/>
      <c r="I242" s="86"/>
      <c r="J242" s="70"/>
      <c r="K242" s="72"/>
      <c r="L242" s="72"/>
      <c r="M242" s="72">
        <f>M244+M247+M246</f>
        <v>5175.7300000000005</v>
      </c>
    </row>
    <row r="243" spans="1:13" ht="13.8" hidden="1">
      <c r="A243" s="82"/>
      <c r="B243" s="82"/>
      <c r="C243" s="85"/>
      <c r="D243" s="91" t="s">
        <v>483</v>
      </c>
      <c r="E243" s="86"/>
      <c r="F243" s="86"/>
      <c r="G243" s="86"/>
      <c r="H243" s="86"/>
      <c r="I243" s="86"/>
      <c r="J243" s="70"/>
      <c r="K243" s="72"/>
      <c r="L243" s="72"/>
      <c r="M243" s="72"/>
    </row>
    <row r="244" spans="1:13" ht="13.8">
      <c r="A244" s="82"/>
      <c r="B244" s="82"/>
      <c r="C244" s="85"/>
      <c r="D244" s="86" t="s">
        <v>482</v>
      </c>
      <c r="E244" s="86"/>
      <c r="F244" s="86"/>
      <c r="G244" s="86"/>
      <c r="H244" s="86"/>
      <c r="I244" s="86"/>
      <c r="J244" s="70"/>
      <c r="K244" s="72"/>
      <c r="L244" s="72"/>
      <c r="M244" s="72">
        <f>SUM(AO39:AO235)</f>
        <v>3669.7600000000007</v>
      </c>
    </row>
    <row r="245" spans="1:13" ht="13.8" hidden="1">
      <c r="A245" s="82"/>
      <c r="B245" s="82"/>
      <c r="C245" s="85"/>
      <c r="D245" s="91" t="s">
        <v>484</v>
      </c>
      <c r="E245" s="86"/>
      <c r="F245" s="86"/>
      <c r="G245" s="86"/>
      <c r="H245" s="86"/>
      <c r="I245" s="86"/>
      <c r="J245" s="70"/>
      <c r="K245" s="72"/>
      <c r="L245" s="72"/>
      <c r="M245" s="72"/>
    </row>
    <row r="246" spans="1:13" ht="13.8">
      <c r="A246" s="82"/>
      <c r="B246" s="82"/>
      <c r="C246" s="85"/>
      <c r="D246" s="86" t="s">
        <v>504</v>
      </c>
      <c r="E246" s="86"/>
      <c r="F246" s="86"/>
      <c r="G246" s="86"/>
      <c r="H246" s="86"/>
      <c r="I246" s="86"/>
      <c r="J246" s="70"/>
      <c r="K246" s="72"/>
      <c r="L246" s="72"/>
      <c r="M246" s="72">
        <f>SUM(AT39:AT235)</f>
        <v>1505.97</v>
      </c>
    </row>
    <row r="247" spans="1:13" ht="13.8" hidden="1">
      <c r="A247" s="82"/>
      <c r="B247" s="82"/>
      <c r="C247" s="85"/>
      <c r="D247" s="86" t="s">
        <v>485</v>
      </c>
      <c r="E247" s="86"/>
      <c r="F247" s="86"/>
      <c r="G247" s="86"/>
      <c r="H247" s="86"/>
      <c r="I247" s="86"/>
      <c r="J247" s="70"/>
      <c r="K247" s="72"/>
      <c r="L247" s="72"/>
      <c r="M247" s="72">
        <f>SUM(AV39:AV235)</f>
        <v>0</v>
      </c>
    </row>
    <row r="248" spans="1:13" ht="13.8">
      <c r="A248" s="82"/>
      <c r="B248" s="82"/>
      <c r="C248" s="85"/>
      <c r="D248" s="86" t="s">
        <v>486</v>
      </c>
      <c r="E248" s="86"/>
      <c r="F248" s="86"/>
      <c r="G248" s="86"/>
      <c r="H248" s="86"/>
      <c r="I248" s="86"/>
      <c r="J248" s="70"/>
      <c r="K248" s="72"/>
      <c r="L248" s="72"/>
      <c r="M248" s="72">
        <f>M250+M251</f>
        <v>62.349999999976717</v>
      </c>
    </row>
    <row r="249" spans="1:13" ht="13.8">
      <c r="A249" s="82"/>
      <c r="B249" s="82"/>
      <c r="C249" s="85"/>
      <c r="D249" s="91" t="s">
        <v>483</v>
      </c>
      <c r="E249" s="86"/>
      <c r="F249" s="86"/>
      <c r="G249" s="86"/>
      <c r="H249" s="86"/>
      <c r="I249" s="86"/>
      <c r="J249" s="70"/>
      <c r="K249" s="72"/>
      <c r="L249" s="72"/>
      <c r="M249" s="72"/>
    </row>
    <row r="250" spans="1:13" ht="13.8">
      <c r="A250" s="82"/>
      <c r="B250" s="82"/>
      <c r="C250" s="85"/>
      <c r="D250" s="86" t="s">
        <v>487</v>
      </c>
      <c r="E250" s="86"/>
      <c r="F250" s="86"/>
      <c r="G250" s="86"/>
      <c r="H250" s="86"/>
      <c r="I250" s="86"/>
      <c r="J250" s="70"/>
      <c r="K250" s="72"/>
      <c r="L250" s="72"/>
      <c r="M250" s="72">
        <f>SUM(AW39:AW235)-SUM(BK39:BK235)</f>
        <v>62.349999999976717</v>
      </c>
    </row>
    <row r="251" spans="1:13" ht="13.8" hidden="1">
      <c r="A251" s="82"/>
      <c r="B251" s="82"/>
      <c r="C251" s="85"/>
      <c r="D251" s="86" t="s">
        <v>488</v>
      </c>
      <c r="E251" s="86"/>
      <c r="F251" s="86"/>
      <c r="G251" s="86"/>
      <c r="H251" s="86"/>
      <c r="I251" s="86"/>
      <c r="J251" s="70"/>
      <c r="K251" s="72"/>
      <c r="L251" s="72"/>
      <c r="M251" s="72">
        <f>SUM(BC39:BC235)</f>
        <v>0</v>
      </c>
    </row>
    <row r="252" spans="1:13" ht="13.8" hidden="1">
      <c r="A252" s="82"/>
      <c r="B252" s="82"/>
      <c r="C252" s="85"/>
      <c r="D252" s="86" t="s">
        <v>489</v>
      </c>
      <c r="E252" s="86"/>
      <c r="F252" s="86"/>
      <c r="G252" s="86"/>
      <c r="H252" s="86"/>
      <c r="I252" s="86"/>
      <c r="J252" s="70"/>
      <c r="K252" s="72"/>
      <c r="L252" s="72"/>
      <c r="M252" s="72">
        <f>SUM(BB39:BB235)</f>
        <v>0</v>
      </c>
    </row>
    <row r="253" spans="1:13" ht="13.8">
      <c r="A253" s="82"/>
      <c r="B253" s="82"/>
      <c r="C253" s="85"/>
      <c r="D253" s="86" t="s">
        <v>490</v>
      </c>
      <c r="E253" s="86"/>
      <c r="F253" s="86"/>
      <c r="G253" s="86"/>
      <c r="H253" s="86"/>
      <c r="I253" s="86"/>
      <c r="J253" s="70"/>
      <c r="K253" s="72"/>
      <c r="L253" s="72"/>
      <c r="M253" s="72">
        <f>SUM(AR39:AR235)+SUM(AT39:AT235)+SUM(AV39:AV235)</f>
        <v>4521.1400000000003</v>
      </c>
    </row>
    <row r="254" spans="1:13" ht="13.8">
      <c r="A254" s="82"/>
      <c r="B254" s="82"/>
      <c r="C254" s="85"/>
      <c r="D254" s="86" t="s">
        <v>491</v>
      </c>
      <c r="E254" s="86"/>
      <c r="F254" s="86"/>
      <c r="G254" s="86"/>
      <c r="H254" s="86"/>
      <c r="I254" s="86"/>
      <c r="J254" s="70"/>
      <c r="K254" s="72"/>
      <c r="L254" s="72"/>
      <c r="M254" s="72">
        <f>SUM(AZ39:AZ235)</f>
        <v>4656.7700000000004</v>
      </c>
    </row>
    <row r="255" spans="1:13" ht="13.8">
      <c r="A255" s="82"/>
      <c r="B255" s="82"/>
      <c r="C255" s="85"/>
      <c r="D255" s="86" t="s">
        <v>492</v>
      </c>
      <c r="E255" s="86"/>
      <c r="F255" s="86"/>
      <c r="G255" s="86"/>
      <c r="H255" s="86"/>
      <c r="I255" s="86"/>
      <c r="J255" s="70"/>
      <c r="K255" s="72"/>
      <c r="L255" s="72"/>
      <c r="M255" s="72">
        <f>SUM(BA39:BA235)</f>
        <v>2712.68</v>
      </c>
    </row>
    <row r="256" spans="1:13" ht="13.8">
      <c r="A256" s="82"/>
      <c r="B256" s="82"/>
      <c r="C256" s="85"/>
      <c r="D256" s="86" t="s">
        <v>522</v>
      </c>
      <c r="E256" s="86"/>
      <c r="F256" s="86"/>
      <c r="G256" s="86"/>
      <c r="H256" s="86"/>
      <c r="I256" s="86"/>
      <c r="J256" s="70"/>
      <c r="K256" s="72"/>
      <c r="L256" s="72"/>
      <c r="M256" s="72">
        <f>M258+M259</f>
        <v>732938.04</v>
      </c>
    </row>
    <row r="257" spans="1:13" ht="13.8">
      <c r="A257" s="82"/>
      <c r="B257" s="82"/>
      <c r="C257" s="85"/>
      <c r="D257" s="91" t="s">
        <v>480</v>
      </c>
      <c r="E257" s="86"/>
      <c r="F257" s="86"/>
      <c r="G257" s="86"/>
      <c r="H257" s="86"/>
      <c r="I257" s="86"/>
      <c r="J257" s="70"/>
      <c r="K257" s="72"/>
      <c r="L257" s="72"/>
      <c r="M257" s="72"/>
    </row>
    <row r="258" spans="1:13" ht="13.8">
      <c r="A258" s="82"/>
      <c r="B258" s="82"/>
      <c r="C258" s="85"/>
      <c r="D258" s="86" t="s">
        <v>494</v>
      </c>
      <c r="E258" s="86"/>
      <c r="F258" s="86"/>
      <c r="G258" s="86"/>
      <c r="H258" s="86"/>
      <c r="I258" s="86"/>
      <c r="J258" s="70"/>
      <c r="K258" s="72"/>
      <c r="L258" s="72"/>
      <c r="M258" s="72">
        <f>SUM(BK39:BK235)</f>
        <v>732938.04</v>
      </c>
    </row>
    <row r="259" spans="1:13" ht="13.8" hidden="1">
      <c r="A259" s="82"/>
      <c r="B259" s="82"/>
      <c r="C259" s="85"/>
      <c r="D259" s="86" t="s">
        <v>495</v>
      </c>
      <c r="E259" s="86"/>
      <c r="F259" s="86"/>
      <c r="G259" s="86"/>
      <c r="H259" s="86"/>
      <c r="I259" s="86"/>
      <c r="J259" s="70"/>
      <c r="K259" s="72"/>
      <c r="L259" s="72"/>
      <c r="M259" s="72">
        <f>SUM(BD39:BD235)</f>
        <v>0</v>
      </c>
    </row>
    <row r="260" spans="1:13" ht="13.8" hidden="1">
      <c r="A260" s="82"/>
      <c r="B260" s="82"/>
      <c r="C260" s="85"/>
      <c r="D260" s="86" t="s">
        <v>523</v>
      </c>
      <c r="E260" s="86"/>
      <c r="F260" s="86"/>
      <c r="G260" s="86"/>
      <c r="H260" s="86"/>
      <c r="I260" s="86"/>
      <c r="J260" s="70"/>
      <c r="K260" s="72"/>
      <c r="L260" s="72"/>
      <c r="M260" s="72">
        <f>M211</f>
        <v>0</v>
      </c>
    </row>
    <row r="261" spans="1:13" ht="13.8">
      <c r="A261" s="82"/>
      <c r="B261" s="82"/>
      <c r="C261" s="85"/>
      <c r="D261" s="89" t="s">
        <v>499</v>
      </c>
      <c r="E261" s="86"/>
      <c r="F261" s="86"/>
      <c r="G261" s="86"/>
      <c r="H261" s="86"/>
      <c r="I261" s="86"/>
      <c r="J261" s="70"/>
      <c r="K261" s="72"/>
      <c r="L261" s="72"/>
      <c r="M261" s="72"/>
    </row>
    <row r="262" spans="1:13" ht="13.8" hidden="1">
      <c r="A262" s="82"/>
      <c r="B262" s="82"/>
      <c r="C262" s="85"/>
      <c r="D262" s="86" t="s">
        <v>500</v>
      </c>
      <c r="E262" s="86"/>
      <c r="F262" s="86"/>
      <c r="G262" s="86"/>
      <c r="H262" s="86"/>
      <c r="I262" s="86"/>
      <c r="J262" s="70"/>
      <c r="K262" s="72"/>
      <c r="L262" s="72"/>
      <c r="M262" s="72">
        <f>SUM(AX39:AX235)</f>
        <v>0</v>
      </c>
    </row>
    <row r="263" spans="1:13" ht="13.8">
      <c r="A263" s="82"/>
      <c r="B263" s="82"/>
      <c r="C263" s="85"/>
      <c r="D263" s="86" t="s">
        <v>501</v>
      </c>
      <c r="E263" s="86"/>
      <c r="F263" s="86"/>
      <c r="G263" s="86"/>
      <c r="H263" s="86"/>
      <c r="I263" s="86"/>
      <c r="J263" s="70"/>
      <c r="K263" s="72"/>
      <c r="L263" s="72"/>
      <c r="M263" s="72">
        <f>SUM(AY39:AY235)</f>
        <v>732938.04</v>
      </c>
    </row>
    <row r="264" spans="1:13" ht="13.8">
      <c r="A264" s="82"/>
      <c r="B264" s="82"/>
      <c r="C264" s="85"/>
      <c r="D264" s="86" t="s">
        <v>502</v>
      </c>
      <c r="E264" s="86"/>
      <c r="F264" s="86"/>
      <c r="G264" s="92"/>
      <c r="H264" s="73">
        <f>Source!P545</f>
        <v>4.03</v>
      </c>
      <c r="I264" s="82"/>
      <c r="J264" s="82"/>
      <c r="K264" s="82"/>
      <c r="L264" s="82"/>
      <c r="M264" s="82"/>
    </row>
    <row r="265" spans="1:13" ht="13.8">
      <c r="A265" s="82"/>
      <c r="B265" s="82"/>
      <c r="C265" s="85"/>
      <c r="D265" s="86" t="s">
        <v>503</v>
      </c>
      <c r="E265" s="86"/>
      <c r="F265" s="86"/>
      <c r="G265" s="92"/>
      <c r="H265" s="73">
        <f>Source!P546</f>
        <v>1.74</v>
      </c>
      <c r="I265" s="82"/>
      <c r="J265" s="82"/>
      <c r="K265" s="82"/>
      <c r="L265" s="82"/>
      <c r="M265" s="82"/>
    </row>
    <row r="269" spans="1:13" ht="13.8" customHeight="1">
      <c r="A269" s="170"/>
      <c r="B269" s="22"/>
      <c r="C269" s="171" t="s">
        <v>588</v>
      </c>
      <c r="D269" s="169" t="str">
        <f>IF(Source!AC15&lt;&gt;"", Source!AC15," ")</f>
        <v xml:space="preserve"> </v>
      </c>
      <c r="E269" s="172"/>
      <c r="F269" s="172"/>
      <c r="G269" s="172"/>
      <c r="H269" s="172"/>
      <c r="I269" s="168" t="str">
        <f>IF(Source!AB15&lt;&gt;"", Source!AB15," ")</f>
        <v xml:space="preserve"> </v>
      </c>
      <c r="J269" s="17"/>
      <c r="K269" s="17"/>
      <c r="L269" s="17"/>
      <c r="M269" s="17"/>
    </row>
    <row r="270" spans="1:13" ht="13.8" customHeight="1">
      <c r="A270" s="38"/>
      <c r="B270" s="22"/>
      <c r="C270" s="120"/>
      <c r="D270" s="135" t="s">
        <v>525</v>
      </c>
      <c r="E270" s="135"/>
      <c r="F270" s="135"/>
      <c r="G270" s="135"/>
      <c r="H270" s="135"/>
      <c r="I270" s="28"/>
      <c r="J270" s="17"/>
      <c r="K270" s="17"/>
      <c r="L270" s="17"/>
      <c r="M270" s="17"/>
    </row>
    <row r="271" spans="1:13" ht="13.2" customHeight="1">
      <c r="A271" s="38"/>
      <c r="B271" s="22"/>
      <c r="C271" s="173"/>
      <c r="D271" s="38"/>
      <c r="E271" s="38"/>
      <c r="F271" s="38"/>
      <c r="G271" s="38"/>
      <c r="H271" s="38"/>
      <c r="I271" s="38"/>
      <c r="J271" s="17"/>
      <c r="K271" s="17"/>
      <c r="L271" s="17"/>
      <c r="M271" s="17"/>
    </row>
    <row r="272" spans="1:13" ht="13.8" customHeight="1">
      <c r="A272" s="38"/>
      <c r="B272" s="22"/>
      <c r="C272" s="171" t="s">
        <v>589</v>
      </c>
      <c r="D272" s="169" t="str">
        <f>IF(Source!AG15&lt;&gt;"", Source!AG15," ")</f>
        <v xml:space="preserve"> </v>
      </c>
      <c r="E272" s="172"/>
      <c r="F272" s="172"/>
      <c r="G272" s="172"/>
      <c r="H272" s="172"/>
      <c r="I272" s="174" t="str">
        <f>IF(Source!AF15&lt;&gt;"", Source!AF15," ")</f>
        <v xml:space="preserve"> </v>
      </c>
      <c r="J272" s="17"/>
      <c r="K272" s="17"/>
      <c r="L272" s="17"/>
      <c r="M272" s="17"/>
    </row>
    <row r="273" spans="1:13" ht="13.8" customHeight="1">
      <c r="A273" s="38"/>
      <c r="B273" s="28"/>
      <c r="C273" s="28"/>
      <c r="D273" s="135" t="s">
        <v>525</v>
      </c>
      <c r="E273" s="135"/>
      <c r="F273" s="135"/>
      <c r="G273" s="135"/>
      <c r="H273" s="135"/>
      <c r="I273" s="28"/>
      <c r="J273" s="17"/>
      <c r="K273" s="17"/>
      <c r="L273" s="17"/>
      <c r="M273" s="17"/>
    </row>
  </sheetData>
  <mergeCells count="244">
    <mergeCell ref="D273:H273"/>
    <mergeCell ref="D261:I261"/>
    <mergeCell ref="D262:I262"/>
    <mergeCell ref="D263:I263"/>
    <mergeCell ref="D264:G264"/>
    <mergeCell ref="D265:G265"/>
    <mergeCell ref="D270:H270"/>
    <mergeCell ref="D255:I255"/>
    <mergeCell ref="D256:I256"/>
    <mergeCell ref="D257:I257"/>
    <mergeCell ref="D258:I258"/>
    <mergeCell ref="D259:I259"/>
    <mergeCell ref="D260:I260"/>
    <mergeCell ref="D249:I249"/>
    <mergeCell ref="D250:I250"/>
    <mergeCell ref="D251:I251"/>
    <mergeCell ref="D252:I252"/>
    <mergeCell ref="D253:I253"/>
    <mergeCell ref="D254:I254"/>
    <mergeCell ref="D243:I243"/>
    <mergeCell ref="D244:I244"/>
    <mergeCell ref="D245:I245"/>
    <mergeCell ref="D246:I246"/>
    <mergeCell ref="D247:I247"/>
    <mergeCell ref="D248:I248"/>
    <mergeCell ref="D237:I237"/>
    <mergeCell ref="D238:I238"/>
    <mergeCell ref="D239:I239"/>
    <mergeCell ref="D240:I240"/>
    <mergeCell ref="D241:I241"/>
    <mergeCell ref="D242:I242"/>
    <mergeCell ref="D230:I230"/>
    <mergeCell ref="D231:I231"/>
    <mergeCell ref="D232:I232"/>
    <mergeCell ref="D233:I233"/>
    <mergeCell ref="D234:I234"/>
    <mergeCell ref="D235:I235"/>
    <mergeCell ref="D224:I224"/>
    <mergeCell ref="D225:I225"/>
    <mergeCell ref="D226:I226"/>
    <mergeCell ref="D227:I227"/>
    <mergeCell ref="D228:I228"/>
    <mergeCell ref="D229:I229"/>
    <mergeCell ref="D218:I218"/>
    <mergeCell ref="D219:I219"/>
    <mergeCell ref="D220:I220"/>
    <mergeCell ref="D221:I221"/>
    <mergeCell ref="D222:I222"/>
    <mergeCell ref="D223:I223"/>
    <mergeCell ref="D212:I212"/>
    <mergeCell ref="D213:I213"/>
    <mergeCell ref="D214:I214"/>
    <mergeCell ref="D215:I215"/>
    <mergeCell ref="D216:I216"/>
    <mergeCell ref="D217:I217"/>
    <mergeCell ref="D204:I204"/>
    <mergeCell ref="D206:I206"/>
    <mergeCell ref="D207:I207"/>
    <mergeCell ref="D208:I208"/>
    <mergeCell ref="D209:I209"/>
    <mergeCell ref="D211:I211"/>
    <mergeCell ref="D198:I198"/>
    <mergeCell ref="D199:I199"/>
    <mergeCell ref="D200:I200"/>
    <mergeCell ref="D201:I201"/>
    <mergeCell ref="D202:I202"/>
    <mergeCell ref="D203:I203"/>
    <mergeCell ref="D192:I192"/>
    <mergeCell ref="D193:I193"/>
    <mergeCell ref="D194:I194"/>
    <mergeCell ref="D195:I195"/>
    <mergeCell ref="D196:I196"/>
    <mergeCell ref="D197:I197"/>
    <mergeCell ref="D186:I186"/>
    <mergeCell ref="D187:I187"/>
    <mergeCell ref="D188:I188"/>
    <mergeCell ref="D189:I189"/>
    <mergeCell ref="D190:I190"/>
    <mergeCell ref="D191:I191"/>
    <mergeCell ref="D179:I179"/>
    <mergeCell ref="D180:I180"/>
    <mergeCell ref="D181:I181"/>
    <mergeCell ref="D182:I182"/>
    <mergeCell ref="D183:I183"/>
    <mergeCell ref="D184:I184"/>
    <mergeCell ref="D173:I173"/>
    <mergeCell ref="D174:I174"/>
    <mergeCell ref="D175:I175"/>
    <mergeCell ref="D176:I176"/>
    <mergeCell ref="D177:I177"/>
    <mergeCell ref="D178:I178"/>
    <mergeCell ref="D167:I167"/>
    <mergeCell ref="D168:I168"/>
    <mergeCell ref="D169:I169"/>
    <mergeCell ref="D170:I170"/>
    <mergeCell ref="D171:I171"/>
    <mergeCell ref="D172:I172"/>
    <mergeCell ref="D158:I158"/>
    <mergeCell ref="D159:I159"/>
    <mergeCell ref="D160:G160"/>
    <mergeCell ref="D161:G161"/>
    <mergeCell ref="D164:I164"/>
    <mergeCell ref="D166:I166"/>
    <mergeCell ref="D152:I152"/>
    <mergeCell ref="D153:I153"/>
    <mergeCell ref="D154:I154"/>
    <mergeCell ref="D155:I155"/>
    <mergeCell ref="D156:I156"/>
    <mergeCell ref="D157:I157"/>
    <mergeCell ref="D146:I146"/>
    <mergeCell ref="D147:I147"/>
    <mergeCell ref="D148:I148"/>
    <mergeCell ref="D149:I149"/>
    <mergeCell ref="D150:I150"/>
    <mergeCell ref="D151:I151"/>
    <mergeCell ref="D140:I140"/>
    <mergeCell ref="D141:I141"/>
    <mergeCell ref="D142:I142"/>
    <mergeCell ref="D143:I143"/>
    <mergeCell ref="D144:I144"/>
    <mergeCell ref="D145:I145"/>
    <mergeCell ref="D134:I134"/>
    <mergeCell ref="D135:I135"/>
    <mergeCell ref="D136:I136"/>
    <mergeCell ref="D137:I137"/>
    <mergeCell ref="D138:I138"/>
    <mergeCell ref="D139:I139"/>
    <mergeCell ref="D125:I125"/>
    <mergeCell ref="D126:G126"/>
    <mergeCell ref="D127:G127"/>
    <mergeCell ref="A130:M130"/>
    <mergeCell ref="D132:I132"/>
    <mergeCell ref="D133:I133"/>
    <mergeCell ref="D119:I119"/>
    <mergeCell ref="D120:I120"/>
    <mergeCell ref="D121:I121"/>
    <mergeCell ref="D122:I122"/>
    <mergeCell ref="D123:I123"/>
    <mergeCell ref="D124:I124"/>
    <mergeCell ref="D113:I113"/>
    <mergeCell ref="D114:I114"/>
    <mergeCell ref="D115:I115"/>
    <mergeCell ref="D116:I116"/>
    <mergeCell ref="D117:I117"/>
    <mergeCell ref="D118:I118"/>
    <mergeCell ref="D107:I107"/>
    <mergeCell ref="D108:I108"/>
    <mergeCell ref="D109:I109"/>
    <mergeCell ref="D110:I110"/>
    <mergeCell ref="D111:I111"/>
    <mergeCell ref="D112:I112"/>
    <mergeCell ref="D101:I101"/>
    <mergeCell ref="D102:I102"/>
    <mergeCell ref="D103:I103"/>
    <mergeCell ref="D104:I104"/>
    <mergeCell ref="D105:I105"/>
    <mergeCell ref="D106:I106"/>
    <mergeCell ref="A94:M94"/>
    <mergeCell ref="D96:I96"/>
    <mergeCell ref="L96:M96"/>
    <mergeCell ref="D98:I98"/>
    <mergeCell ref="D99:I99"/>
    <mergeCell ref="D100:I100"/>
    <mergeCell ref="D86:I86"/>
    <mergeCell ref="D87:I87"/>
    <mergeCell ref="D88:I88"/>
    <mergeCell ref="D89:I89"/>
    <mergeCell ref="D90:G90"/>
    <mergeCell ref="D91:G91"/>
    <mergeCell ref="D80:I80"/>
    <mergeCell ref="D81:I81"/>
    <mergeCell ref="D82:I82"/>
    <mergeCell ref="D83:I83"/>
    <mergeCell ref="D84:I84"/>
    <mergeCell ref="D85:I85"/>
    <mergeCell ref="D74:I74"/>
    <mergeCell ref="D75:I75"/>
    <mergeCell ref="D76:I76"/>
    <mergeCell ref="D77:I77"/>
    <mergeCell ref="D78:I78"/>
    <mergeCell ref="D79:I79"/>
    <mergeCell ref="D68:I68"/>
    <mergeCell ref="D69:I69"/>
    <mergeCell ref="D70:I70"/>
    <mergeCell ref="D71:I71"/>
    <mergeCell ref="D72:I72"/>
    <mergeCell ref="D73:I73"/>
    <mergeCell ref="D62:I62"/>
    <mergeCell ref="D63:I63"/>
    <mergeCell ref="D64:I64"/>
    <mergeCell ref="D65:I65"/>
    <mergeCell ref="D66:I66"/>
    <mergeCell ref="D67:I67"/>
    <mergeCell ref="M32:M35"/>
    <mergeCell ref="A33:A35"/>
    <mergeCell ref="B33:B35"/>
    <mergeCell ref="A39:M39"/>
    <mergeCell ref="A41:M41"/>
    <mergeCell ref="D60:I60"/>
    <mergeCell ref="L60:M60"/>
    <mergeCell ref="A28:M28"/>
    <mergeCell ref="A29:M29"/>
    <mergeCell ref="A31:M31"/>
    <mergeCell ref="A32:B32"/>
    <mergeCell ref="C32:C35"/>
    <mergeCell ref="D32:D35"/>
    <mergeCell ref="E32:E35"/>
    <mergeCell ref="F32:H34"/>
    <mergeCell ref="I32:K34"/>
    <mergeCell ref="L32:L35"/>
    <mergeCell ref="H20:I20"/>
    <mergeCell ref="K20:M20"/>
    <mergeCell ref="K21:M21"/>
    <mergeCell ref="K22:M22"/>
    <mergeCell ref="G24:G25"/>
    <mergeCell ref="H24:H25"/>
    <mergeCell ref="I24:J24"/>
    <mergeCell ref="C16:I16"/>
    <mergeCell ref="K16:M17"/>
    <mergeCell ref="A17:B17"/>
    <mergeCell ref="C17:I17"/>
    <mergeCell ref="C18:I18"/>
    <mergeCell ref="H19:J19"/>
    <mergeCell ref="K19:M19"/>
    <mergeCell ref="C12:I12"/>
    <mergeCell ref="K12:M13"/>
    <mergeCell ref="A13:B13"/>
    <mergeCell ref="C13:I13"/>
    <mergeCell ref="C14:I14"/>
    <mergeCell ref="K14:M15"/>
    <mergeCell ref="A15:B15"/>
    <mergeCell ref="C15:I15"/>
    <mergeCell ref="A9:B9"/>
    <mergeCell ref="C9:I9"/>
    <mergeCell ref="C10:I10"/>
    <mergeCell ref="K10:M11"/>
    <mergeCell ref="A11:B11"/>
    <mergeCell ref="C11:I11"/>
    <mergeCell ref="J2:M2"/>
    <mergeCell ref="I3:M3"/>
    <mergeCell ref="J4:M4"/>
    <mergeCell ref="K6:M6"/>
    <mergeCell ref="K7:M7"/>
    <mergeCell ref="K8:M9"/>
  </mergeCells>
  <pageMargins left="0.4" right="0.2" top="0.2" bottom="0.4" header="0.2" footer="0.2"/>
  <pageSetup paperSize="9" scale="47" fitToHeight="0" orientation="portrait" r:id="rId1"/>
  <headerFooter>
    <oddHeader>&amp;L&amp;8</oddHeader>
    <oddFooter>&amp;R&amp;P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N235"/>
  <sheetViews>
    <sheetView zoomScaleNormal="100" workbookViewId="0">
      <selection activeCell="A91" sqref="A91"/>
    </sheetView>
  </sheetViews>
  <sheetFormatPr defaultRowHeight="13.2"/>
  <cols>
    <col min="1" max="2" width="5.77734375" customWidth="1"/>
    <col min="3" max="3" width="20.77734375" customWidth="1"/>
    <col min="4" max="4" width="40.77734375" customWidth="1"/>
    <col min="5" max="5" width="10.77734375" customWidth="1"/>
    <col min="6" max="13" width="15.77734375" customWidth="1"/>
    <col min="15" max="91" width="0" hidden="1" customWidth="1"/>
    <col min="92" max="92" width="133.77734375" hidden="1" customWidth="1"/>
    <col min="93" max="101" width="0" hidden="1" customWidth="1"/>
  </cols>
  <sheetData>
    <row r="1" spans="1:92">
      <c r="A1" s="14" t="str">
        <f>Source!B1</f>
        <v>Smeta.RU  (495) 974-1589</v>
      </c>
    </row>
    <row r="2" spans="1:92" ht="12.75" customHeight="1">
      <c r="A2" s="38"/>
      <c r="B2" s="38"/>
      <c r="C2" s="38"/>
      <c r="D2" s="38"/>
      <c r="E2" s="38"/>
      <c r="F2" s="38"/>
      <c r="G2" s="38"/>
      <c r="H2" s="38"/>
      <c r="I2" s="38"/>
      <c r="J2" s="118" t="s">
        <v>552</v>
      </c>
      <c r="K2" s="118"/>
      <c r="L2" s="118"/>
      <c r="M2" s="118"/>
    </row>
    <row r="3" spans="1:92" ht="12.75" customHeight="1">
      <c r="A3" s="38"/>
      <c r="B3" s="38"/>
      <c r="C3" s="38"/>
      <c r="D3" s="38"/>
      <c r="E3" s="38"/>
      <c r="F3" s="38"/>
      <c r="G3" s="38"/>
      <c r="H3" s="38"/>
      <c r="I3" s="118" t="s">
        <v>553</v>
      </c>
      <c r="J3" s="118"/>
      <c r="K3" s="118"/>
      <c r="L3" s="118"/>
      <c r="M3" s="118"/>
    </row>
    <row r="4" spans="1:92" ht="12.75" customHeight="1">
      <c r="A4" s="38"/>
      <c r="B4" s="38"/>
      <c r="C4" s="38"/>
      <c r="D4" s="38"/>
      <c r="E4" s="38"/>
      <c r="F4" s="38"/>
      <c r="G4" s="38"/>
      <c r="H4" s="38"/>
      <c r="I4" s="38"/>
      <c r="J4" s="118" t="s">
        <v>554</v>
      </c>
      <c r="K4" s="118"/>
      <c r="L4" s="118"/>
      <c r="M4" s="118"/>
    </row>
    <row r="5" spans="1:92" ht="13.2" customHeight="1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</row>
    <row r="6" spans="1:92" ht="13.8" customHeight="1">
      <c r="A6" s="38"/>
      <c r="B6" s="38"/>
      <c r="C6" s="38"/>
      <c r="D6" s="38"/>
      <c r="E6" s="38"/>
      <c r="F6" s="38"/>
      <c r="G6" s="38"/>
      <c r="H6" s="38"/>
      <c r="I6" s="38"/>
      <c r="J6" s="38"/>
      <c r="K6" s="119" t="s">
        <v>555</v>
      </c>
      <c r="L6" s="119"/>
      <c r="M6" s="119"/>
    </row>
    <row r="7" spans="1:92" ht="27.6" customHeight="1">
      <c r="A7" s="38"/>
      <c r="B7" s="38"/>
      <c r="C7" s="38"/>
      <c r="D7" s="38"/>
      <c r="E7" s="38"/>
      <c r="F7" s="38"/>
      <c r="G7" s="38"/>
      <c r="H7" s="38"/>
      <c r="I7" s="38"/>
      <c r="J7" s="121" t="s">
        <v>556</v>
      </c>
      <c r="K7" s="124">
        <v>322005</v>
      </c>
      <c r="L7" s="125"/>
      <c r="M7" s="126"/>
    </row>
    <row r="8" spans="1:92" ht="13.2" customHeight="1">
      <c r="A8" s="38"/>
      <c r="B8" s="38"/>
      <c r="C8" s="38"/>
      <c r="D8" s="38"/>
      <c r="E8" s="38"/>
      <c r="F8" s="38"/>
      <c r="G8" s="38"/>
      <c r="H8" s="38"/>
      <c r="I8" s="38"/>
      <c r="J8" s="128"/>
      <c r="K8" s="129" t="str">
        <f>IF(Source!AT15 &lt;&gt; "", Source!AT15, "")</f>
        <v/>
      </c>
      <c r="L8" s="122"/>
      <c r="M8" s="123"/>
    </row>
    <row r="9" spans="1:92" ht="14.25" customHeight="1">
      <c r="A9" s="131" t="s">
        <v>557</v>
      </c>
      <c r="B9" s="131"/>
      <c r="C9" s="132" t="str">
        <f>IF(Source!BA15 &lt;&gt; "", Source!BA15, IF(Source!AU15 &lt;&gt; "", Source!AU15, ""))</f>
        <v/>
      </c>
      <c r="D9" s="132"/>
      <c r="E9" s="132"/>
      <c r="F9" s="132"/>
      <c r="G9" s="132"/>
      <c r="H9" s="132"/>
      <c r="I9" s="132"/>
      <c r="J9" s="133" t="s">
        <v>558</v>
      </c>
      <c r="K9" s="134"/>
      <c r="L9" s="119"/>
      <c r="M9" s="130"/>
    </row>
    <row r="10" spans="1:92" ht="13.2" customHeight="1">
      <c r="A10" s="38"/>
      <c r="B10" s="38"/>
      <c r="C10" s="135" t="s">
        <v>559</v>
      </c>
      <c r="D10" s="135"/>
      <c r="E10" s="135"/>
      <c r="F10" s="135"/>
      <c r="G10" s="135"/>
      <c r="H10" s="135"/>
      <c r="I10" s="135"/>
      <c r="J10" s="128"/>
      <c r="K10" s="129" t="str">
        <f>IF(Source!AK15 &lt;&gt; "", Source!AK15, "")</f>
        <v/>
      </c>
      <c r="L10" s="122"/>
      <c r="M10" s="123"/>
    </row>
    <row r="11" spans="1:92" ht="14.25" customHeight="1">
      <c r="A11" s="131" t="s">
        <v>560</v>
      </c>
      <c r="B11" s="131"/>
      <c r="C11" s="132" t="str">
        <f>IF(Source!AX15&lt;&gt; "", Source!AX15, IF(Source!AJ15 &lt;&gt; "", Source!AJ15, ""))</f>
        <v/>
      </c>
      <c r="D11" s="132"/>
      <c r="E11" s="132"/>
      <c r="F11" s="132"/>
      <c r="G11" s="132"/>
      <c r="H11" s="132"/>
      <c r="I11" s="132"/>
      <c r="J11" s="133" t="s">
        <v>558</v>
      </c>
      <c r="K11" s="134"/>
      <c r="L11" s="119"/>
      <c r="M11" s="130"/>
    </row>
    <row r="12" spans="1:92" ht="13.2" customHeight="1">
      <c r="A12" s="38"/>
      <c r="B12" s="38"/>
      <c r="C12" s="135" t="s">
        <v>559</v>
      </c>
      <c r="D12" s="135"/>
      <c r="E12" s="135"/>
      <c r="F12" s="135"/>
      <c r="G12" s="135"/>
      <c r="H12" s="135"/>
      <c r="I12" s="135"/>
      <c r="J12" s="128"/>
      <c r="K12" s="129" t="str">
        <f>IF(Source!AO15 &lt;&gt; "", Source!AO15, "")</f>
        <v/>
      </c>
      <c r="L12" s="122"/>
      <c r="M12" s="123"/>
    </row>
    <row r="13" spans="1:92" ht="14.25" customHeight="1">
      <c r="A13" s="131" t="s">
        <v>561</v>
      </c>
      <c r="B13" s="131"/>
      <c r="C13" s="132" t="str">
        <f>IF(Source!AY15&lt;&gt; "", Source!AY15, IF(Source!AN15 &lt;&gt; "", Source!AN15, ""))</f>
        <v/>
      </c>
      <c r="D13" s="132"/>
      <c r="E13" s="132"/>
      <c r="F13" s="132"/>
      <c r="G13" s="132"/>
      <c r="H13" s="132"/>
      <c r="I13" s="132"/>
      <c r="J13" s="133" t="s">
        <v>558</v>
      </c>
      <c r="K13" s="134"/>
      <c r="L13" s="119"/>
      <c r="M13" s="130"/>
    </row>
    <row r="14" spans="1:92" ht="13.2" customHeight="1">
      <c r="A14" s="38"/>
      <c r="B14" s="38"/>
      <c r="C14" s="135" t="s">
        <v>559</v>
      </c>
      <c r="D14" s="135"/>
      <c r="E14" s="135"/>
      <c r="F14" s="135"/>
      <c r="G14" s="135"/>
      <c r="H14" s="135"/>
      <c r="I14" s="135"/>
      <c r="J14" s="128"/>
      <c r="K14" s="129" t="str">
        <f>IF(Source!CO15 &lt;&gt; "", Source!CO15, "")</f>
        <v/>
      </c>
      <c r="L14" s="122"/>
      <c r="M14" s="123"/>
    </row>
    <row r="15" spans="1:92" ht="27.6">
      <c r="A15" s="131" t="s">
        <v>562</v>
      </c>
      <c r="B15" s="131"/>
      <c r="C15" s="132" t="s">
        <v>5</v>
      </c>
      <c r="D15" s="132"/>
      <c r="E15" s="132"/>
      <c r="F15" s="132"/>
      <c r="G15" s="132"/>
      <c r="H15" s="132"/>
      <c r="I15" s="132"/>
      <c r="J15" s="136"/>
      <c r="K15" s="134"/>
      <c r="L15" s="119"/>
      <c r="M15" s="130"/>
      <c r="CN15" s="169" t="s">
        <v>5</v>
      </c>
    </row>
    <row r="16" spans="1:92" ht="13.2" customHeight="1">
      <c r="A16" s="38"/>
      <c r="B16" s="38"/>
      <c r="C16" s="135" t="s">
        <v>563</v>
      </c>
      <c r="D16" s="135"/>
      <c r="E16" s="135"/>
      <c r="F16" s="135"/>
      <c r="G16" s="135"/>
      <c r="H16" s="135"/>
      <c r="I16" s="135"/>
      <c r="J16" s="128"/>
      <c r="K16" s="129" t="str">
        <f>IF(Source!CP15 &lt;&gt; "", Source!CP15, "")</f>
        <v/>
      </c>
      <c r="L16" s="122"/>
      <c r="M16" s="123"/>
    </row>
    <row r="17" spans="1:92" ht="27.6">
      <c r="A17" s="131" t="s">
        <v>564</v>
      </c>
      <c r="B17" s="131"/>
      <c r="C17" s="132" t="str">
        <f>IF(Source!G12&lt;&gt;"Новый объект", Source!G12, "")</f>
        <v>Строительство МТП-63 10/0,4 кВ, ВЛЗ-10 кВ от ВЛЗ-10 кВ ф.Ананово РП-29 ПС-110 кВ №551 "Пернатово", ЛР-10 кВ, ВЛИ-0,4 кВ (ВЛ-10 кВ-0,08 км, ВЛ-0,4 кВ-0,14 км), в т.ч. ПИР, МО, Истринский р-н, с.п.Бужаровское, 50:08:0070345:550</v>
      </c>
      <c r="D17" s="132"/>
      <c r="E17" s="132"/>
      <c r="F17" s="132"/>
      <c r="G17" s="132"/>
      <c r="H17" s="132"/>
      <c r="I17" s="132"/>
      <c r="J17" s="136"/>
      <c r="K17" s="134"/>
      <c r="L17" s="119"/>
      <c r="M17" s="130"/>
      <c r="CN17" s="169" t="str">
        <f>IF(Source!G12&lt;&gt;"Новый объект", Source!G12, "")</f>
        <v>Строительство МТП-63 10/0,4 кВ, ВЛЗ-10 кВ от ВЛЗ-10 кВ ф.Ананово РП-29 ПС-110 кВ №551 "Пернатово", ЛР-10 кВ, ВЛИ-0,4 кВ (ВЛ-10 кВ-0,08 км, ВЛ-0,4 кВ-0,14 км), в т.ч. ПИР, МО, Истринский р-н, с.п.Бужаровское, 50:08:0070345:550</v>
      </c>
    </row>
    <row r="18" spans="1:92" ht="13.2" customHeight="1">
      <c r="A18" s="38"/>
      <c r="B18" s="38"/>
      <c r="C18" s="135" t="s">
        <v>565</v>
      </c>
      <c r="D18" s="135"/>
      <c r="E18" s="135"/>
      <c r="F18" s="135"/>
      <c r="G18" s="135"/>
      <c r="H18" s="135"/>
      <c r="I18" s="135"/>
      <c r="J18" s="38"/>
      <c r="K18" s="138"/>
      <c r="L18" s="138"/>
      <c r="M18" s="138"/>
    </row>
    <row r="19" spans="1:92" ht="14.25" customHeight="1">
      <c r="A19" s="38"/>
      <c r="B19" s="38"/>
      <c r="C19" s="38"/>
      <c r="D19" s="38"/>
      <c r="E19" s="38"/>
      <c r="F19" s="38"/>
      <c r="G19" s="38"/>
      <c r="H19" s="139" t="s">
        <v>566</v>
      </c>
      <c r="I19" s="139"/>
      <c r="J19" s="140"/>
      <c r="K19" s="124" t="str">
        <f>IF(Source!CQ15 &lt;&gt; "", Source!CQ15, "")</f>
        <v/>
      </c>
      <c r="L19" s="125"/>
      <c r="M19" s="126"/>
    </row>
    <row r="20" spans="1:92" ht="14.25" customHeight="1">
      <c r="A20" s="38"/>
      <c r="B20" s="38"/>
      <c r="C20" s="38"/>
      <c r="D20" s="38"/>
      <c r="E20" s="38"/>
      <c r="F20" s="38"/>
      <c r="G20" s="38"/>
      <c r="H20" s="141" t="s">
        <v>567</v>
      </c>
      <c r="I20" s="142"/>
      <c r="J20" s="143" t="s">
        <v>568</v>
      </c>
      <c r="K20" s="124" t="str">
        <f>IF(Source!CR15 &lt;&gt; "", Source!CR15, "")</f>
        <v/>
      </c>
      <c r="L20" s="125"/>
      <c r="M20" s="126"/>
    </row>
    <row r="21" spans="1:92" ht="13.8" customHeight="1">
      <c r="A21" s="38"/>
      <c r="B21" s="38"/>
      <c r="C21" s="38"/>
      <c r="D21" s="38"/>
      <c r="E21" s="38"/>
      <c r="F21" s="38"/>
      <c r="G21" s="38"/>
      <c r="H21" s="38"/>
      <c r="I21" s="127"/>
      <c r="J21" s="143" t="s">
        <v>569</v>
      </c>
      <c r="K21" s="144" t="str">
        <f>IF(Source!CS15 &lt;&gt; 0, Source!CS15, "")</f>
        <v/>
      </c>
      <c r="L21" s="145"/>
      <c r="M21" s="146"/>
    </row>
    <row r="22" spans="1:92" ht="13.8" customHeight="1">
      <c r="A22" s="38"/>
      <c r="B22" s="38"/>
      <c r="C22" s="38"/>
      <c r="D22" s="38"/>
      <c r="E22" s="38"/>
      <c r="F22" s="38"/>
      <c r="G22" s="38"/>
      <c r="H22" s="38"/>
      <c r="I22" s="38"/>
      <c r="J22" s="147" t="s">
        <v>570</v>
      </c>
      <c r="K22" s="124" t="str">
        <f>IF(Source!CT15 &lt;&gt; "", Source!CT15, "")</f>
        <v/>
      </c>
      <c r="L22" s="125"/>
      <c r="M22" s="126"/>
    </row>
    <row r="23" spans="1:92" ht="13.2" customHeight="1">
      <c r="A23" s="38"/>
      <c r="B23" s="38"/>
      <c r="C23" s="38"/>
      <c r="D23" s="38"/>
      <c r="E23" s="38"/>
      <c r="F23" s="38"/>
      <c r="G23" s="148"/>
      <c r="H23" s="148"/>
      <c r="I23" s="148"/>
      <c r="J23" s="148"/>
      <c r="K23" s="137"/>
      <c r="L23" s="137"/>
      <c r="M23" s="137"/>
    </row>
    <row r="24" spans="1:92" ht="12.75" customHeight="1">
      <c r="A24" s="38"/>
      <c r="B24" s="38"/>
      <c r="C24" s="38"/>
      <c r="D24" s="38"/>
      <c r="E24" s="38"/>
      <c r="F24" s="128"/>
      <c r="G24" s="149" t="s">
        <v>571</v>
      </c>
      <c r="H24" s="49" t="s">
        <v>572</v>
      </c>
      <c r="I24" s="151" t="s">
        <v>573</v>
      </c>
      <c r="J24" s="152"/>
      <c r="K24" s="153"/>
      <c r="L24" s="38"/>
      <c r="M24" s="38"/>
    </row>
    <row r="25" spans="1:92" ht="13.2" customHeight="1">
      <c r="A25" s="38"/>
      <c r="B25" s="38"/>
      <c r="C25" s="38"/>
      <c r="D25" s="38"/>
      <c r="E25" s="38"/>
      <c r="F25" s="136"/>
      <c r="G25" s="154"/>
      <c r="H25" s="155"/>
      <c r="I25" s="58" t="s">
        <v>574</v>
      </c>
      <c r="J25" s="58" t="s">
        <v>575</v>
      </c>
      <c r="K25" s="153"/>
      <c r="L25" s="38"/>
      <c r="M25" s="38"/>
    </row>
    <row r="26" spans="1:92" ht="13.2" customHeight="1">
      <c r="A26" s="38"/>
      <c r="B26" s="38"/>
      <c r="C26" s="38"/>
      <c r="D26" s="38"/>
      <c r="E26" s="38"/>
      <c r="F26" s="127"/>
      <c r="G26" s="156" t="str">
        <f>IF(Source!CN15 &lt;&gt; "", Source!CN15, "")</f>
        <v/>
      </c>
      <c r="H26" s="157" t="str">
        <f>IF(Source!CX15 &lt;&gt; 0, Source!CX15, "")</f>
        <v/>
      </c>
      <c r="I26" s="157">
        <f>IF(Source!CV15 &lt;&gt; 0, Source!CV15, "")</f>
        <v>46174</v>
      </c>
      <c r="J26" s="157">
        <f>IF(Source!CW15 &lt;&gt; 0, Source!CW15, "")</f>
        <v>46203</v>
      </c>
      <c r="K26" s="153"/>
      <c r="L26" s="38"/>
      <c r="M26" s="38"/>
    </row>
    <row r="27" spans="1:92" ht="13.2" customHeight="1">
      <c r="A27" s="38"/>
      <c r="B27" s="38"/>
      <c r="C27" s="38"/>
      <c r="D27" s="38"/>
      <c r="E27" s="38"/>
      <c r="F27" s="38"/>
      <c r="G27" s="137"/>
      <c r="H27" s="137"/>
      <c r="I27" s="137"/>
      <c r="J27" s="137"/>
      <c r="K27" s="38"/>
      <c r="L27" s="38"/>
      <c r="M27" s="38"/>
    </row>
    <row r="28" spans="1:92" ht="18" customHeight="1">
      <c r="A28" s="31" t="s">
        <v>576</v>
      </c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</row>
    <row r="29" spans="1:92" ht="18" customHeight="1">
      <c r="A29" s="31" t="s">
        <v>577</v>
      </c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</row>
    <row r="30" spans="1:92" ht="13.2" customHeight="1">
      <c r="A30" s="38"/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</row>
    <row r="31" spans="1:92" ht="14.25" customHeight="1">
      <c r="A31" s="158" t="s">
        <v>584</v>
      </c>
      <c r="B31" s="158"/>
      <c r="C31" s="158"/>
      <c r="D31" s="158"/>
      <c r="E31" s="158"/>
      <c r="F31" s="158"/>
      <c r="G31" s="158"/>
      <c r="H31" s="158"/>
      <c r="I31" s="158"/>
      <c r="J31" s="158"/>
      <c r="K31" s="158"/>
      <c r="L31" s="158"/>
      <c r="M31" s="158"/>
    </row>
    <row r="32" spans="1:92" ht="13.2" customHeight="1">
      <c r="A32" s="151" t="s">
        <v>449</v>
      </c>
      <c r="B32" s="159"/>
      <c r="C32" s="149" t="s">
        <v>450</v>
      </c>
      <c r="D32" s="49" t="s">
        <v>451</v>
      </c>
      <c r="E32" s="49" t="s">
        <v>452</v>
      </c>
      <c r="F32" s="47" t="s">
        <v>453</v>
      </c>
      <c r="G32" s="46"/>
      <c r="H32" s="53"/>
      <c r="I32" s="47" t="s">
        <v>578</v>
      </c>
      <c r="J32" s="46"/>
      <c r="K32" s="162"/>
      <c r="L32" s="149" t="s">
        <v>579</v>
      </c>
      <c r="M32" s="49" t="s">
        <v>580</v>
      </c>
    </row>
    <row r="33" spans="1:83" ht="12.75" customHeight="1">
      <c r="A33" s="49" t="s">
        <v>449</v>
      </c>
      <c r="B33" s="160" t="s">
        <v>581</v>
      </c>
      <c r="C33" s="150"/>
      <c r="D33" s="50"/>
      <c r="E33" s="50"/>
      <c r="F33" s="48"/>
      <c r="G33" s="52"/>
      <c r="H33" s="54"/>
      <c r="I33" s="48"/>
      <c r="J33" s="52"/>
      <c r="K33" s="163"/>
      <c r="L33" s="150"/>
      <c r="M33" s="50"/>
    </row>
    <row r="34" spans="1:83" ht="13.2" customHeight="1">
      <c r="A34" s="50"/>
      <c r="B34" s="161"/>
      <c r="C34" s="150"/>
      <c r="D34" s="50"/>
      <c r="E34" s="50"/>
      <c r="F34" s="155"/>
      <c r="G34" s="56"/>
      <c r="H34" s="57"/>
      <c r="I34" s="155"/>
      <c r="J34" s="56"/>
      <c r="K34" s="164"/>
      <c r="L34" s="150"/>
      <c r="M34" s="50"/>
    </row>
    <row r="35" spans="1:83" ht="26.4" customHeight="1">
      <c r="A35" s="155"/>
      <c r="B35" s="165"/>
      <c r="C35" s="154"/>
      <c r="D35" s="155"/>
      <c r="E35" s="155"/>
      <c r="F35" s="58" t="s">
        <v>582</v>
      </c>
      <c r="G35" s="58" t="s">
        <v>456</v>
      </c>
      <c r="H35" s="59" t="s">
        <v>457</v>
      </c>
      <c r="I35" s="58" t="s">
        <v>582</v>
      </c>
      <c r="J35" s="58" t="s">
        <v>456</v>
      </c>
      <c r="K35" s="166" t="s">
        <v>583</v>
      </c>
      <c r="L35" s="154"/>
      <c r="M35" s="155"/>
    </row>
    <row r="36" spans="1:83" ht="13.2" customHeight="1">
      <c r="A36" s="167">
        <v>1</v>
      </c>
      <c r="B36" s="167">
        <v>2</v>
      </c>
      <c r="C36" s="167">
        <v>3</v>
      </c>
      <c r="D36" s="167">
        <v>4</v>
      </c>
      <c r="E36" s="167">
        <v>5</v>
      </c>
      <c r="F36" s="167">
        <v>6</v>
      </c>
      <c r="G36" s="167">
        <v>7</v>
      </c>
      <c r="H36" s="167">
        <v>8</v>
      </c>
      <c r="I36" s="167">
        <v>9</v>
      </c>
      <c r="J36" s="167">
        <v>10</v>
      </c>
      <c r="K36" s="167">
        <v>11</v>
      </c>
      <c r="L36" s="167">
        <v>12</v>
      </c>
      <c r="M36" s="167">
        <v>13</v>
      </c>
    </row>
    <row r="39" spans="1:83" ht="16.8">
      <c r="A39" s="65" t="s">
        <v>590</v>
      </c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</row>
    <row r="41" spans="1:83" ht="16.8">
      <c r="A41" s="65" t="s">
        <v>466</v>
      </c>
      <c r="B41" s="65"/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</row>
    <row r="42" spans="1:83" ht="41.4">
      <c r="A42" s="66" t="s">
        <v>82</v>
      </c>
      <c r="B42" s="66" t="s">
        <v>82</v>
      </c>
      <c r="C42" s="68" t="s">
        <v>527</v>
      </c>
      <c r="D42" s="68" t="str">
        <f>Source!G562</f>
        <v>Установка мачтовых трансформаторных подстанций мощностью до 250 кВ·А,: установка оборудования</v>
      </c>
      <c r="E42" s="69" t="str">
        <f>Source!H562</f>
        <v>ШТ</v>
      </c>
      <c r="F42" s="70">
        <f>Source!K562</f>
        <v>1</v>
      </c>
      <c r="G42" s="70"/>
      <c r="H42" s="70">
        <f>Source!I562</f>
        <v>1</v>
      </c>
      <c r="I42" s="72"/>
      <c r="J42" s="71"/>
      <c r="K42" s="72"/>
      <c r="L42" s="71"/>
      <c r="M42" s="72"/>
    </row>
    <row r="43" spans="1:83" ht="14.4">
      <c r="A43" s="67"/>
      <c r="B43" s="67"/>
      <c r="C43" s="70">
        <v>1</v>
      </c>
      <c r="D43" s="67" t="s">
        <v>468</v>
      </c>
      <c r="E43" s="69" t="s">
        <v>350</v>
      </c>
      <c r="F43" s="73"/>
      <c r="G43" s="70"/>
      <c r="H43" s="70">
        <f>Source!U562</f>
        <v>65.44</v>
      </c>
      <c r="I43" s="70"/>
      <c r="J43" s="70"/>
      <c r="K43" s="72"/>
      <c r="L43" s="70"/>
      <c r="M43" s="74">
        <f>SUM(M44:M44)-SUMIF(CE44:CE44, 1, M44:M44)</f>
        <v>52528.69</v>
      </c>
    </row>
    <row r="44" spans="1:83" ht="27.6">
      <c r="A44" s="68"/>
      <c r="B44" s="68"/>
      <c r="C44" s="68" t="s">
        <v>402</v>
      </c>
      <c r="D44" s="68" t="s">
        <v>403</v>
      </c>
      <c r="E44" s="69" t="s">
        <v>350</v>
      </c>
      <c r="F44" s="70">
        <v>65.44</v>
      </c>
      <c r="G44" s="70"/>
      <c r="H44" s="70">
        <f>SmtRes!CX74</f>
        <v>65.44</v>
      </c>
      <c r="I44" s="72">
        <f>SmtRes!CZ74</f>
        <v>802.7</v>
      </c>
      <c r="J44" s="71"/>
      <c r="K44" s="72"/>
      <c r="L44" s="71"/>
      <c r="M44" s="72">
        <f>SmtRes!DI74</f>
        <v>52528.69</v>
      </c>
    </row>
    <row r="45" spans="1:83" ht="14.4">
      <c r="A45" s="67"/>
      <c r="B45" s="67"/>
      <c r="C45" s="70">
        <v>2</v>
      </c>
      <c r="D45" s="67" t="s">
        <v>469</v>
      </c>
      <c r="E45" s="69"/>
      <c r="F45" s="73"/>
      <c r="G45" s="70"/>
      <c r="H45" s="70"/>
      <c r="I45" s="70"/>
      <c r="J45" s="70"/>
      <c r="K45" s="72"/>
      <c r="L45" s="70"/>
      <c r="M45" s="74">
        <f>SUM(M46:M50)-SUMIF(CE46:CE50, 1, M46:M50)</f>
        <v>3864.2900000000018</v>
      </c>
    </row>
    <row r="46" spans="1:83" ht="14.4">
      <c r="A46" s="67"/>
      <c r="B46" s="67"/>
      <c r="C46" s="70"/>
      <c r="D46" s="67" t="s">
        <v>471</v>
      </c>
      <c r="E46" s="69" t="s">
        <v>350</v>
      </c>
      <c r="F46" s="73"/>
      <c r="G46" s="70"/>
      <c r="H46" s="70">
        <f>Source!V562</f>
        <v>3.85</v>
      </c>
      <c r="I46" s="70"/>
      <c r="J46" s="70"/>
      <c r="K46" s="72"/>
      <c r="L46" s="70"/>
      <c r="M46" s="74">
        <f>SUMIF(CE47:CE50, 1, M47:M50)</f>
        <v>3476.3</v>
      </c>
      <c r="CE46">
        <v>1</v>
      </c>
    </row>
    <row r="47" spans="1:83" ht="27.6">
      <c r="A47" s="68"/>
      <c r="B47" s="68"/>
      <c r="C47" s="68" t="s">
        <v>380</v>
      </c>
      <c r="D47" s="68" t="s">
        <v>382</v>
      </c>
      <c r="E47" s="69" t="s">
        <v>356</v>
      </c>
      <c r="F47" s="70">
        <v>1.71</v>
      </c>
      <c r="G47" s="70"/>
      <c r="H47" s="70">
        <f>SmtRes!CX76</f>
        <v>1.71</v>
      </c>
      <c r="I47" s="72">
        <f>SmtRes!CZ76</f>
        <v>1626.29</v>
      </c>
      <c r="J47" s="71"/>
      <c r="K47" s="72"/>
      <c r="L47" s="71"/>
      <c r="M47" s="72">
        <f>SmtRes!DG76</f>
        <v>2780.96</v>
      </c>
    </row>
    <row r="48" spans="1:83" ht="14.4">
      <c r="A48" s="68"/>
      <c r="B48" s="68"/>
      <c r="C48" s="68" t="s">
        <v>383</v>
      </c>
      <c r="D48" s="68" t="s">
        <v>528</v>
      </c>
      <c r="E48" s="69" t="s">
        <v>350</v>
      </c>
      <c r="F48" s="70">
        <f>SmtRes!DO76*SmtRes!AT76</f>
        <v>1.71</v>
      </c>
      <c r="G48" s="70"/>
      <c r="H48" s="70">
        <f>ROUND(F48*H42, 7)</f>
        <v>1.71</v>
      </c>
      <c r="I48" s="72">
        <f>SmtRes!AG76</f>
        <v>1090.46</v>
      </c>
      <c r="J48" s="71"/>
      <c r="K48" s="72"/>
      <c r="L48" s="71"/>
      <c r="M48" s="72">
        <f>SmtRes!DH76</f>
        <v>1864.69</v>
      </c>
      <c r="CE48">
        <v>1</v>
      </c>
    </row>
    <row r="49" spans="1:83" ht="27.6">
      <c r="A49" s="68"/>
      <c r="B49" s="68"/>
      <c r="C49" s="68" t="s">
        <v>404</v>
      </c>
      <c r="D49" s="68" t="s">
        <v>406</v>
      </c>
      <c r="E49" s="69" t="s">
        <v>356</v>
      </c>
      <c r="F49" s="70">
        <v>2.14</v>
      </c>
      <c r="G49" s="70"/>
      <c r="H49" s="70">
        <f>SmtRes!CX77</f>
        <v>2.14</v>
      </c>
      <c r="I49" s="72">
        <f>SmtRes!CZ77</f>
        <v>346.73</v>
      </c>
      <c r="J49" s="71"/>
      <c r="K49" s="72">
        <f>IF(L49&lt;&gt;"",ROUND(M49/L49, 2), "")</f>
        <v>742.01</v>
      </c>
      <c r="L49" s="71">
        <f>SmtRes!AJ77</f>
        <v>1.46</v>
      </c>
      <c r="M49" s="72">
        <f>SmtRes!DG77</f>
        <v>1083.33</v>
      </c>
    </row>
    <row r="50" spans="1:83" ht="14.4">
      <c r="A50" s="68"/>
      <c r="B50" s="68"/>
      <c r="C50" s="68" t="s">
        <v>387</v>
      </c>
      <c r="D50" s="68" t="s">
        <v>529</v>
      </c>
      <c r="E50" s="69" t="s">
        <v>350</v>
      </c>
      <c r="F50" s="70">
        <f>SmtRes!DO77*SmtRes!AT77</f>
        <v>2.14</v>
      </c>
      <c r="G50" s="70"/>
      <c r="H50" s="70">
        <f>ROUND(F50*H42, 7)</f>
        <v>2.14</v>
      </c>
      <c r="I50" s="72">
        <f>SmtRes!AG77</f>
        <v>753.09</v>
      </c>
      <c r="J50" s="71"/>
      <c r="K50" s="72" t="str">
        <f>IF(L50&lt;&gt;"",ROUND(M50/L50, 2), "")</f>
        <v/>
      </c>
      <c r="L50" s="71"/>
      <c r="M50" s="72">
        <f>SmtRes!DH77</f>
        <v>1611.61</v>
      </c>
      <c r="CE50">
        <v>1</v>
      </c>
    </row>
    <row r="51" spans="1:83" ht="14.4">
      <c r="A51" s="68"/>
      <c r="B51" s="68"/>
      <c r="C51" s="68" t="str">
        <f>EtalonRes!I78</f>
        <v>07.1.04.02</v>
      </c>
      <c r="D51" s="75" t="str">
        <f>EtalonRes!K78</f>
        <v>Детали крепления стальные</v>
      </c>
      <c r="E51" s="76" t="str">
        <f>EtalonRes!O78</f>
        <v>кг</v>
      </c>
      <c r="F51" s="77">
        <f>EtalonRes!X78</f>
        <v>0</v>
      </c>
      <c r="G51" s="77"/>
      <c r="H51" s="77">
        <f>ROUND(EtalonRes!AG78*Source!I562, 7)</f>
        <v>0</v>
      </c>
      <c r="I51" s="78"/>
      <c r="J51" s="79"/>
      <c r="K51" s="78"/>
      <c r="L51" s="79"/>
      <c r="M51" s="78"/>
    </row>
    <row r="52" spans="1:83" ht="14.4">
      <c r="A52" s="68"/>
      <c r="B52" s="68"/>
      <c r="C52" s="68"/>
      <c r="D52" s="81" t="s">
        <v>473</v>
      </c>
      <c r="E52" s="69"/>
      <c r="F52" s="70"/>
      <c r="G52" s="70"/>
      <c r="H52" s="70"/>
      <c r="I52" s="72"/>
      <c r="J52" s="71"/>
      <c r="K52" s="72"/>
      <c r="L52" s="71"/>
      <c r="M52" s="72">
        <f>M43+M45+M46</f>
        <v>59869.280000000006</v>
      </c>
    </row>
    <row r="53" spans="1:83" ht="14.4">
      <c r="A53" s="68"/>
      <c r="B53" s="68"/>
      <c r="C53" s="68"/>
      <c r="D53" s="68" t="s">
        <v>474</v>
      </c>
      <c r="E53" s="69"/>
      <c r="F53" s="70"/>
      <c r="G53" s="70"/>
      <c r="H53" s="70"/>
      <c r="I53" s="72"/>
      <c r="J53" s="71"/>
      <c r="K53" s="72"/>
      <c r="L53" s="71"/>
      <c r="M53" s="72">
        <f>SUM(AR42:AR56)+SUM(AS42:AS56)+SUM(AT42:AT56)+SUM(AU42:AU56)+SUM(AV42:AV56)</f>
        <v>56004.990000000005</v>
      </c>
    </row>
    <row r="54" spans="1:83" ht="14.4">
      <c r="A54" s="68"/>
      <c r="B54" s="68"/>
      <c r="C54" s="68" t="s">
        <v>90</v>
      </c>
      <c r="D54" s="68" t="s">
        <v>475</v>
      </c>
      <c r="E54" s="69" t="s">
        <v>127</v>
      </c>
      <c r="F54" s="70">
        <f>Source!BZ562</f>
        <v>103</v>
      </c>
      <c r="G54" s="70"/>
      <c r="H54" s="70">
        <f>Source!AT562</f>
        <v>103</v>
      </c>
      <c r="I54" s="72"/>
      <c r="J54" s="71"/>
      <c r="K54" s="72"/>
      <c r="L54" s="71"/>
      <c r="M54" s="72">
        <f>SUM(AZ42:AZ56)</f>
        <v>57685.14</v>
      </c>
    </row>
    <row r="55" spans="1:83" ht="14.4">
      <c r="A55" s="75"/>
      <c r="B55" s="75"/>
      <c r="C55" s="75" t="s">
        <v>91</v>
      </c>
      <c r="D55" s="75" t="s">
        <v>476</v>
      </c>
      <c r="E55" s="76" t="s">
        <v>127</v>
      </c>
      <c r="F55" s="77">
        <f>Source!CA562</f>
        <v>60</v>
      </c>
      <c r="G55" s="77"/>
      <c r="H55" s="77">
        <f>Source!AU562</f>
        <v>60</v>
      </c>
      <c r="I55" s="78"/>
      <c r="J55" s="79"/>
      <c r="K55" s="78"/>
      <c r="L55" s="79"/>
      <c r="M55" s="78">
        <f>SUM(BA42:BA56)</f>
        <v>33602.99</v>
      </c>
    </row>
    <row r="56" spans="1:83" ht="13.8">
      <c r="D56" s="83" t="s">
        <v>477</v>
      </c>
      <c r="E56" s="83"/>
      <c r="F56" s="83"/>
      <c r="G56" s="83"/>
      <c r="H56" s="83"/>
      <c r="I56" s="83"/>
      <c r="L56" s="84">
        <f>M43+M45+M54+M55+M46</f>
        <v>151157.40999999997</v>
      </c>
      <c r="M56" s="84"/>
      <c r="AD56">
        <f>ROUND((Source!AT562/100)*((ROUND(SUMIF(SmtRes!AQ74:'SmtRes'!AQ78,"=1",SmtRes!AD74:'SmtRes'!AD78)*Source!I562, 2)+ROUND(SUMIF(SmtRes!AQ74:'SmtRes'!AQ78,"=1",SmtRes!AC74:'SmtRes'!AC78)*Source!I562, 2))), 2)</f>
        <v>2725.64</v>
      </c>
      <c r="AE56">
        <f>ROUND((Source!AU562/100)*((ROUND(SUMIF(SmtRes!AQ74:'SmtRes'!AQ78,"=1",SmtRes!AD74:'SmtRes'!AD78)*Source!I562, 2)+ROUND(SUMIF(SmtRes!AQ74:'SmtRes'!AQ78,"=1",SmtRes!AC74:'SmtRes'!AC78)*Source!I562, 2))), 2)</f>
        <v>1587.75</v>
      </c>
      <c r="AN56" s="80">
        <f>M43+M45+M54+M55+M46</f>
        <v>151157.40999999997</v>
      </c>
      <c r="AO56" s="80">
        <f>M45</f>
        <v>3864.2900000000018</v>
      </c>
      <c r="AQ56" t="s">
        <v>478</v>
      </c>
      <c r="AR56" s="80">
        <f>M43</f>
        <v>52528.69</v>
      </c>
      <c r="AT56" s="80">
        <f>M46</f>
        <v>3476.3</v>
      </c>
      <c r="AV56" t="s">
        <v>478</v>
      </c>
      <c r="AW56">
        <f>0</f>
        <v>0</v>
      </c>
      <c r="AZ56">
        <f>Source!X562</f>
        <v>57685.14</v>
      </c>
      <c r="BA56">
        <f>Source!Y562</f>
        <v>33602.99</v>
      </c>
      <c r="CD56">
        <v>1</v>
      </c>
    </row>
    <row r="58" spans="1:83" ht="13.8">
      <c r="A58" s="87"/>
      <c r="B58" s="87"/>
      <c r="C58" s="88"/>
      <c r="D58" s="89" t="s">
        <v>479</v>
      </c>
      <c r="E58" s="89"/>
      <c r="F58" s="89"/>
      <c r="G58" s="89"/>
      <c r="H58" s="89"/>
      <c r="I58" s="89"/>
      <c r="J58" s="90"/>
      <c r="K58" s="74"/>
      <c r="L58" s="74"/>
      <c r="M58" s="74">
        <f>M60+M61+M67+M71</f>
        <v>59869.280000000006</v>
      </c>
    </row>
    <row r="59" spans="1:83" ht="13.8">
      <c r="A59" s="82"/>
      <c r="B59" s="82"/>
      <c r="C59" s="85"/>
      <c r="D59" s="91" t="s">
        <v>480</v>
      </c>
      <c r="E59" s="86"/>
      <c r="F59" s="86"/>
      <c r="G59" s="86"/>
      <c r="H59" s="86"/>
      <c r="I59" s="86"/>
      <c r="J59" s="70"/>
      <c r="K59" s="72"/>
      <c r="L59" s="72"/>
      <c r="M59" s="72"/>
    </row>
    <row r="60" spans="1:83" ht="13.8">
      <c r="A60" s="82"/>
      <c r="B60" s="82"/>
      <c r="C60" s="85"/>
      <c r="D60" s="86" t="s">
        <v>481</v>
      </c>
      <c r="E60" s="86"/>
      <c r="F60" s="86"/>
      <c r="G60" s="86"/>
      <c r="H60" s="86"/>
      <c r="I60" s="86"/>
      <c r="J60" s="70"/>
      <c r="K60" s="72"/>
      <c r="L60" s="72"/>
      <c r="M60" s="72">
        <f>SUM(AR41:AR56)</f>
        <v>52528.69</v>
      </c>
    </row>
    <row r="61" spans="1:83" ht="13.8" hidden="1">
      <c r="A61" s="82"/>
      <c r="B61" s="82"/>
      <c r="C61" s="85"/>
      <c r="D61" s="86" t="s">
        <v>482</v>
      </c>
      <c r="E61" s="86"/>
      <c r="F61" s="86"/>
      <c r="G61" s="86"/>
      <c r="H61" s="86"/>
      <c r="I61" s="86"/>
      <c r="J61" s="70"/>
      <c r="K61" s="72"/>
      <c r="L61" s="72"/>
      <c r="M61" s="72">
        <f>M63+M66+M65</f>
        <v>7340.590000000002</v>
      </c>
    </row>
    <row r="62" spans="1:83" ht="13.8" hidden="1">
      <c r="A62" s="82"/>
      <c r="B62" s="82"/>
      <c r="C62" s="85"/>
      <c r="D62" s="91" t="s">
        <v>483</v>
      </c>
      <c r="E62" s="86"/>
      <c r="F62" s="86"/>
      <c r="G62" s="86"/>
      <c r="H62" s="86"/>
      <c r="I62" s="86"/>
      <c r="J62" s="70"/>
      <c r="K62" s="72"/>
      <c r="L62" s="72"/>
      <c r="M62" s="72"/>
    </row>
    <row r="63" spans="1:83" ht="13.8">
      <c r="A63" s="82"/>
      <c r="B63" s="82"/>
      <c r="C63" s="85"/>
      <c r="D63" s="86" t="s">
        <v>482</v>
      </c>
      <c r="E63" s="86"/>
      <c r="F63" s="86"/>
      <c r="G63" s="86"/>
      <c r="H63" s="86"/>
      <c r="I63" s="86"/>
      <c r="J63" s="70"/>
      <c r="K63" s="72"/>
      <c r="L63" s="72"/>
      <c r="M63" s="72">
        <f>SUM(AO41:AO56)</f>
        <v>3864.2900000000018</v>
      </c>
    </row>
    <row r="64" spans="1:83" ht="13.8" hidden="1">
      <c r="A64" s="82"/>
      <c r="B64" s="82"/>
      <c r="C64" s="85"/>
      <c r="D64" s="91" t="s">
        <v>484</v>
      </c>
      <c r="E64" s="86"/>
      <c r="F64" s="86"/>
      <c r="G64" s="86"/>
      <c r="H64" s="86"/>
      <c r="I64" s="86"/>
      <c r="J64" s="70"/>
      <c r="K64" s="72"/>
      <c r="L64" s="72"/>
      <c r="M64" s="72"/>
    </row>
    <row r="65" spans="1:13" ht="13.8">
      <c r="A65" s="82"/>
      <c r="B65" s="82"/>
      <c r="C65" s="85"/>
      <c r="D65" s="86" t="s">
        <v>504</v>
      </c>
      <c r="E65" s="86"/>
      <c r="F65" s="86"/>
      <c r="G65" s="86"/>
      <c r="H65" s="86"/>
      <c r="I65" s="86"/>
      <c r="J65" s="70"/>
      <c r="K65" s="72"/>
      <c r="L65" s="72"/>
      <c r="M65" s="72">
        <f>SUM(AT41:AT56)</f>
        <v>3476.3</v>
      </c>
    </row>
    <row r="66" spans="1:13" ht="13.8" hidden="1">
      <c r="A66" s="82"/>
      <c r="B66" s="82"/>
      <c r="C66" s="85"/>
      <c r="D66" s="86" t="s">
        <v>485</v>
      </c>
      <c r="E66" s="86"/>
      <c r="F66" s="86"/>
      <c r="G66" s="86"/>
      <c r="H66" s="86"/>
      <c r="I66" s="86"/>
      <c r="J66" s="70"/>
      <c r="K66" s="72"/>
      <c r="L66" s="72"/>
      <c r="M66" s="72">
        <f>SUM(AV41:AV56)</f>
        <v>0</v>
      </c>
    </row>
    <row r="67" spans="1:13" ht="13.8" hidden="1">
      <c r="A67" s="82"/>
      <c r="B67" s="82"/>
      <c r="C67" s="85"/>
      <c r="D67" s="86" t="s">
        <v>486</v>
      </c>
      <c r="E67" s="86"/>
      <c r="F67" s="86"/>
      <c r="G67" s="86"/>
      <c r="H67" s="86"/>
      <c r="I67" s="86"/>
      <c r="J67" s="70"/>
      <c r="K67" s="72"/>
      <c r="L67" s="72"/>
      <c r="M67" s="72">
        <f>M69+M70</f>
        <v>0</v>
      </c>
    </row>
    <row r="68" spans="1:13" ht="13.8" hidden="1">
      <c r="A68" s="82"/>
      <c r="B68" s="82"/>
      <c r="C68" s="85"/>
      <c r="D68" s="91" t="s">
        <v>483</v>
      </c>
      <c r="E68" s="86"/>
      <c r="F68" s="86"/>
      <c r="G68" s="86"/>
      <c r="H68" s="86"/>
      <c r="I68" s="86"/>
      <c r="J68" s="70"/>
      <c r="K68" s="72"/>
      <c r="L68" s="72"/>
      <c r="M68" s="72"/>
    </row>
    <row r="69" spans="1:13" ht="13.8" hidden="1">
      <c r="A69" s="82"/>
      <c r="B69" s="82"/>
      <c r="C69" s="85"/>
      <c r="D69" s="86" t="s">
        <v>487</v>
      </c>
      <c r="E69" s="86"/>
      <c r="F69" s="86"/>
      <c r="G69" s="86"/>
      <c r="H69" s="86"/>
      <c r="I69" s="86"/>
      <c r="J69" s="70"/>
      <c r="K69" s="72"/>
      <c r="L69" s="72"/>
      <c r="M69" s="72">
        <f>SUM(AW41:AW56)-SUM(BK41:BK56)</f>
        <v>0</v>
      </c>
    </row>
    <row r="70" spans="1:13" ht="13.8" hidden="1">
      <c r="A70" s="82"/>
      <c r="B70" s="82"/>
      <c r="C70" s="85"/>
      <c r="D70" s="86" t="s">
        <v>488</v>
      </c>
      <c r="E70" s="86"/>
      <c r="F70" s="86"/>
      <c r="G70" s="86"/>
      <c r="H70" s="86"/>
      <c r="I70" s="86"/>
      <c r="J70" s="70"/>
      <c r="K70" s="72"/>
      <c r="L70" s="72"/>
      <c r="M70" s="72">
        <f>SUM(BC41:BC56)</f>
        <v>0</v>
      </c>
    </row>
    <row r="71" spans="1:13" ht="13.8" hidden="1">
      <c r="A71" s="82"/>
      <c r="B71" s="82"/>
      <c r="C71" s="85"/>
      <c r="D71" s="86" t="s">
        <v>489</v>
      </c>
      <c r="E71" s="86"/>
      <c r="F71" s="86"/>
      <c r="G71" s="86"/>
      <c r="H71" s="86"/>
      <c r="I71" s="86"/>
      <c r="J71" s="70"/>
      <c r="K71" s="72"/>
      <c r="L71" s="72"/>
      <c r="M71" s="72">
        <f>SUM(BB41:BB56)</f>
        <v>0</v>
      </c>
    </row>
    <row r="72" spans="1:13" ht="13.8">
      <c r="A72" s="82"/>
      <c r="B72" s="82"/>
      <c r="C72" s="85"/>
      <c r="D72" s="86" t="s">
        <v>490</v>
      </c>
      <c r="E72" s="86"/>
      <c r="F72" s="86"/>
      <c r="G72" s="86"/>
      <c r="H72" s="86"/>
      <c r="I72" s="86"/>
      <c r="J72" s="70"/>
      <c r="K72" s="72"/>
      <c r="L72" s="72"/>
      <c r="M72" s="72">
        <f>SUM(AR41:AR56)+SUM(AT41:AT56)+SUM(AV41:AV56)</f>
        <v>56004.990000000005</v>
      </c>
    </row>
    <row r="73" spans="1:13" ht="13.8">
      <c r="A73" s="82"/>
      <c r="B73" s="82"/>
      <c r="C73" s="85"/>
      <c r="D73" s="86" t="s">
        <v>491</v>
      </c>
      <c r="E73" s="86"/>
      <c r="F73" s="86"/>
      <c r="G73" s="86"/>
      <c r="H73" s="86"/>
      <c r="I73" s="86"/>
      <c r="J73" s="70"/>
      <c r="K73" s="72"/>
      <c r="L73" s="72"/>
      <c r="M73" s="72">
        <f>SUM(AZ41:AZ56)</f>
        <v>57685.14</v>
      </c>
    </row>
    <row r="74" spans="1:13" ht="13.8">
      <c r="A74" s="82"/>
      <c r="B74" s="82"/>
      <c r="C74" s="85"/>
      <c r="D74" s="86" t="s">
        <v>492</v>
      </c>
      <c r="E74" s="86"/>
      <c r="F74" s="86"/>
      <c r="G74" s="86"/>
      <c r="H74" s="86"/>
      <c r="I74" s="86"/>
      <c r="J74" s="70"/>
      <c r="K74" s="72"/>
      <c r="L74" s="72"/>
      <c r="M74" s="72">
        <f>SUM(BA41:BA56)</f>
        <v>33602.99</v>
      </c>
    </row>
    <row r="75" spans="1:13" ht="13.8" hidden="1">
      <c r="A75" s="82"/>
      <c r="B75" s="82"/>
      <c r="C75" s="85"/>
      <c r="D75" s="86" t="s">
        <v>493</v>
      </c>
      <c r="E75" s="86"/>
      <c r="F75" s="86"/>
      <c r="G75" s="86"/>
      <c r="H75" s="86"/>
      <c r="I75" s="86"/>
      <c r="J75" s="70"/>
      <c r="K75" s="72"/>
      <c r="L75" s="72"/>
      <c r="M75" s="72">
        <f>M77+M78</f>
        <v>0</v>
      </c>
    </row>
    <row r="76" spans="1:13" ht="13.8" hidden="1">
      <c r="A76" s="82"/>
      <c r="B76" s="82"/>
      <c r="C76" s="85"/>
      <c r="D76" s="91" t="s">
        <v>480</v>
      </c>
      <c r="E76" s="86"/>
      <c r="F76" s="86"/>
      <c r="G76" s="86"/>
      <c r="H76" s="86"/>
      <c r="I76" s="86"/>
      <c r="J76" s="70"/>
      <c r="K76" s="72"/>
      <c r="L76" s="72"/>
      <c r="M76" s="72"/>
    </row>
    <row r="77" spans="1:13" ht="13.8" hidden="1">
      <c r="A77" s="82"/>
      <c r="B77" s="82"/>
      <c r="C77" s="85"/>
      <c r="D77" s="86" t="s">
        <v>494</v>
      </c>
      <c r="E77" s="86"/>
      <c r="F77" s="86"/>
      <c r="G77" s="86"/>
      <c r="H77" s="86"/>
      <c r="I77" s="86"/>
      <c r="J77" s="70"/>
      <c r="K77" s="72"/>
      <c r="L77" s="72"/>
      <c r="M77" s="72">
        <f>SUM(BK41:BK56)</f>
        <v>0</v>
      </c>
    </row>
    <row r="78" spans="1:13" ht="13.8" hidden="1">
      <c r="A78" s="82"/>
      <c r="B78" s="82"/>
      <c r="C78" s="85"/>
      <c r="D78" s="86" t="s">
        <v>495</v>
      </c>
      <c r="E78" s="86"/>
      <c r="F78" s="86"/>
      <c r="G78" s="86"/>
      <c r="H78" s="86"/>
      <c r="I78" s="86"/>
      <c r="J78" s="70"/>
      <c r="K78" s="72"/>
      <c r="L78" s="72"/>
      <c r="M78" s="72">
        <f>SUM(BD41:BD56)</f>
        <v>0</v>
      </c>
    </row>
    <row r="79" spans="1:13" ht="13.8" hidden="1">
      <c r="A79" s="82"/>
      <c r="B79" s="82"/>
      <c r="C79" s="85"/>
      <c r="D79" s="86" t="s">
        <v>496</v>
      </c>
      <c r="E79" s="86"/>
      <c r="F79" s="86"/>
      <c r="G79" s="86"/>
      <c r="H79" s="86"/>
      <c r="I79" s="86"/>
      <c r="J79" s="70"/>
      <c r="K79" s="72"/>
      <c r="L79" s="72"/>
      <c r="M79" s="72"/>
    </row>
    <row r="80" spans="1:13" ht="13.8" hidden="1">
      <c r="A80" s="82"/>
      <c r="B80" s="82"/>
      <c r="C80" s="85"/>
      <c r="D80" s="86" t="s">
        <v>496</v>
      </c>
      <c r="E80" s="86"/>
      <c r="F80" s="86"/>
      <c r="G80" s="86"/>
      <c r="H80" s="86"/>
      <c r="I80" s="86"/>
      <c r="J80" s="70"/>
      <c r="K80" s="72"/>
      <c r="L80" s="72"/>
      <c r="M80" s="72">
        <f>SUM(BQ41:BQ56)</f>
        <v>0</v>
      </c>
    </row>
    <row r="81" spans="1:82" ht="13.8" hidden="1">
      <c r="A81" s="82"/>
      <c r="B81" s="82"/>
      <c r="C81" s="85"/>
      <c r="D81" s="86" t="s">
        <v>497</v>
      </c>
      <c r="E81" s="86"/>
      <c r="F81" s="86"/>
      <c r="G81" s="86"/>
      <c r="H81" s="86"/>
      <c r="I81" s="86"/>
      <c r="J81" s="70"/>
      <c r="K81" s="72"/>
      <c r="L81" s="72"/>
      <c r="M81" s="72">
        <f>SUM(BO41:BO56)</f>
        <v>0</v>
      </c>
    </row>
    <row r="82" spans="1:82" ht="13.8">
      <c r="A82" s="87"/>
      <c r="B82" s="87"/>
      <c r="C82" s="88"/>
      <c r="D82" s="89" t="s">
        <v>498</v>
      </c>
      <c r="E82" s="89"/>
      <c r="F82" s="89"/>
      <c r="G82" s="89"/>
      <c r="H82" s="89"/>
      <c r="I82" s="89"/>
      <c r="J82" s="90"/>
      <c r="K82" s="74"/>
      <c r="L82" s="74"/>
      <c r="M82" s="74">
        <f>M58+M73+M74+M75+M80+M81</f>
        <v>151157.41</v>
      </c>
    </row>
    <row r="83" spans="1:82" ht="13.8">
      <c r="A83" s="82"/>
      <c r="B83" s="82"/>
      <c r="C83" s="85"/>
      <c r="D83" s="91" t="s">
        <v>499</v>
      </c>
      <c r="E83" s="86"/>
      <c r="F83" s="86"/>
      <c r="G83" s="86"/>
      <c r="H83" s="86"/>
      <c r="I83" s="86"/>
      <c r="J83" s="70"/>
      <c r="K83" s="72"/>
      <c r="L83" s="72"/>
      <c r="M83" s="72"/>
    </row>
    <row r="84" spans="1:82" ht="13.8" hidden="1">
      <c r="A84" s="82"/>
      <c r="B84" s="82"/>
      <c r="C84" s="85"/>
      <c r="D84" s="86" t="s">
        <v>500</v>
      </c>
      <c r="E84" s="86"/>
      <c r="F84" s="86"/>
      <c r="G84" s="86"/>
      <c r="H84" s="86"/>
      <c r="I84" s="86"/>
      <c r="J84" s="70"/>
      <c r="K84" s="72"/>
      <c r="L84" s="72"/>
      <c r="M84" s="72">
        <f>SUM(AX41:AX56)</f>
        <v>0</v>
      </c>
    </row>
    <row r="85" spans="1:82" ht="13.8" hidden="1">
      <c r="A85" s="82"/>
      <c r="B85" s="82"/>
      <c r="C85" s="85"/>
      <c r="D85" s="86" t="s">
        <v>501</v>
      </c>
      <c r="E85" s="86"/>
      <c r="F85" s="86"/>
      <c r="G85" s="86"/>
      <c r="H85" s="86"/>
      <c r="I85" s="86"/>
      <c r="J85" s="70"/>
      <c r="K85" s="72"/>
      <c r="L85" s="72"/>
      <c r="M85" s="72">
        <f>SUM(AY41:AY56)</f>
        <v>0</v>
      </c>
    </row>
    <row r="86" spans="1:82" ht="13.8">
      <c r="A86" s="82"/>
      <c r="B86" s="82"/>
      <c r="C86" s="85"/>
      <c r="D86" s="86" t="s">
        <v>502</v>
      </c>
      <c r="E86" s="86"/>
      <c r="F86" s="86"/>
      <c r="G86" s="92"/>
      <c r="H86" s="73">
        <f>Source!P588</f>
        <v>65.44</v>
      </c>
      <c r="I86" s="82"/>
      <c r="J86" s="82"/>
      <c r="K86" s="82"/>
      <c r="L86" s="82"/>
      <c r="M86" s="82"/>
    </row>
    <row r="87" spans="1:82" ht="13.8">
      <c r="A87" s="82"/>
      <c r="B87" s="82"/>
      <c r="C87" s="85"/>
      <c r="D87" s="86" t="s">
        <v>503</v>
      </c>
      <c r="E87" s="86"/>
      <c r="F87" s="86"/>
      <c r="G87" s="92"/>
      <c r="H87" s="73">
        <f>Source!P589</f>
        <v>3.85</v>
      </c>
      <c r="I87" s="82"/>
      <c r="J87" s="82"/>
      <c r="K87" s="82"/>
      <c r="L87" s="82"/>
      <c r="M87" s="82"/>
    </row>
    <row r="90" spans="1:82" ht="16.8">
      <c r="A90" s="65" t="s">
        <v>505</v>
      </c>
      <c r="B90" s="65"/>
      <c r="C90" s="65"/>
      <c r="D90" s="65"/>
      <c r="E90" s="65"/>
      <c r="F90" s="65"/>
      <c r="G90" s="65"/>
      <c r="H90" s="65"/>
      <c r="I90" s="65"/>
      <c r="J90" s="65"/>
      <c r="K90" s="65"/>
      <c r="L90" s="65"/>
      <c r="M90" s="65"/>
    </row>
    <row r="91" spans="1:82" ht="41.4">
      <c r="A91" s="94" t="s">
        <v>100</v>
      </c>
      <c r="B91" s="94" t="s">
        <v>100</v>
      </c>
      <c r="C91" s="95" t="str">
        <f>Source!F601</f>
        <v>ТЦ_101_77_7720473349_20.04.2026_02_50.1</v>
      </c>
      <c r="D91" s="95" t="s">
        <v>530</v>
      </c>
      <c r="E91" s="96" t="str">
        <f>Source!H601</f>
        <v>шт.</v>
      </c>
      <c r="F91" s="97">
        <f>Source!K601</f>
        <v>1</v>
      </c>
      <c r="G91" s="97"/>
      <c r="H91" s="97">
        <f>Source!I601</f>
        <v>1</v>
      </c>
      <c r="I91" s="98">
        <f>Source!AL601</f>
        <v>234531</v>
      </c>
      <c r="J91" s="99"/>
      <c r="K91" s="98"/>
      <c r="L91" s="99"/>
      <c r="M91" s="98">
        <f>Source!HH601</f>
        <v>234531</v>
      </c>
    </row>
    <row r="92" spans="1:82" ht="13.8">
      <c r="A92" s="93"/>
      <c r="B92" s="93"/>
      <c r="C92" s="93"/>
      <c r="D92" s="100" t="s">
        <v>477</v>
      </c>
      <c r="E92" s="100"/>
      <c r="F92" s="100"/>
      <c r="G92" s="100"/>
      <c r="H92" s="100"/>
      <c r="I92" s="100"/>
      <c r="J92" s="93"/>
      <c r="K92" s="93"/>
      <c r="L92" s="101">
        <f>M91</f>
        <v>234531</v>
      </c>
      <c r="M92" s="101"/>
      <c r="AD92">
        <f>ROUND((Source!AT601/100)*((ROUND(ROUND(Source!AO601,2)*Source!I601, 2)+ROUND(ROUND(Source!AN601,2)*Source!I601, 2))), 2)</f>
        <v>0</v>
      </c>
      <c r="AE92">
        <f>ROUND((Source!AU601/100)*((ROUND(ROUND(Source!AO601,2)*Source!I601, 2)+ROUND(ROUND(Source!AN601,2)*Source!I601, 2))), 2)</f>
        <v>0</v>
      </c>
      <c r="AN92" s="80">
        <f>M91</f>
        <v>234531</v>
      </c>
      <c r="AO92">
        <f>0</f>
        <v>0</v>
      </c>
      <c r="AQ92" t="s">
        <v>478</v>
      </c>
      <c r="AR92">
        <f>0</f>
        <v>0</v>
      </c>
      <c r="AT92">
        <f>0</f>
        <v>0</v>
      </c>
      <c r="AV92" t="s">
        <v>478</v>
      </c>
      <c r="AW92" s="80">
        <f>M91</f>
        <v>234531</v>
      </c>
      <c r="AY92" s="80">
        <f>M91</f>
        <v>234531</v>
      </c>
      <c r="AZ92">
        <f>Source!X601</f>
        <v>0</v>
      </c>
      <c r="BA92">
        <f>Source!Y601</f>
        <v>0</v>
      </c>
      <c r="BK92" s="80">
        <f>M91</f>
        <v>234531</v>
      </c>
      <c r="CD92">
        <v>3</v>
      </c>
    </row>
    <row r="94" spans="1:82" ht="13.8" hidden="1">
      <c r="A94" s="87"/>
      <c r="B94" s="87"/>
      <c r="C94" s="88"/>
      <c r="D94" s="89" t="s">
        <v>479</v>
      </c>
      <c r="E94" s="89"/>
      <c r="F94" s="89"/>
      <c r="G94" s="89"/>
      <c r="H94" s="89"/>
      <c r="I94" s="89"/>
      <c r="J94" s="90"/>
      <c r="K94" s="74"/>
      <c r="L94" s="74"/>
      <c r="M94" s="74">
        <f>M96+M97+M103+M107</f>
        <v>0</v>
      </c>
    </row>
    <row r="95" spans="1:82" ht="13.8" hidden="1">
      <c r="A95" s="82"/>
      <c r="B95" s="82"/>
      <c r="C95" s="85"/>
      <c r="D95" s="91" t="s">
        <v>480</v>
      </c>
      <c r="E95" s="86"/>
      <c r="F95" s="86"/>
      <c r="G95" s="86"/>
      <c r="H95" s="86"/>
      <c r="I95" s="86"/>
      <c r="J95" s="70"/>
      <c r="K95" s="72"/>
      <c r="L95" s="72"/>
      <c r="M95" s="72"/>
    </row>
    <row r="96" spans="1:82" ht="13.8" hidden="1">
      <c r="A96" s="82"/>
      <c r="B96" s="82"/>
      <c r="C96" s="85"/>
      <c r="D96" s="86" t="s">
        <v>481</v>
      </c>
      <c r="E96" s="86"/>
      <c r="F96" s="86"/>
      <c r="G96" s="86"/>
      <c r="H96" s="86"/>
      <c r="I96" s="86"/>
      <c r="J96" s="70"/>
      <c r="K96" s="72"/>
      <c r="L96" s="72"/>
      <c r="M96" s="72">
        <f>SUM(AR90:AR92)</f>
        <v>0</v>
      </c>
    </row>
    <row r="97" spans="1:13" ht="13.8" hidden="1">
      <c r="A97" s="82"/>
      <c r="B97" s="82"/>
      <c r="C97" s="85"/>
      <c r="D97" s="86" t="s">
        <v>482</v>
      </c>
      <c r="E97" s="86"/>
      <c r="F97" s="86"/>
      <c r="G97" s="86"/>
      <c r="H97" s="86"/>
      <c r="I97" s="86"/>
      <c r="J97" s="70"/>
      <c r="K97" s="72"/>
      <c r="L97" s="72"/>
      <c r="M97" s="72">
        <f>M99+M102+M101</f>
        <v>0</v>
      </c>
    </row>
    <row r="98" spans="1:13" ht="13.8" hidden="1">
      <c r="A98" s="82"/>
      <c r="B98" s="82"/>
      <c r="C98" s="85"/>
      <c r="D98" s="91" t="s">
        <v>483</v>
      </c>
      <c r="E98" s="86"/>
      <c r="F98" s="86"/>
      <c r="G98" s="86"/>
      <c r="H98" s="86"/>
      <c r="I98" s="86"/>
      <c r="J98" s="70"/>
      <c r="K98" s="72"/>
      <c r="L98" s="72"/>
      <c r="M98" s="72"/>
    </row>
    <row r="99" spans="1:13" ht="13.8" hidden="1">
      <c r="A99" s="82"/>
      <c r="B99" s="82"/>
      <c r="C99" s="85"/>
      <c r="D99" s="86" t="s">
        <v>482</v>
      </c>
      <c r="E99" s="86"/>
      <c r="F99" s="86"/>
      <c r="G99" s="86"/>
      <c r="H99" s="86"/>
      <c r="I99" s="86"/>
      <c r="J99" s="70"/>
      <c r="K99" s="72"/>
      <c r="L99" s="72"/>
      <c r="M99" s="72">
        <f>SUM(AO90:AO92)</f>
        <v>0</v>
      </c>
    </row>
    <row r="100" spans="1:13" ht="13.8" hidden="1">
      <c r="A100" s="82"/>
      <c r="B100" s="82"/>
      <c r="C100" s="85"/>
      <c r="D100" s="91" t="s">
        <v>484</v>
      </c>
      <c r="E100" s="86"/>
      <c r="F100" s="86"/>
      <c r="G100" s="86"/>
      <c r="H100" s="86"/>
      <c r="I100" s="86"/>
      <c r="J100" s="70"/>
      <c r="K100" s="72"/>
      <c r="L100" s="72"/>
      <c r="M100" s="72"/>
    </row>
    <row r="101" spans="1:13" ht="13.8" hidden="1">
      <c r="A101" s="82"/>
      <c r="B101" s="82"/>
      <c r="C101" s="85"/>
      <c r="D101" s="86" t="s">
        <v>504</v>
      </c>
      <c r="E101" s="86"/>
      <c r="F101" s="86"/>
      <c r="G101" s="86"/>
      <c r="H101" s="86"/>
      <c r="I101" s="86"/>
      <c r="J101" s="70"/>
      <c r="K101" s="72"/>
      <c r="L101" s="72"/>
      <c r="M101" s="72">
        <f>SUM(AT90:AT92)</f>
        <v>0</v>
      </c>
    </row>
    <row r="102" spans="1:13" ht="13.8" hidden="1">
      <c r="A102" s="82"/>
      <c r="B102" s="82"/>
      <c r="C102" s="85"/>
      <c r="D102" s="86" t="s">
        <v>485</v>
      </c>
      <c r="E102" s="86"/>
      <c r="F102" s="86"/>
      <c r="G102" s="86"/>
      <c r="H102" s="86"/>
      <c r="I102" s="86"/>
      <c r="J102" s="70"/>
      <c r="K102" s="72"/>
      <c r="L102" s="72"/>
      <c r="M102" s="72">
        <f>SUM(AV90:AV92)</f>
        <v>0</v>
      </c>
    </row>
    <row r="103" spans="1:13" ht="13.8" hidden="1">
      <c r="A103" s="82"/>
      <c r="B103" s="82"/>
      <c r="C103" s="85"/>
      <c r="D103" s="86" t="s">
        <v>486</v>
      </c>
      <c r="E103" s="86"/>
      <c r="F103" s="86"/>
      <c r="G103" s="86"/>
      <c r="H103" s="86"/>
      <c r="I103" s="86"/>
      <c r="J103" s="70"/>
      <c r="K103" s="72"/>
      <c r="L103" s="72"/>
      <c r="M103" s="72">
        <f>M105+M106</f>
        <v>0</v>
      </c>
    </row>
    <row r="104" spans="1:13" ht="13.8" hidden="1">
      <c r="A104" s="82"/>
      <c r="B104" s="82"/>
      <c r="C104" s="85"/>
      <c r="D104" s="91" t="s">
        <v>483</v>
      </c>
      <c r="E104" s="86"/>
      <c r="F104" s="86"/>
      <c r="G104" s="86"/>
      <c r="H104" s="86"/>
      <c r="I104" s="86"/>
      <c r="J104" s="70"/>
      <c r="K104" s="72"/>
      <c r="L104" s="72"/>
      <c r="M104" s="72"/>
    </row>
    <row r="105" spans="1:13" ht="13.8" hidden="1">
      <c r="A105" s="82"/>
      <c r="B105" s="82"/>
      <c r="C105" s="85"/>
      <c r="D105" s="86" t="s">
        <v>487</v>
      </c>
      <c r="E105" s="86"/>
      <c r="F105" s="86"/>
      <c r="G105" s="86"/>
      <c r="H105" s="86"/>
      <c r="I105" s="86"/>
      <c r="J105" s="70"/>
      <c r="K105" s="72"/>
      <c r="L105" s="72"/>
      <c r="M105" s="72">
        <f>SUM(AW90:AW92)-SUM(BK90:BK92)</f>
        <v>0</v>
      </c>
    </row>
    <row r="106" spans="1:13" ht="13.8" hidden="1">
      <c r="A106" s="82"/>
      <c r="B106" s="82"/>
      <c r="C106" s="85"/>
      <c r="D106" s="86" t="s">
        <v>488</v>
      </c>
      <c r="E106" s="86"/>
      <c r="F106" s="86"/>
      <c r="G106" s="86"/>
      <c r="H106" s="86"/>
      <c r="I106" s="86"/>
      <c r="J106" s="70"/>
      <c r="K106" s="72"/>
      <c r="L106" s="72"/>
      <c r="M106" s="72">
        <f>SUM(BC90:BC92)</f>
        <v>0</v>
      </c>
    </row>
    <row r="107" spans="1:13" ht="13.8" hidden="1">
      <c r="A107" s="82"/>
      <c r="B107" s="82"/>
      <c r="C107" s="85"/>
      <c r="D107" s="86" t="s">
        <v>489</v>
      </c>
      <c r="E107" s="86"/>
      <c r="F107" s="86"/>
      <c r="G107" s="86"/>
      <c r="H107" s="86"/>
      <c r="I107" s="86"/>
      <c r="J107" s="70"/>
      <c r="K107" s="72"/>
      <c r="L107" s="72"/>
      <c r="M107" s="72">
        <f>SUM(BB90:BB92)</f>
        <v>0</v>
      </c>
    </row>
    <row r="108" spans="1:13" ht="13.8" hidden="1">
      <c r="A108" s="82"/>
      <c r="B108" s="82"/>
      <c r="C108" s="85"/>
      <c r="D108" s="86" t="s">
        <v>490</v>
      </c>
      <c r="E108" s="86"/>
      <c r="F108" s="86"/>
      <c r="G108" s="86"/>
      <c r="H108" s="86"/>
      <c r="I108" s="86"/>
      <c r="J108" s="70"/>
      <c r="K108" s="72"/>
      <c r="L108" s="72"/>
      <c r="M108" s="72">
        <f>SUM(AR90:AR92)+SUM(AT90:AT92)+SUM(AV90:AV92)</f>
        <v>0</v>
      </c>
    </row>
    <row r="109" spans="1:13" ht="13.8" hidden="1">
      <c r="A109" s="82"/>
      <c r="B109" s="82"/>
      <c r="C109" s="85"/>
      <c r="D109" s="86" t="s">
        <v>491</v>
      </c>
      <c r="E109" s="86"/>
      <c r="F109" s="86"/>
      <c r="G109" s="86"/>
      <c r="H109" s="86"/>
      <c r="I109" s="86"/>
      <c r="J109" s="70"/>
      <c r="K109" s="72"/>
      <c r="L109" s="72"/>
      <c r="M109" s="72">
        <f>SUM(AZ90:AZ92)</f>
        <v>0</v>
      </c>
    </row>
    <row r="110" spans="1:13" ht="13.8" hidden="1">
      <c r="A110" s="82"/>
      <c r="B110" s="82"/>
      <c r="C110" s="85"/>
      <c r="D110" s="86" t="s">
        <v>492</v>
      </c>
      <c r="E110" s="86"/>
      <c r="F110" s="86"/>
      <c r="G110" s="86"/>
      <c r="H110" s="86"/>
      <c r="I110" s="86"/>
      <c r="J110" s="70"/>
      <c r="K110" s="72"/>
      <c r="L110" s="72"/>
      <c r="M110" s="72">
        <f>SUM(BA90:BA92)</f>
        <v>0</v>
      </c>
    </row>
    <row r="111" spans="1:13" ht="13.8">
      <c r="A111" s="82"/>
      <c r="B111" s="82"/>
      <c r="C111" s="85"/>
      <c r="D111" s="86" t="s">
        <v>493</v>
      </c>
      <c r="E111" s="86"/>
      <c r="F111" s="86"/>
      <c r="G111" s="86"/>
      <c r="H111" s="86"/>
      <c r="I111" s="86"/>
      <c r="J111" s="70"/>
      <c r="K111" s="72"/>
      <c r="L111" s="72"/>
      <c r="M111" s="72">
        <f>M113+M114</f>
        <v>234531</v>
      </c>
    </row>
    <row r="112" spans="1:13" ht="13.8">
      <c r="A112" s="82"/>
      <c r="B112" s="82"/>
      <c r="C112" s="85"/>
      <c r="D112" s="91" t="s">
        <v>480</v>
      </c>
      <c r="E112" s="86"/>
      <c r="F112" s="86"/>
      <c r="G112" s="86"/>
      <c r="H112" s="86"/>
      <c r="I112" s="86"/>
      <c r="J112" s="70"/>
      <c r="K112" s="72"/>
      <c r="L112" s="72"/>
      <c r="M112" s="72"/>
    </row>
    <row r="113" spans="1:13" ht="13.8">
      <c r="A113" s="82"/>
      <c r="B113" s="82"/>
      <c r="C113" s="85"/>
      <c r="D113" s="86" t="s">
        <v>494</v>
      </c>
      <c r="E113" s="86"/>
      <c r="F113" s="86"/>
      <c r="G113" s="86"/>
      <c r="H113" s="86"/>
      <c r="I113" s="86"/>
      <c r="J113" s="70"/>
      <c r="K113" s="72"/>
      <c r="L113" s="72"/>
      <c r="M113" s="72">
        <f>SUM(BK90:BK92)</f>
        <v>234531</v>
      </c>
    </row>
    <row r="114" spans="1:13" ht="13.8" hidden="1">
      <c r="A114" s="82"/>
      <c r="B114" s="82"/>
      <c r="C114" s="85"/>
      <c r="D114" s="86" t="s">
        <v>495</v>
      </c>
      <c r="E114" s="86"/>
      <c r="F114" s="86"/>
      <c r="G114" s="86"/>
      <c r="H114" s="86"/>
      <c r="I114" s="86"/>
      <c r="J114" s="70"/>
      <c r="K114" s="72"/>
      <c r="L114" s="72"/>
      <c r="M114" s="72">
        <f>SUM(BD90:BD92)</f>
        <v>0</v>
      </c>
    </row>
    <row r="115" spans="1:13" ht="13.8" hidden="1">
      <c r="A115" s="82"/>
      <c r="B115" s="82"/>
      <c r="C115" s="85"/>
      <c r="D115" s="86" t="s">
        <v>496</v>
      </c>
      <c r="E115" s="86"/>
      <c r="F115" s="86"/>
      <c r="G115" s="86"/>
      <c r="H115" s="86"/>
      <c r="I115" s="86"/>
      <c r="J115" s="70"/>
      <c r="K115" s="72"/>
      <c r="L115" s="72"/>
      <c r="M115" s="72"/>
    </row>
    <row r="116" spans="1:13" ht="13.8" hidden="1">
      <c r="A116" s="82"/>
      <c r="B116" s="82"/>
      <c r="C116" s="85"/>
      <c r="D116" s="86" t="s">
        <v>496</v>
      </c>
      <c r="E116" s="86"/>
      <c r="F116" s="86"/>
      <c r="G116" s="86"/>
      <c r="H116" s="86"/>
      <c r="I116" s="86"/>
      <c r="J116" s="70"/>
      <c r="K116" s="72"/>
      <c r="L116" s="72"/>
      <c r="M116" s="72">
        <f>SUM(BQ90:BQ92)</f>
        <v>0</v>
      </c>
    </row>
    <row r="117" spans="1:13" ht="13.8" hidden="1">
      <c r="A117" s="82"/>
      <c r="B117" s="82"/>
      <c r="C117" s="85"/>
      <c r="D117" s="86" t="s">
        <v>497</v>
      </c>
      <c r="E117" s="86"/>
      <c r="F117" s="86"/>
      <c r="G117" s="86"/>
      <c r="H117" s="86"/>
      <c r="I117" s="86"/>
      <c r="J117" s="70"/>
      <c r="K117" s="72"/>
      <c r="L117" s="72"/>
      <c r="M117" s="72">
        <f>SUM(BO90:BO92)</f>
        <v>0</v>
      </c>
    </row>
    <row r="118" spans="1:13" ht="13.8">
      <c r="A118" s="87"/>
      <c r="B118" s="87"/>
      <c r="C118" s="88"/>
      <c r="D118" s="89" t="s">
        <v>498</v>
      </c>
      <c r="E118" s="89"/>
      <c r="F118" s="89"/>
      <c r="G118" s="89"/>
      <c r="H118" s="89"/>
      <c r="I118" s="89"/>
      <c r="J118" s="90"/>
      <c r="K118" s="74"/>
      <c r="L118" s="74"/>
      <c r="M118" s="74">
        <f>M94+M109+M110+M111+M116+M117</f>
        <v>234531</v>
      </c>
    </row>
    <row r="119" spans="1:13" ht="13.8">
      <c r="A119" s="82"/>
      <c r="B119" s="82"/>
      <c r="C119" s="85"/>
      <c r="D119" s="91" t="s">
        <v>499</v>
      </c>
      <c r="E119" s="86"/>
      <c r="F119" s="86"/>
      <c r="G119" s="86"/>
      <c r="H119" s="86"/>
      <c r="I119" s="86"/>
      <c r="J119" s="70"/>
      <c r="K119" s="72"/>
      <c r="L119" s="72"/>
      <c r="M119" s="72"/>
    </row>
    <row r="120" spans="1:13" ht="13.8" hidden="1">
      <c r="A120" s="82"/>
      <c r="B120" s="82"/>
      <c r="C120" s="85"/>
      <c r="D120" s="86" t="s">
        <v>500</v>
      </c>
      <c r="E120" s="86"/>
      <c r="F120" s="86"/>
      <c r="G120" s="86"/>
      <c r="H120" s="86"/>
      <c r="I120" s="86"/>
      <c r="J120" s="70"/>
      <c r="K120" s="72"/>
      <c r="L120" s="72"/>
      <c r="M120" s="72">
        <f>SUM(AX90:AX92)</f>
        <v>0</v>
      </c>
    </row>
    <row r="121" spans="1:13" ht="13.8">
      <c r="A121" s="82"/>
      <c r="B121" s="82"/>
      <c r="C121" s="85"/>
      <c r="D121" s="86" t="s">
        <v>501</v>
      </c>
      <c r="E121" s="86"/>
      <c r="F121" s="86"/>
      <c r="G121" s="86"/>
      <c r="H121" s="86"/>
      <c r="I121" s="86"/>
      <c r="J121" s="70"/>
      <c r="K121" s="72"/>
      <c r="L121" s="72"/>
      <c r="M121" s="72">
        <f>SUM(AY90:AY92)</f>
        <v>234531</v>
      </c>
    </row>
    <row r="122" spans="1:13" ht="13.8" hidden="1" customHeight="1">
      <c r="A122" s="82"/>
      <c r="B122" s="82"/>
      <c r="C122" s="85"/>
      <c r="D122" s="86" t="s">
        <v>502</v>
      </c>
      <c r="E122" s="86"/>
      <c r="F122" s="86"/>
      <c r="G122" s="92"/>
      <c r="H122" s="73">
        <f>Source!P625</f>
        <v>0</v>
      </c>
      <c r="I122" s="82"/>
      <c r="J122" s="82"/>
      <c r="K122" s="82"/>
      <c r="L122" s="82"/>
      <c r="M122" s="82"/>
    </row>
    <row r="123" spans="1:13" ht="13.8" hidden="1" customHeight="1">
      <c r="A123" s="82"/>
      <c r="B123" s="82"/>
      <c r="C123" s="85"/>
      <c r="D123" s="86" t="s">
        <v>503</v>
      </c>
      <c r="E123" s="86"/>
      <c r="F123" s="86"/>
      <c r="G123" s="92"/>
      <c r="H123" s="73">
        <f>Source!P626</f>
        <v>0</v>
      </c>
      <c r="I123" s="82"/>
      <c r="J123" s="82"/>
      <c r="K123" s="82"/>
      <c r="L123" s="82"/>
      <c r="M123" s="82"/>
    </row>
    <row r="126" spans="1:13" ht="13.8">
      <c r="A126" s="102"/>
      <c r="B126" s="102"/>
      <c r="C126" s="103"/>
      <c r="D126" s="104" t="s">
        <v>586</v>
      </c>
      <c r="E126" s="104"/>
      <c r="F126" s="104"/>
      <c r="G126" s="104"/>
      <c r="H126" s="104"/>
      <c r="I126" s="104"/>
      <c r="J126" s="106"/>
      <c r="K126" s="105"/>
      <c r="L126" s="105"/>
      <c r="M126" s="105"/>
    </row>
    <row r="128" spans="1:13" ht="13.8">
      <c r="A128" s="87"/>
      <c r="B128" s="87"/>
      <c r="C128" s="88"/>
      <c r="D128" s="89" t="s">
        <v>509</v>
      </c>
      <c r="E128" s="89"/>
      <c r="F128" s="89"/>
      <c r="G128" s="89"/>
      <c r="H128" s="89"/>
      <c r="I128" s="89"/>
      <c r="J128" s="90"/>
      <c r="K128" s="74"/>
      <c r="L128" s="74"/>
      <c r="M128" s="74">
        <f>M130+M145+M146</f>
        <v>151157.41</v>
      </c>
    </row>
    <row r="129" spans="1:13" ht="13.8">
      <c r="A129" s="82"/>
      <c r="B129" s="82"/>
      <c r="C129" s="85"/>
      <c r="D129" s="91" t="s">
        <v>480</v>
      </c>
      <c r="E129" s="86"/>
      <c r="F129" s="86"/>
      <c r="G129" s="86"/>
      <c r="H129" s="86"/>
      <c r="I129" s="86"/>
      <c r="J129" s="70"/>
      <c r="K129" s="72"/>
      <c r="L129" s="72"/>
      <c r="M129" s="72"/>
    </row>
    <row r="130" spans="1:13" ht="13.8">
      <c r="A130" s="82"/>
      <c r="B130" s="82"/>
      <c r="C130" s="85"/>
      <c r="D130" s="86" t="s">
        <v>510</v>
      </c>
      <c r="E130" s="86"/>
      <c r="F130" s="86"/>
      <c r="G130" s="86"/>
      <c r="H130" s="86"/>
      <c r="I130" s="86"/>
      <c r="J130" s="70"/>
      <c r="K130" s="72"/>
      <c r="L130" s="72"/>
      <c r="M130" s="72">
        <f>M132+M133+M139+M143</f>
        <v>59869.280000000006</v>
      </c>
    </row>
    <row r="131" spans="1:13" ht="13.8">
      <c r="A131" s="82"/>
      <c r="B131" s="82"/>
      <c r="C131" s="85"/>
      <c r="D131" s="91" t="s">
        <v>480</v>
      </c>
      <c r="E131" s="86"/>
      <c r="F131" s="86"/>
      <c r="G131" s="86"/>
      <c r="H131" s="86"/>
      <c r="I131" s="86"/>
      <c r="J131" s="70"/>
      <c r="K131" s="72"/>
      <c r="L131" s="72"/>
      <c r="M131" s="72"/>
    </row>
    <row r="132" spans="1:13" ht="13.8">
      <c r="A132" s="82"/>
      <c r="B132" s="82"/>
      <c r="C132" s="85"/>
      <c r="D132" s="86" t="s">
        <v>511</v>
      </c>
      <c r="E132" s="86"/>
      <c r="F132" s="86"/>
      <c r="G132" s="86"/>
      <c r="H132" s="86"/>
      <c r="I132" s="86"/>
      <c r="J132" s="70"/>
      <c r="K132" s="72"/>
      <c r="L132" s="72"/>
      <c r="M132" s="72">
        <f>SUMIF(CD39:CD124, 1, AR39:AR124)</f>
        <v>52528.69</v>
      </c>
    </row>
    <row r="133" spans="1:13" ht="13.8" hidden="1">
      <c r="A133" s="82"/>
      <c r="B133" s="82"/>
      <c r="C133" s="85"/>
      <c r="D133" s="86" t="s">
        <v>482</v>
      </c>
      <c r="E133" s="86"/>
      <c r="F133" s="86"/>
      <c r="G133" s="86"/>
      <c r="H133" s="86"/>
      <c r="I133" s="86"/>
      <c r="J133" s="70"/>
      <c r="K133" s="72"/>
      <c r="L133" s="72"/>
      <c r="M133" s="72">
        <f>M135+M138+M137</f>
        <v>7340.590000000002</v>
      </c>
    </row>
    <row r="134" spans="1:13" ht="13.8" hidden="1">
      <c r="A134" s="82"/>
      <c r="B134" s="82"/>
      <c r="C134" s="85"/>
      <c r="D134" s="91" t="s">
        <v>483</v>
      </c>
      <c r="E134" s="86"/>
      <c r="F134" s="86"/>
      <c r="G134" s="86"/>
      <c r="H134" s="86"/>
      <c r="I134" s="86"/>
      <c r="J134" s="70"/>
      <c r="K134" s="72"/>
      <c r="L134" s="72"/>
      <c r="M134" s="72"/>
    </row>
    <row r="135" spans="1:13" ht="13.8">
      <c r="A135" s="82"/>
      <c r="B135" s="82"/>
      <c r="C135" s="85"/>
      <c r="D135" s="86" t="s">
        <v>482</v>
      </c>
      <c r="E135" s="86"/>
      <c r="F135" s="86"/>
      <c r="G135" s="86"/>
      <c r="H135" s="86"/>
      <c r="I135" s="86"/>
      <c r="J135" s="70"/>
      <c r="K135" s="72"/>
      <c r="L135" s="72"/>
      <c r="M135" s="72">
        <f>SUMIF(CD39:CD124, 1, AO39:AO124)</f>
        <v>3864.2900000000018</v>
      </c>
    </row>
    <row r="136" spans="1:13" ht="13.8" hidden="1">
      <c r="A136" s="82"/>
      <c r="B136" s="82"/>
      <c r="C136" s="85"/>
      <c r="D136" s="91" t="s">
        <v>484</v>
      </c>
      <c r="E136" s="86"/>
      <c r="F136" s="86"/>
      <c r="G136" s="86"/>
      <c r="H136" s="86"/>
      <c r="I136" s="86"/>
      <c r="J136" s="70"/>
      <c r="K136" s="72"/>
      <c r="L136" s="72"/>
      <c r="M136" s="72"/>
    </row>
    <row r="137" spans="1:13" ht="13.8">
      <c r="A137" s="82"/>
      <c r="B137" s="82"/>
      <c r="C137" s="85"/>
      <c r="D137" s="86" t="s">
        <v>504</v>
      </c>
      <c r="E137" s="86"/>
      <c r="F137" s="86"/>
      <c r="G137" s="86"/>
      <c r="H137" s="86"/>
      <c r="I137" s="86"/>
      <c r="J137" s="70"/>
      <c r="K137" s="72"/>
      <c r="L137" s="72"/>
      <c r="M137" s="72">
        <f>SUMIF(CD39:CD124, 1, AT39:AT124)</f>
        <v>3476.3</v>
      </c>
    </row>
    <row r="138" spans="1:13" ht="13.8" hidden="1">
      <c r="A138" s="82"/>
      <c r="B138" s="82"/>
      <c r="C138" s="85"/>
      <c r="D138" s="86" t="s">
        <v>485</v>
      </c>
      <c r="E138" s="86"/>
      <c r="F138" s="86"/>
      <c r="G138" s="86"/>
      <c r="H138" s="86"/>
      <c r="I138" s="86"/>
      <c r="J138" s="70"/>
      <c r="K138" s="72"/>
      <c r="L138" s="72"/>
      <c r="M138" s="72">
        <f>SUMIF(CD39:CD124, 1, AV39:AV124)</f>
        <v>0</v>
      </c>
    </row>
    <row r="139" spans="1:13" ht="13.8" hidden="1">
      <c r="A139" s="82"/>
      <c r="B139" s="82"/>
      <c r="C139" s="85"/>
      <c r="D139" s="86" t="s">
        <v>486</v>
      </c>
      <c r="E139" s="86"/>
      <c r="F139" s="86"/>
      <c r="G139" s="86"/>
      <c r="H139" s="86"/>
      <c r="I139" s="86"/>
      <c r="J139" s="70"/>
      <c r="K139" s="72"/>
      <c r="L139" s="72"/>
      <c r="M139" s="72">
        <f>M141+M142</f>
        <v>0</v>
      </c>
    </row>
    <row r="140" spans="1:13" ht="13.8" hidden="1">
      <c r="A140" s="82"/>
      <c r="B140" s="82"/>
      <c r="C140" s="85"/>
      <c r="D140" s="91" t="s">
        <v>483</v>
      </c>
      <c r="E140" s="86"/>
      <c r="F140" s="86"/>
      <c r="G140" s="86"/>
      <c r="H140" s="86"/>
      <c r="I140" s="86"/>
      <c r="J140" s="70"/>
      <c r="K140" s="72"/>
      <c r="L140" s="72"/>
      <c r="M140" s="72"/>
    </row>
    <row r="141" spans="1:13" ht="13.8" hidden="1">
      <c r="A141" s="82"/>
      <c r="B141" s="82"/>
      <c r="C141" s="85"/>
      <c r="D141" s="86" t="s">
        <v>487</v>
      </c>
      <c r="E141" s="86"/>
      <c r="F141" s="86"/>
      <c r="G141" s="86"/>
      <c r="H141" s="86"/>
      <c r="I141" s="86"/>
      <c r="J141" s="70"/>
      <c r="K141" s="72"/>
      <c r="L141" s="72"/>
      <c r="M141" s="72">
        <f>SUMIF(CD39:CD124, 1, AW39:AW124)-SUMIF(CD39:CD124, 1, BK39:BK124)</f>
        <v>0</v>
      </c>
    </row>
    <row r="142" spans="1:13" ht="13.8" hidden="1">
      <c r="A142" s="82"/>
      <c r="B142" s="82"/>
      <c r="C142" s="85"/>
      <c r="D142" s="86" t="s">
        <v>488</v>
      </c>
      <c r="E142" s="86"/>
      <c r="F142" s="86"/>
      <c r="G142" s="86"/>
      <c r="H142" s="86"/>
      <c r="I142" s="86"/>
      <c r="J142" s="70"/>
      <c r="K142" s="72"/>
      <c r="L142" s="72"/>
      <c r="M142" s="72">
        <f>SUMIF(CD39:CD124, 1, BC39:BC124)</f>
        <v>0</v>
      </c>
    </row>
    <row r="143" spans="1:13" ht="13.8" hidden="1">
      <c r="A143" s="82"/>
      <c r="B143" s="82"/>
      <c r="C143" s="85"/>
      <c r="D143" s="86" t="s">
        <v>489</v>
      </c>
      <c r="E143" s="86"/>
      <c r="F143" s="86"/>
      <c r="G143" s="86"/>
      <c r="H143" s="86"/>
      <c r="I143" s="86"/>
      <c r="J143" s="70"/>
      <c r="K143" s="72"/>
      <c r="L143" s="72"/>
      <c r="M143" s="72">
        <f>SUMIF(CD39:CD124, 1, BB39:BB124)</f>
        <v>0</v>
      </c>
    </row>
    <row r="144" spans="1:13" ht="13.8">
      <c r="A144" s="82"/>
      <c r="B144" s="82"/>
      <c r="C144" s="85"/>
      <c r="D144" s="86" t="s">
        <v>512</v>
      </c>
      <c r="E144" s="86"/>
      <c r="F144" s="86"/>
      <c r="G144" s="86"/>
      <c r="H144" s="86"/>
      <c r="I144" s="86"/>
      <c r="J144" s="70"/>
      <c r="K144" s="72"/>
      <c r="L144" s="72"/>
      <c r="M144" s="72">
        <f>SUMIF(CD39:CD124, 1, AR39:AR124)+SUMIF(CD39:CD124, 1, AT39:AT124)+SUMIF(CD39:CD124, 1, AV39:AV124)</f>
        <v>56004.990000000005</v>
      </c>
    </row>
    <row r="145" spans="1:13" ht="13.8">
      <c r="A145" s="82"/>
      <c r="B145" s="82"/>
      <c r="C145" s="85"/>
      <c r="D145" s="86" t="s">
        <v>513</v>
      </c>
      <c r="E145" s="86"/>
      <c r="F145" s="86"/>
      <c r="G145" s="86"/>
      <c r="H145" s="86"/>
      <c r="I145" s="86"/>
      <c r="J145" s="70"/>
      <c r="K145" s="72"/>
      <c r="L145" s="72"/>
      <c r="M145" s="72">
        <f>SUMIF(CD39:CD124, 1, AZ39:AZ124)</f>
        <v>57685.14</v>
      </c>
    </row>
    <row r="146" spans="1:13" ht="13.8">
      <c r="A146" s="82"/>
      <c r="B146" s="82"/>
      <c r="C146" s="85"/>
      <c r="D146" s="86" t="s">
        <v>514</v>
      </c>
      <c r="E146" s="86"/>
      <c r="F146" s="86"/>
      <c r="G146" s="86"/>
      <c r="H146" s="86"/>
      <c r="I146" s="86"/>
      <c r="J146" s="70"/>
      <c r="K146" s="72"/>
      <c r="L146" s="72"/>
      <c r="M146" s="72">
        <f>SUMIF(CD39:CD124, 1, BA39:BA124)</f>
        <v>33602.99</v>
      </c>
    </row>
    <row r="147" spans="1:13" hidden="1"/>
    <row r="148" spans="1:13" ht="13.8" hidden="1">
      <c r="A148" s="87"/>
      <c r="B148" s="87"/>
      <c r="C148" s="88"/>
      <c r="D148" s="89" t="s">
        <v>515</v>
      </c>
      <c r="E148" s="89"/>
      <c r="F148" s="89"/>
      <c r="G148" s="89"/>
      <c r="H148" s="89"/>
      <c r="I148" s="89"/>
      <c r="J148" s="90"/>
      <c r="K148" s="74"/>
      <c r="L148" s="74"/>
      <c r="M148" s="74">
        <f>M150+M165+M166</f>
        <v>0</v>
      </c>
    </row>
    <row r="149" spans="1:13" ht="13.8" hidden="1">
      <c r="A149" s="82"/>
      <c r="B149" s="82"/>
      <c r="C149" s="85"/>
      <c r="D149" s="91" t="s">
        <v>480</v>
      </c>
      <c r="E149" s="86"/>
      <c r="F149" s="86"/>
      <c r="G149" s="86"/>
      <c r="H149" s="86"/>
      <c r="I149" s="86"/>
      <c r="J149" s="70"/>
      <c r="K149" s="72"/>
      <c r="L149" s="72"/>
      <c r="M149" s="72"/>
    </row>
    <row r="150" spans="1:13" ht="13.8" hidden="1">
      <c r="A150" s="82"/>
      <c r="B150" s="82"/>
      <c r="C150" s="85"/>
      <c r="D150" s="86" t="s">
        <v>510</v>
      </c>
      <c r="E150" s="86"/>
      <c r="F150" s="86"/>
      <c r="G150" s="86"/>
      <c r="H150" s="86"/>
      <c r="I150" s="86"/>
      <c r="J150" s="70"/>
      <c r="K150" s="72"/>
      <c r="L150" s="72"/>
      <c r="M150" s="72">
        <f>M152+M153+M159+M163</f>
        <v>0</v>
      </c>
    </row>
    <row r="151" spans="1:13" ht="13.8" hidden="1">
      <c r="A151" s="82"/>
      <c r="B151" s="82"/>
      <c r="C151" s="85"/>
      <c r="D151" s="91" t="s">
        <v>480</v>
      </c>
      <c r="E151" s="86"/>
      <c r="F151" s="86"/>
      <c r="G151" s="86"/>
      <c r="H151" s="86"/>
      <c r="I151" s="86"/>
      <c r="J151" s="70"/>
      <c r="K151" s="72"/>
      <c r="L151" s="72"/>
      <c r="M151" s="72"/>
    </row>
    <row r="152" spans="1:13" ht="13.8" hidden="1">
      <c r="A152" s="82"/>
      <c r="B152" s="82"/>
      <c r="C152" s="85"/>
      <c r="D152" s="86" t="s">
        <v>511</v>
      </c>
      <c r="E152" s="86"/>
      <c r="F152" s="86"/>
      <c r="G152" s="86"/>
      <c r="H152" s="86"/>
      <c r="I152" s="86"/>
      <c r="J152" s="70"/>
      <c r="K152" s="72"/>
      <c r="L152" s="72"/>
      <c r="M152" s="72">
        <f>SUMIF(CD39:CD146, 2, AR39:AR146)</f>
        <v>0</v>
      </c>
    </row>
    <row r="153" spans="1:13" ht="13.8" hidden="1">
      <c r="A153" s="82"/>
      <c r="B153" s="82"/>
      <c r="C153" s="85"/>
      <c r="D153" s="86" t="s">
        <v>482</v>
      </c>
      <c r="E153" s="86"/>
      <c r="F153" s="86"/>
      <c r="G153" s="86"/>
      <c r="H153" s="86"/>
      <c r="I153" s="86"/>
      <c r="J153" s="70"/>
      <c r="K153" s="72"/>
      <c r="L153" s="72"/>
      <c r="M153" s="72">
        <f>M155+M158+M157</f>
        <v>0</v>
      </c>
    </row>
    <row r="154" spans="1:13" ht="13.8" hidden="1">
      <c r="A154" s="82"/>
      <c r="B154" s="82"/>
      <c r="C154" s="85"/>
      <c r="D154" s="91" t="s">
        <v>483</v>
      </c>
      <c r="E154" s="86"/>
      <c r="F154" s="86"/>
      <c r="G154" s="86"/>
      <c r="H154" s="86"/>
      <c r="I154" s="86"/>
      <c r="J154" s="70"/>
      <c r="K154" s="72"/>
      <c r="L154" s="72"/>
      <c r="M154" s="72"/>
    </row>
    <row r="155" spans="1:13" ht="13.8" hidden="1">
      <c r="A155" s="82"/>
      <c r="B155" s="82"/>
      <c r="C155" s="85"/>
      <c r="D155" s="86" t="s">
        <v>482</v>
      </c>
      <c r="E155" s="86"/>
      <c r="F155" s="86"/>
      <c r="G155" s="86"/>
      <c r="H155" s="86"/>
      <c r="I155" s="86"/>
      <c r="J155" s="70"/>
      <c r="K155" s="72"/>
      <c r="L155" s="72"/>
      <c r="M155" s="72">
        <f>SUMIF(CD39:CD146, 2, AO39:AO146)</f>
        <v>0</v>
      </c>
    </row>
    <row r="156" spans="1:13" ht="13.8" hidden="1">
      <c r="A156" s="82"/>
      <c r="B156" s="82"/>
      <c r="C156" s="85"/>
      <c r="D156" s="91" t="s">
        <v>484</v>
      </c>
      <c r="E156" s="86"/>
      <c r="F156" s="86"/>
      <c r="G156" s="86"/>
      <c r="H156" s="86"/>
      <c r="I156" s="86"/>
      <c r="J156" s="70"/>
      <c r="K156" s="72"/>
      <c r="L156" s="72"/>
      <c r="M156" s="72"/>
    </row>
    <row r="157" spans="1:13" ht="13.8" hidden="1">
      <c r="A157" s="82"/>
      <c r="B157" s="82"/>
      <c r="C157" s="85"/>
      <c r="D157" s="86" t="s">
        <v>504</v>
      </c>
      <c r="E157" s="86"/>
      <c r="F157" s="86"/>
      <c r="G157" s="86"/>
      <c r="H157" s="86"/>
      <c r="I157" s="86"/>
      <c r="J157" s="70"/>
      <c r="K157" s="72"/>
      <c r="L157" s="72"/>
      <c r="M157" s="72">
        <f>SUMIF(CD39:CD146, 2, AT39:AT146)</f>
        <v>0</v>
      </c>
    </row>
    <row r="158" spans="1:13" ht="13.8" hidden="1">
      <c r="A158" s="82"/>
      <c r="B158" s="82"/>
      <c r="C158" s="85"/>
      <c r="D158" s="86" t="s">
        <v>485</v>
      </c>
      <c r="E158" s="86"/>
      <c r="F158" s="86"/>
      <c r="G158" s="86"/>
      <c r="H158" s="86"/>
      <c r="I158" s="86"/>
      <c r="J158" s="70"/>
      <c r="K158" s="72"/>
      <c r="L158" s="72"/>
      <c r="M158" s="72">
        <f>SUMIF(CD39:CD146, 2, AV39:AV146)</f>
        <v>0</v>
      </c>
    </row>
    <row r="159" spans="1:13" ht="13.8" hidden="1">
      <c r="A159" s="82"/>
      <c r="B159" s="82"/>
      <c r="C159" s="85"/>
      <c r="D159" s="86" t="s">
        <v>486</v>
      </c>
      <c r="E159" s="86"/>
      <c r="F159" s="86"/>
      <c r="G159" s="86"/>
      <c r="H159" s="86"/>
      <c r="I159" s="86"/>
      <c r="J159" s="70"/>
      <c r="K159" s="72"/>
      <c r="L159" s="72"/>
      <c r="M159" s="72">
        <f>M161+M162</f>
        <v>0</v>
      </c>
    </row>
    <row r="160" spans="1:13" ht="13.8" hidden="1">
      <c r="A160" s="82"/>
      <c r="B160" s="82"/>
      <c r="C160" s="85"/>
      <c r="D160" s="91" t="s">
        <v>483</v>
      </c>
      <c r="E160" s="86"/>
      <c r="F160" s="86"/>
      <c r="G160" s="86"/>
      <c r="H160" s="86"/>
      <c r="I160" s="86"/>
      <c r="J160" s="70"/>
      <c r="K160" s="72"/>
      <c r="L160" s="72"/>
      <c r="M160" s="72"/>
    </row>
    <row r="161" spans="1:13" ht="13.8" hidden="1">
      <c r="A161" s="82"/>
      <c r="B161" s="82"/>
      <c r="C161" s="85"/>
      <c r="D161" s="86" t="s">
        <v>487</v>
      </c>
      <c r="E161" s="86"/>
      <c r="F161" s="86"/>
      <c r="G161" s="86"/>
      <c r="H161" s="86"/>
      <c r="I161" s="86"/>
      <c r="J161" s="70"/>
      <c r="K161" s="72"/>
      <c r="L161" s="72"/>
      <c r="M161" s="72">
        <f>SUMIF(CD39:CD146, 2, AW39:AW146)-SUMIF(CD39:CD146, 2, BK39:BK146)</f>
        <v>0</v>
      </c>
    </row>
    <row r="162" spans="1:13" ht="13.8" hidden="1">
      <c r="A162" s="82"/>
      <c r="B162" s="82"/>
      <c r="C162" s="85"/>
      <c r="D162" s="86" t="s">
        <v>488</v>
      </c>
      <c r="E162" s="86"/>
      <c r="F162" s="86"/>
      <c r="G162" s="86"/>
      <c r="H162" s="86"/>
      <c r="I162" s="86"/>
      <c r="J162" s="70"/>
      <c r="K162" s="72"/>
      <c r="L162" s="72"/>
      <c r="M162" s="72">
        <f>SUMIF(CD39:CD146, 2, BC39:BC146)</f>
        <v>0</v>
      </c>
    </row>
    <row r="163" spans="1:13" ht="13.8" hidden="1">
      <c r="A163" s="82"/>
      <c r="B163" s="82"/>
      <c r="C163" s="85"/>
      <c r="D163" s="86" t="s">
        <v>489</v>
      </c>
      <c r="E163" s="86"/>
      <c r="F163" s="86"/>
      <c r="G163" s="86"/>
      <c r="H163" s="86"/>
      <c r="I163" s="86"/>
      <c r="J163" s="70"/>
      <c r="K163" s="72"/>
      <c r="L163" s="72"/>
      <c r="M163" s="72">
        <f>SUMIF(CD39:CD146, 2, BB39:BB146)</f>
        <v>0</v>
      </c>
    </row>
    <row r="164" spans="1:13" ht="13.8" hidden="1">
      <c r="A164" s="82"/>
      <c r="B164" s="82"/>
      <c r="C164" s="85"/>
      <c r="D164" s="86" t="s">
        <v>512</v>
      </c>
      <c r="E164" s="86"/>
      <c r="F164" s="86"/>
      <c r="G164" s="86"/>
      <c r="H164" s="86"/>
      <c r="I164" s="86"/>
      <c r="J164" s="70"/>
      <c r="K164" s="72"/>
      <c r="L164" s="72"/>
      <c r="M164" s="72">
        <f>SUMIF(CD39:CD146, 2, AR39:AR146)+SUMIF(CD39:CD146, 2, AT39:AT146)+SUMIF(CD39:CD146, 2, AV39:AV146)</f>
        <v>0</v>
      </c>
    </row>
    <row r="165" spans="1:13" ht="13.8" hidden="1">
      <c r="A165" s="82"/>
      <c r="B165" s="82"/>
      <c r="C165" s="85"/>
      <c r="D165" s="86" t="s">
        <v>513</v>
      </c>
      <c r="E165" s="86"/>
      <c r="F165" s="86"/>
      <c r="G165" s="86"/>
      <c r="H165" s="86"/>
      <c r="I165" s="86"/>
      <c r="J165" s="70"/>
      <c r="K165" s="72"/>
      <c r="L165" s="72"/>
      <c r="M165" s="72">
        <f>SUMIF(CD39:CD146, 2, AZ39:AZ146)</f>
        <v>0</v>
      </c>
    </row>
    <row r="166" spans="1:13" ht="13.8" hidden="1">
      <c r="A166" s="82"/>
      <c r="B166" s="82"/>
      <c r="C166" s="85"/>
      <c r="D166" s="86" t="s">
        <v>514</v>
      </c>
      <c r="E166" s="86"/>
      <c r="F166" s="86"/>
      <c r="G166" s="86"/>
      <c r="H166" s="86"/>
      <c r="I166" s="86"/>
      <c r="J166" s="70"/>
      <c r="K166" s="72"/>
      <c r="L166" s="72"/>
      <c r="M166" s="72">
        <f>SUMIF(CD39:CD146, 2, BA39:BA146)</f>
        <v>0</v>
      </c>
    </row>
    <row r="168" spans="1:13" ht="13.8">
      <c r="A168" s="87"/>
      <c r="B168" s="87"/>
      <c r="C168" s="88"/>
      <c r="D168" s="89" t="s">
        <v>516</v>
      </c>
      <c r="E168" s="89"/>
      <c r="F168" s="89"/>
      <c r="G168" s="89"/>
      <c r="H168" s="89"/>
      <c r="I168" s="89"/>
      <c r="J168" s="90"/>
      <c r="K168" s="74"/>
      <c r="L168" s="74"/>
      <c r="M168" s="74">
        <f>M170+M171</f>
        <v>234531</v>
      </c>
    </row>
    <row r="169" spans="1:13" ht="13.8">
      <c r="A169" s="82"/>
      <c r="B169" s="82"/>
      <c r="C169" s="85"/>
      <c r="D169" s="91" t="s">
        <v>480</v>
      </c>
      <c r="E169" s="86"/>
      <c r="F169" s="86"/>
      <c r="G169" s="86"/>
      <c r="H169" s="86"/>
      <c r="I169" s="86"/>
      <c r="J169" s="70"/>
      <c r="K169" s="72"/>
      <c r="L169" s="72"/>
      <c r="M169" s="72"/>
    </row>
    <row r="170" spans="1:13" ht="13.8">
      <c r="A170" s="82"/>
      <c r="B170" s="82"/>
      <c r="C170" s="85"/>
      <c r="D170" s="86" t="s">
        <v>494</v>
      </c>
      <c r="E170" s="86"/>
      <c r="F170" s="86"/>
      <c r="G170" s="86"/>
      <c r="H170" s="86"/>
      <c r="I170" s="86"/>
      <c r="J170" s="70"/>
      <c r="K170" s="72"/>
      <c r="L170" s="72"/>
      <c r="M170" s="72">
        <f>SUMIF(CD39:CD166, 3, BK39:BK166)</f>
        <v>234531</v>
      </c>
    </row>
    <row r="171" spans="1:13" ht="13.8" hidden="1">
      <c r="A171" s="82"/>
      <c r="B171" s="82"/>
      <c r="C171" s="85"/>
      <c r="D171" s="86" t="s">
        <v>495</v>
      </c>
      <c r="E171" s="86"/>
      <c r="F171" s="86"/>
      <c r="G171" s="86"/>
      <c r="H171" s="86"/>
      <c r="I171" s="86"/>
      <c r="J171" s="70"/>
      <c r="K171" s="72"/>
      <c r="L171" s="72"/>
      <c r="M171" s="72">
        <f>SUMIF(CD39:CD166, 3, BD39:BD166)</f>
        <v>0</v>
      </c>
    </row>
    <row r="172" spans="1:13" hidden="1"/>
    <row r="173" spans="1:13" ht="13.8" hidden="1">
      <c r="A173" s="87"/>
      <c r="B173" s="87"/>
      <c r="C173" s="88"/>
      <c r="D173" s="89" t="s">
        <v>517</v>
      </c>
      <c r="E173" s="89"/>
      <c r="F173" s="89"/>
      <c r="G173" s="89"/>
      <c r="H173" s="89"/>
      <c r="I173" s="89"/>
      <c r="J173" s="90"/>
      <c r="K173" s="74"/>
      <c r="L173" s="74"/>
      <c r="M173" s="74">
        <f>M181+M196+M197+M175+M176+M177+M178</f>
        <v>0</v>
      </c>
    </row>
    <row r="174" spans="1:13" ht="13.8" hidden="1">
      <c r="A174" s="82"/>
      <c r="B174" s="82"/>
      <c r="C174" s="85"/>
      <c r="D174" s="91" t="s">
        <v>480</v>
      </c>
      <c r="E174" s="86"/>
      <c r="F174" s="86"/>
      <c r="G174" s="86"/>
      <c r="H174" s="86"/>
      <c r="I174" s="86"/>
      <c r="J174" s="70"/>
      <c r="K174" s="72"/>
      <c r="L174" s="72"/>
      <c r="M174" s="72"/>
    </row>
    <row r="175" spans="1:13" ht="13.8" hidden="1">
      <c r="A175" s="82"/>
      <c r="B175" s="82"/>
      <c r="C175" s="85"/>
      <c r="D175" s="86" t="s">
        <v>518</v>
      </c>
      <c r="E175" s="86"/>
      <c r="F175" s="86"/>
      <c r="G175" s="86"/>
      <c r="H175" s="86"/>
      <c r="I175" s="86"/>
      <c r="J175" s="70"/>
      <c r="K175" s="72"/>
      <c r="L175" s="72"/>
      <c r="M175" s="72"/>
    </row>
    <row r="176" spans="1:13" ht="13.8" hidden="1">
      <c r="A176" s="82"/>
      <c r="B176" s="82"/>
      <c r="C176" s="85"/>
      <c r="D176" s="86" t="s">
        <v>518</v>
      </c>
      <c r="E176" s="86"/>
      <c r="F176" s="86"/>
      <c r="G176" s="86"/>
      <c r="H176" s="86"/>
      <c r="I176" s="86"/>
      <c r="J176" s="70"/>
      <c r="K176" s="72"/>
      <c r="L176" s="72"/>
      <c r="M176" s="72">
        <f>SUM(BQ39:BQ171)</f>
        <v>0</v>
      </c>
    </row>
    <row r="177" spans="1:13" ht="13.8" hidden="1">
      <c r="A177" s="82"/>
      <c r="B177" s="82"/>
      <c r="C177" s="85"/>
      <c r="D177" s="86" t="s">
        <v>519</v>
      </c>
      <c r="E177" s="86"/>
      <c r="F177" s="86"/>
      <c r="G177" s="86"/>
      <c r="H177" s="86"/>
      <c r="I177" s="86"/>
      <c r="J177" s="70"/>
      <c r="K177" s="72"/>
      <c r="L177" s="72"/>
      <c r="M177" s="72">
        <f>SUMIF(CD39:CD171, 4, BB39:BB171)+SUMIF(CD39:CD171, 4, BC39:BC171)+SUMIF(CD39:CD171, 4, BD39:BD171)</f>
        <v>0</v>
      </c>
    </row>
    <row r="178" spans="1:13" ht="13.8" hidden="1">
      <c r="A178" s="82"/>
      <c r="B178" s="82"/>
      <c r="C178" s="85"/>
      <c r="D178" s="86" t="s">
        <v>520</v>
      </c>
      <c r="E178" s="86"/>
      <c r="F178" s="86"/>
      <c r="G178" s="86"/>
      <c r="H178" s="86"/>
      <c r="I178" s="86"/>
      <c r="J178" s="70"/>
      <c r="K178" s="72"/>
      <c r="L178" s="72"/>
      <c r="M178" s="72">
        <f>SUM(BO39:BO171)</f>
        <v>0</v>
      </c>
    </row>
    <row r="179" spans="1:13" ht="13.8" hidden="1">
      <c r="A179" s="82"/>
      <c r="B179" s="82"/>
      <c r="C179" s="85"/>
      <c r="D179" s="86" t="s">
        <v>207</v>
      </c>
      <c r="E179" s="86"/>
      <c r="F179" s="86"/>
      <c r="G179" s="86"/>
      <c r="H179" s="86"/>
      <c r="I179" s="86"/>
      <c r="J179" s="70"/>
      <c r="K179" s="72"/>
      <c r="L179" s="72"/>
      <c r="M179" s="72">
        <f>M181+M196+M197</f>
        <v>0</v>
      </c>
    </row>
    <row r="180" spans="1:13" ht="13.8" hidden="1">
      <c r="A180" s="82"/>
      <c r="B180" s="82"/>
      <c r="C180" s="85"/>
      <c r="D180" s="91" t="s">
        <v>480</v>
      </c>
      <c r="E180" s="86"/>
      <c r="F180" s="86"/>
      <c r="G180" s="86"/>
      <c r="H180" s="86"/>
      <c r="I180" s="86"/>
      <c r="J180" s="70"/>
      <c r="K180" s="72"/>
      <c r="L180" s="72"/>
      <c r="M180" s="72"/>
    </row>
    <row r="181" spans="1:13" ht="13.8" hidden="1">
      <c r="A181" s="82"/>
      <c r="B181" s="82"/>
      <c r="C181" s="85"/>
      <c r="D181" s="86" t="s">
        <v>510</v>
      </c>
      <c r="E181" s="86"/>
      <c r="F181" s="86"/>
      <c r="G181" s="86"/>
      <c r="H181" s="86"/>
      <c r="I181" s="86"/>
      <c r="J181" s="70"/>
      <c r="K181" s="72"/>
      <c r="L181" s="72"/>
      <c r="M181" s="72">
        <f>M183+M184+M190+M194</f>
        <v>0</v>
      </c>
    </row>
    <row r="182" spans="1:13" ht="13.8" hidden="1">
      <c r="A182" s="82"/>
      <c r="B182" s="82"/>
      <c r="C182" s="85"/>
      <c r="D182" s="91" t="s">
        <v>480</v>
      </c>
      <c r="E182" s="86"/>
      <c r="F182" s="86"/>
      <c r="G182" s="86"/>
      <c r="H182" s="86"/>
      <c r="I182" s="86"/>
      <c r="J182" s="70"/>
      <c r="K182" s="72"/>
      <c r="L182" s="72"/>
      <c r="M182" s="72"/>
    </row>
    <row r="183" spans="1:13" ht="13.8" hidden="1">
      <c r="A183" s="82"/>
      <c r="B183" s="82"/>
      <c r="C183" s="85"/>
      <c r="D183" s="86" t="s">
        <v>511</v>
      </c>
      <c r="E183" s="86"/>
      <c r="F183" s="86"/>
      <c r="G183" s="86"/>
      <c r="H183" s="86"/>
      <c r="I183" s="86"/>
      <c r="J183" s="70"/>
      <c r="K183" s="72"/>
      <c r="L183" s="72"/>
      <c r="M183" s="72">
        <f>SUMIF(CD39:CD171, 4, AR39:AR171)</f>
        <v>0</v>
      </c>
    </row>
    <row r="184" spans="1:13" ht="13.8" hidden="1">
      <c r="A184" s="82"/>
      <c r="B184" s="82"/>
      <c r="C184" s="85"/>
      <c r="D184" s="86" t="s">
        <v>482</v>
      </c>
      <c r="E184" s="86"/>
      <c r="F184" s="86"/>
      <c r="G184" s="86"/>
      <c r="H184" s="86"/>
      <c r="I184" s="86"/>
      <c r="J184" s="70"/>
      <c r="K184" s="72"/>
      <c r="L184" s="72"/>
      <c r="M184" s="72">
        <f>M186+M189+M188</f>
        <v>0</v>
      </c>
    </row>
    <row r="185" spans="1:13" ht="13.8" hidden="1">
      <c r="A185" s="82"/>
      <c r="B185" s="82"/>
      <c r="C185" s="85"/>
      <c r="D185" s="91" t="s">
        <v>483</v>
      </c>
      <c r="E185" s="86"/>
      <c r="F185" s="86"/>
      <c r="G185" s="86"/>
      <c r="H185" s="86"/>
      <c r="I185" s="86"/>
      <c r="J185" s="70"/>
      <c r="K185" s="72"/>
      <c r="L185" s="72"/>
      <c r="M185" s="72"/>
    </row>
    <row r="186" spans="1:13" ht="13.8" hidden="1">
      <c r="A186" s="82"/>
      <c r="B186" s="82"/>
      <c r="C186" s="85"/>
      <c r="D186" s="86" t="s">
        <v>482</v>
      </c>
      <c r="E186" s="86"/>
      <c r="F186" s="86"/>
      <c r="G186" s="86"/>
      <c r="H186" s="86"/>
      <c r="I186" s="86"/>
      <c r="J186" s="70"/>
      <c r="K186" s="72"/>
      <c r="L186" s="72"/>
      <c r="M186" s="72">
        <f>SUMIF(CD39:CD171, 4, AO39:AO171)</f>
        <v>0</v>
      </c>
    </row>
    <row r="187" spans="1:13" ht="13.8" hidden="1">
      <c r="A187" s="82"/>
      <c r="B187" s="82"/>
      <c r="C187" s="85"/>
      <c r="D187" s="91" t="s">
        <v>484</v>
      </c>
      <c r="E187" s="86"/>
      <c r="F187" s="86"/>
      <c r="G187" s="86"/>
      <c r="H187" s="86"/>
      <c r="I187" s="86"/>
      <c r="J187" s="70"/>
      <c r="K187" s="72"/>
      <c r="L187" s="72"/>
      <c r="M187" s="72"/>
    </row>
    <row r="188" spans="1:13" ht="13.8" hidden="1">
      <c r="A188" s="82"/>
      <c r="B188" s="82"/>
      <c r="C188" s="85"/>
      <c r="D188" s="86" t="s">
        <v>504</v>
      </c>
      <c r="E188" s="86"/>
      <c r="F188" s="86"/>
      <c r="G188" s="86"/>
      <c r="H188" s="86"/>
      <c r="I188" s="86"/>
      <c r="J188" s="70"/>
      <c r="K188" s="72"/>
      <c r="L188" s="72"/>
      <c r="M188" s="72">
        <f>SUMIF(CD39:CD171, 4, AT39:AT171)</f>
        <v>0</v>
      </c>
    </row>
    <row r="189" spans="1:13" ht="13.8" hidden="1">
      <c r="A189" s="82"/>
      <c r="B189" s="82"/>
      <c r="C189" s="85"/>
      <c r="D189" s="86" t="s">
        <v>485</v>
      </c>
      <c r="E189" s="86"/>
      <c r="F189" s="86"/>
      <c r="G189" s="86"/>
      <c r="H189" s="86"/>
      <c r="I189" s="86"/>
      <c r="J189" s="70"/>
      <c r="K189" s="72"/>
      <c r="L189" s="72"/>
      <c r="M189" s="72">
        <f>SUMIF(CD39:CD171, 4, AV39:AV171)</f>
        <v>0</v>
      </c>
    </row>
    <row r="190" spans="1:13" ht="13.8" hidden="1">
      <c r="A190" s="82"/>
      <c r="B190" s="82"/>
      <c r="C190" s="85"/>
      <c r="D190" s="86" t="s">
        <v>486</v>
      </c>
      <c r="E190" s="86"/>
      <c r="F190" s="86"/>
      <c r="G190" s="86"/>
      <c r="H190" s="86"/>
      <c r="I190" s="86"/>
      <c r="J190" s="70"/>
      <c r="K190" s="72"/>
      <c r="L190" s="72"/>
      <c r="M190" s="72">
        <f>M192+M193</f>
        <v>0</v>
      </c>
    </row>
    <row r="191" spans="1:13" ht="13.8" hidden="1">
      <c r="A191" s="82"/>
      <c r="B191" s="82"/>
      <c r="C191" s="85"/>
      <c r="D191" s="91" t="s">
        <v>483</v>
      </c>
      <c r="E191" s="86"/>
      <c r="F191" s="86"/>
      <c r="G191" s="86"/>
      <c r="H191" s="86"/>
      <c r="I191" s="86"/>
      <c r="J191" s="70"/>
      <c r="K191" s="72"/>
      <c r="L191" s="72"/>
      <c r="M191" s="72"/>
    </row>
    <row r="192" spans="1:13" ht="13.8" hidden="1">
      <c r="A192" s="82"/>
      <c r="B192" s="82"/>
      <c r="C192" s="85"/>
      <c r="D192" s="86" t="s">
        <v>487</v>
      </c>
      <c r="E192" s="86"/>
      <c r="F192" s="86"/>
      <c r="G192" s="86"/>
      <c r="H192" s="86"/>
      <c r="I192" s="86"/>
      <c r="J192" s="70"/>
      <c r="K192" s="72"/>
      <c r="L192" s="72"/>
      <c r="M192" s="72">
        <f>SUMIF(CD39:CD171, 4, AW39:AW171)-SUMIF(CD39:CD171, 4, BK39:BK171)</f>
        <v>0</v>
      </c>
    </row>
    <row r="193" spans="1:13" ht="13.8" hidden="1">
      <c r="A193" s="82"/>
      <c r="B193" s="82"/>
      <c r="C193" s="85"/>
      <c r="D193" s="86" t="s">
        <v>488</v>
      </c>
      <c r="E193" s="86"/>
      <c r="F193" s="86"/>
      <c r="G193" s="86"/>
      <c r="H193" s="86"/>
      <c r="I193" s="86"/>
      <c r="J193" s="70"/>
      <c r="K193" s="72"/>
      <c r="L193" s="72"/>
      <c r="M193" s="72">
        <f>SUMIF(CD39:CD171, 4, BC39:BC171)</f>
        <v>0</v>
      </c>
    </row>
    <row r="194" spans="1:13" ht="13.8" hidden="1">
      <c r="A194" s="82"/>
      <c r="B194" s="82"/>
      <c r="C194" s="85"/>
      <c r="D194" s="86" t="s">
        <v>489</v>
      </c>
      <c r="E194" s="86"/>
      <c r="F194" s="86"/>
      <c r="G194" s="86"/>
      <c r="H194" s="86"/>
      <c r="I194" s="86"/>
      <c r="J194" s="70"/>
      <c r="K194" s="72"/>
      <c r="L194" s="72"/>
      <c r="M194" s="72">
        <f>SUMIF(CD39:CD171, 4, BB39:BB171)</f>
        <v>0</v>
      </c>
    </row>
    <row r="195" spans="1:13" ht="13.8" hidden="1">
      <c r="A195" s="82"/>
      <c r="B195" s="82"/>
      <c r="C195" s="85"/>
      <c r="D195" s="86" t="s">
        <v>512</v>
      </c>
      <c r="E195" s="86"/>
      <c r="F195" s="86"/>
      <c r="G195" s="86"/>
      <c r="H195" s="86"/>
      <c r="I195" s="86"/>
      <c r="J195" s="70"/>
      <c r="K195" s="72"/>
      <c r="L195" s="72"/>
      <c r="M195" s="72">
        <f>SUMIF(CD39:CD171, 4, AR39:AR171)+SUMIF(CD39:CD171, 4, AT39:AT171)+SUMIF(CD39:CD171, 4, AV39:AV171)</f>
        <v>0</v>
      </c>
    </row>
    <row r="196" spans="1:13" ht="13.8" hidden="1">
      <c r="A196" s="82"/>
      <c r="B196" s="82"/>
      <c r="C196" s="85"/>
      <c r="D196" s="86" t="s">
        <v>513</v>
      </c>
      <c r="E196" s="86"/>
      <c r="F196" s="86"/>
      <c r="G196" s="86"/>
      <c r="H196" s="86"/>
      <c r="I196" s="86"/>
      <c r="J196" s="70"/>
      <c r="K196" s="72"/>
      <c r="L196" s="72"/>
      <c r="M196" s="72">
        <f>SUMIF(CD39:CD171, 4, AZ39:AZ171)</f>
        <v>0</v>
      </c>
    </row>
    <row r="197" spans="1:13" ht="13.8" hidden="1">
      <c r="A197" s="82"/>
      <c r="B197" s="82"/>
      <c r="C197" s="85"/>
      <c r="D197" s="86" t="s">
        <v>514</v>
      </c>
      <c r="E197" s="86"/>
      <c r="F197" s="86"/>
      <c r="G197" s="86"/>
      <c r="H197" s="86"/>
      <c r="I197" s="86"/>
      <c r="J197" s="70"/>
      <c r="K197" s="72"/>
      <c r="L197" s="72"/>
      <c r="M197" s="72">
        <f>SUMIF(CD39:CD171, 4, BA39:BA171)</f>
        <v>0</v>
      </c>
    </row>
    <row r="199" spans="1:13" ht="13.8">
      <c r="A199" s="87"/>
      <c r="B199" s="87"/>
      <c r="C199" s="88"/>
      <c r="D199" s="89" t="s">
        <v>587</v>
      </c>
      <c r="E199" s="89"/>
      <c r="F199" s="89"/>
      <c r="G199" s="89"/>
      <c r="H199" s="89"/>
      <c r="I199" s="89"/>
      <c r="J199" s="90"/>
      <c r="K199" s="74"/>
      <c r="L199" s="74"/>
      <c r="M199" s="74">
        <f>M128+M148+M168+M173</f>
        <v>385688.41000000003</v>
      </c>
    </row>
    <row r="200" spans="1:13" ht="13.8">
      <c r="A200" s="82"/>
      <c r="B200" s="82"/>
      <c r="C200" s="85"/>
      <c r="D200" s="91" t="s">
        <v>480</v>
      </c>
      <c r="E200" s="86"/>
      <c r="F200" s="86"/>
      <c r="G200" s="86"/>
      <c r="H200" s="86"/>
      <c r="I200" s="86"/>
      <c r="J200" s="70"/>
      <c r="K200" s="72"/>
      <c r="L200" s="72"/>
      <c r="M200" s="72"/>
    </row>
    <row r="201" spans="1:13" ht="13.8">
      <c r="A201" s="82"/>
      <c r="B201" s="82"/>
      <c r="C201" s="85"/>
      <c r="D201" s="86" t="s">
        <v>510</v>
      </c>
      <c r="E201" s="86"/>
      <c r="F201" s="86"/>
      <c r="G201" s="86"/>
      <c r="H201" s="86"/>
      <c r="I201" s="86"/>
      <c r="J201" s="70"/>
      <c r="K201" s="72"/>
      <c r="L201" s="72"/>
      <c r="M201" s="72">
        <f>M203+M204+M210+M214</f>
        <v>59869.280000000006</v>
      </c>
    </row>
    <row r="202" spans="1:13" ht="13.8">
      <c r="A202" s="82"/>
      <c r="B202" s="82"/>
      <c r="C202" s="85"/>
      <c r="D202" s="91" t="s">
        <v>480</v>
      </c>
      <c r="E202" s="86"/>
      <c r="F202" s="86"/>
      <c r="G202" s="86"/>
      <c r="H202" s="86"/>
      <c r="I202" s="86"/>
      <c r="J202" s="70"/>
      <c r="K202" s="72"/>
      <c r="L202" s="72"/>
      <c r="M202" s="72"/>
    </row>
    <row r="203" spans="1:13" ht="13.8">
      <c r="A203" s="82"/>
      <c r="B203" s="82"/>
      <c r="C203" s="85"/>
      <c r="D203" s="86" t="s">
        <v>511</v>
      </c>
      <c r="E203" s="86"/>
      <c r="F203" s="86"/>
      <c r="G203" s="86"/>
      <c r="H203" s="86"/>
      <c r="I203" s="86"/>
      <c r="J203" s="70"/>
      <c r="K203" s="72"/>
      <c r="L203" s="72"/>
      <c r="M203" s="72">
        <f>SUM(AR39:AR197)</f>
        <v>52528.69</v>
      </c>
    </row>
    <row r="204" spans="1:13" ht="13.8" hidden="1">
      <c r="A204" s="82"/>
      <c r="B204" s="82"/>
      <c r="C204" s="85"/>
      <c r="D204" s="86" t="s">
        <v>482</v>
      </c>
      <c r="E204" s="86"/>
      <c r="F204" s="86"/>
      <c r="G204" s="86"/>
      <c r="H204" s="86"/>
      <c r="I204" s="86"/>
      <c r="J204" s="70"/>
      <c r="K204" s="72"/>
      <c r="L204" s="72"/>
      <c r="M204" s="72">
        <f>M206+M209+M208</f>
        <v>7340.590000000002</v>
      </c>
    </row>
    <row r="205" spans="1:13" ht="13.8" hidden="1">
      <c r="A205" s="82"/>
      <c r="B205" s="82"/>
      <c r="C205" s="85"/>
      <c r="D205" s="91" t="s">
        <v>483</v>
      </c>
      <c r="E205" s="86"/>
      <c r="F205" s="86"/>
      <c r="G205" s="86"/>
      <c r="H205" s="86"/>
      <c r="I205" s="86"/>
      <c r="J205" s="70"/>
      <c r="K205" s="72"/>
      <c r="L205" s="72"/>
      <c r="M205" s="72"/>
    </row>
    <row r="206" spans="1:13" ht="13.8">
      <c r="A206" s="82"/>
      <c r="B206" s="82"/>
      <c r="C206" s="85"/>
      <c r="D206" s="86" t="s">
        <v>482</v>
      </c>
      <c r="E206" s="86"/>
      <c r="F206" s="86"/>
      <c r="G206" s="86"/>
      <c r="H206" s="86"/>
      <c r="I206" s="86"/>
      <c r="J206" s="70"/>
      <c r="K206" s="72"/>
      <c r="L206" s="72"/>
      <c r="M206" s="72">
        <f>SUM(AO39:AO197)</f>
        <v>3864.2900000000018</v>
      </c>
    </row>
    <row r="207" spans="1:13" ht="13.8" hidden="1">
      <c r="A207" s="82"/>
      <c r="B207" s="82"/>
      <c r="C207" s="85"/>
      <c r="D207" s="91" t="s">
        <v>484</v>
      </c>
      <c r="E207" s="86"/>
      <c r="F207" s="86"/>
      <c r="G207" s="86"/>
      <c r="H207" s="86"/>
      <c r="I207" s="86"/>
      <c r="J207" s="70"/>
      <c r="K207" s="72"/>
      <c r="L207" s="72"/>
      <c r="M207" s="72"/>
    </row>
    <row r="208" spans="1:13" ht="13.8">
      <c r="A208" s="82"/>
      <c r="B208" s="82"/>
      <c r="C208" s="85"/>
      <c r="D208" s="86" t="s">
        <v>504</v>
      </c>
      <c r="E208" s="86"/>
      <c r="F208" s="86"/>
      <c r="G208" s="86"/>
      <c r="H208" s="86"/>
      <c r="I208" s="86"/>
      <c r="J208" s="70"/>
      <c r="K208" s="72"/>
      <c r="L208" s="72"/>
      <c r="M208" s="72">
        <f>SUM(AT39:AT197)</f>
        <v>3476.3</v>
      </c>
    </row>
    <row r="209" spans="1:13" ht="13.8" hidden="1">
      <c r="A209" s="82"/>
      <c r="B209" s="82"/>
      <c r="C209" s="85"/>
      <c r="D209" s="86" t="s">
        <v>485</v>
      </c>
      <c r="E209" s="86"/>
      <c r="F209" s="86"/>
      <c r="G209" s="86"/>
      <c r="H209" s="86"/>
      <c r="I209" s="86"/>
      <c r="J209" s="70"/>
      <c r="K209" s="72"/>
      <c r="L209" s="72"/>
      <c r="M209" s="72">
        <f>SUM(AV39:AV197)</f>
        <v>0</v>
      </c>
    </row>
    <row r="210" spans="1:13" ht="13.8" hidden="1">
      <c r="A210" s="82"/>
      <c r="B210" s="82"/>
      <c r="C210" s="85"/>
      <c r="D210" s="86" t="s">
        <v>486</v>
      </c>
      <c r="E210" s="86"/>
      <c r="F210" s="86"/>
      <c r="G210" s="86"/>
      <c r="H210" s="86"/>
      <c r="I210" s="86"/>
      <c r="J210" s="70"/>
      <c r="K210" s="72"/>
      <c r="L210" s="72"/>
      <c r="M210" s="72">
        <f>M212+M213</f>
        <v>0</v>
      </c>
    </row>
    <row r="211" spans="1:13" ht="13.8" hidden="1">
      <c r="A211" s="82"/>
      <c r="B211" s="82"/>
      <c r="C211" s="85"/>
      <c r="D211" s="91" t="s">
        <v>483</v>
      </c>
      <c r="E211" s="86"/>
      <c r="F211" s="86"/>
      <c r="G211" s="86"/>
      <c r="H211" s="86"/>
      <c r="I211" s="86"/>
      <c r="J211" s="70"/>
      <c r="K211" s="72"/>
      <c r="L211" s="72"/>
      <c r="M211" s="72"/>
    </row>
    <row r="212" spans="1:13" ht="13.8" hidden="1">
      <c r="A212" s="82"/>
      <c r="B212" s="82"/>
      <c r="C212" s="85"/>
      <c r="D212" s="86" t="s">
        <v>487</v>
      </c>
      <c r="E212" s="86"/>
      <c r="F212" s="86"/>
      <c r="G212" s="86"/>
      <c r="H212" s="86"/>
      <c r="I212" s="86"/>
      <c r="J212" s="70"/>
      <c r="K212" s="72"/>
      <c r="L212" s="72"/>
      <c r="M212" s="72">
        <f>SUM(AW39:AW197)-SUM(BK39:BK197)</f>
        <v>0</v>
      </c>
    </row>
    <row r="213" spans="1:13" ht="13.8" hidden="1">
      <c r="A213" s="82"/>
      <c r="B213" s="82"/>
      <c r="C213" s="85"/>
      <c r="D213" s="86" t="s">
        <v>488</v>
      </c>
      <c r="E213" s="86"/>
      <c r="F213" s="86"/>
      <c r="G213" s="86"/>
      <c r="H213" s="86"/>
      <c r="I213" s="86"/>
      <c r="J213" s="70"/>
      <c r="K213" s="72"/>
      <c r="L213" s="72"/>
      <c r="M213" s="72">
        <f>SUM(BC39:BC197)</f>
        <v>0</v>
      </c>
    </row>
    <row r="214" spans="1:13" ht="13.8" hidden="1">
      <c r="A214" s="82"/>
      <c r="B214" s="82"/>
      <c r="C214" s="85"/>
      <c r="D214" s="86" t="s">
        <v>489</v>
      </c>
      <c r="E214" s="86"/>
      <c r="F214" s="86"/>
      <c r="G214" s="86"/>
      <c r="H214" s="86"/>
      <c r="I214" s="86"/>
      <c r="J214" s="70"/>
      <c r="K214" s="72"/>
      <c r="L214" s="72"/>
      <c r="M214" s="72">
        <f>SUM(BB39:BB197)</f>
        <v>0</v>
      </c>
    </row>
    <row r="215" spans="1:13" ht="13.8">
      <c r="A215" s="82"/>
      <c r="B215" s="82"/>
      <c r="C215" s="85"/>
      <c r="D215" s="86" t="s">
        <v>490</v>
      </c>
      <c r="E215" s="86"/>
      <c r="F215" s="86"/>
      <c r="G215" s="86"/>
      <c r="H215" s="86"/>
      <c r="I215" s="86"/>
      <c r="J215" s="70"/>
      <c r="K215" s="72"/>
      <c r="L215" s="72"/>
      <c r="M215" s="72">
        <f>SUM(AR39:AR197)+SUM(AT39:AT197)+SUM(AV39:AV197)</f>
        <v>56004.990000000005</v>
      </c>
    </row>
    <row r="216" spans="1:13" ht="13.8">
      <c r="A216" s="82"/>
      <c r="B216" s="82"/>
      <c r="C216" s="85"/>
      <c r="D216" s="86" t="s">
        <v>491</v>
      </c>
      <c r="E216" s="86"/>
      <c r="F216" s="86"/>
      <c r="G216" s="86"/>
      <c r="H216" s="86"/>
      <c r="I216" s="86"/>
      <c r="J216" s="70"/>
      <c r="K216" s="72"/>
      <c r="L216" s="72"/>
      <c r="M216" s="72">
        <f>SUM(AZ39:AZ197)</f>
        <v>57685.14</v>
      </c>
    </row>
    <row r="217" spans="1:13" ht="13.8">
      <c r="A217" s="82"/>
      <c r="B217" s="82"/>
      <c r="C217" s="85"/>
      <c r="D217" s="86" t="s">
        <v>492</v>
      </c>
      <c r="E217" s="86"/>
      <c r="F217" s="86"/>
      <c r="G217" s="86"/>
      <c r="H217" s="86"/>
      <c r="I217" s="86"/>
      <c r="J217" s="70"/>
      <c r="K217" s="72"/>
      <c r="L217" s="72"/>
      <c r="M217" s="72">
        <f>SUM(BA39:BA197)</f>
        <v>33602.99</v>
      </c>
    </row>
    <row r="218" spans="1:13" ht="13.8">
      <c r="A218" s="82"/>
      <c r="B218" s="82"/>
      <c r="C218" s="85"/>
      <c r="D218" s="86" t="s">
        <v>522</v>
      </c>
      <c r="E218" s="86"/>
      <c r="F218" s="86"/>
      <c r="G218" s="86"/>
      <c r="H218" s="86"/>
      <c r="I218" s="86"/>
      <c r="J218" s="70"/>
      <c r="K218" s="72"/>
      <c r="L218" s="72"/>
      <c r="M218" s="72">
        <f>M220+M221</f>
        <v>234531</v>
      </c>
    </row>
    <row r="219" spans="1:13" ht="13.8">
      <c r="A219" s="82"/>
      <c r="B219" s="82"/>
      <c r="C219" s="85"/>
      <c r="D219" s="91" t="s">
        <v>480</v>
      </c>
      <c r="E219" s="86"/>
      <c r="F219" s="86"/>
      <c r="G219" s="86"/>
      <c r="H219" s="86"/>
      <c r="I219" s="86"/>
      <c r="J219" s="70"/>
      <c r="K219" s="72"/>
      <c r="L219" s="72"/>
      <c r="M219" s="72"/>
    </row>
    <row r="220" spans="1:13" ht="13.8">
      <c r="A220" s="82"/>
      <c r="B220" s="82"/>
      <c r="C220" s="85"/>
      <c r="D220" s="86" t="s">
        <v>494</v>
      </c>
      <c r="E220" s="86"/>
      <c r="F220" s="86"/>
      <c r="G220" s="86"/>
      <c r="H220" s="86"/>
      <c r="I220" s="86"/>
      <c r="J220" s="70"/>
      <c r="K220" s="72"/>
      <c r="L220" s="72"/>
      <c r="M220" s="72">
        <f>SUM(BK39:BK197)</f>
        <v>234531</v>
      </c>
    </row>
    <row r="221" spans="1:13" ht="13.8" hidden="1">
      <c r="A221" s="82"/>
      <c r="B221" s="82"/>
      <c r="C221" s="85"/>
      <c r="D221" s="86" t="s">
        <v>495</v>
      </c>
      <c r="E221" s="86"/>
      <c r="F221" s="86"/>
      <c r="G221" s="86"/>
      <c r="H221" s="86"/>
      <c r="I221" s="86"/>
      <c r="J221" s="70"/>
      <c r="K221" s="72"/>
      <c r="L221" s="72"/>
      <c r="M221" s="72">
        <f>SUM(BD39:BD197)</f>
        <v>0</v>
      </c>
    </row>
    <row r="222" spans="1:13" ht="13.8" hidden="1">
      <c r="A222" s="82"/>
      <c r="B222" s="82"/>
      <c r="C222" s="85"/>
      <c r="D222" s="86" t="s">
        <v>523</v>
      </c>
      <c r="E222" s="86"/>
      <c r="F222" s="86"/>
      <c r="G222" s="86"/>
      <c r="H222" s="86"/>
      <c r="I222" s="86"/>
      <c r="J222" s="70"/>
      <c r="K222" s="72"/>
      <c r="L222" s="72"/>
      <c r="M222" s="72">
        <f>M173</f>
        <v>0</v>
      </c>
    </row>
    <row r="223" spans="1:13" ht="13.8">
      <c r="A223" s="82"/>
      <c r="B223" s="82"/>
      <c r="C223" s="85"/>
      <c r="D223" s="89" t="s">
        <v>499</v>
      </c>
      <c r="E223" s="86"/>
      <c r="F223" s="86"/>
      <c r="G223" s="86"/>
      <c r="H223" s="86"/>
      <c r="I223" s="86"/>
      <c r="J223" s="70"/>
      <c r="K223" s="72"/>
      <c r="L223" s="72"/>
      <c r="M223" s="72"/>
    </row>
    <row r="224" spans="1:13" ht="13.8" hidden="1">
      <c r="A224" s="82"/>
      <c r="B224" s="82"/>
      <c r="C224" s="85"/>
      <c r="D224" s="86" t="s">
        <v>500</v>
      </c>
      <c r="E224" s="86"/>
      <c r="F224" s="86"/>
      <c r="G224" s="86"/>
      <c r="H224" s="86"/>
      <c r="I224" s="86"/>
      <c r="J224" s="70"/>
      <c r="K224" s="72"/>
      <c r="L224" s="72"/>
      <c r="M224" s="72">
        <f>SUM(AX39:AX197)</f>
        <v>0</v>
      </c>
    </row>
    <row r="225" spans="1:13" ht="13.8">
      <c r="A225" s="82"/>
      <c r="B225" s="82"/>
      <c r="C225" s="85"/>
      <c r="D225" s="86" t="s">
        <v>501</v>
      </c>
      <c r="E225" s="86"/>
      <c r="F225" s="86"/>
      <c r="G225" s="86"/>
      <c r="H225" s="86"/>
      <c r="I225" s="86"/>
      <c r="J225" s="70"/>
      <c r="K225" s="72"/>
      <c r="L225" s="72"/>
      <c r="M225" s="72">
        <f>SUM(AY39:AY197)</f>
        <v>234531</v>
      </c>
    </row>
    <row r="226" spans="1:13" ht="13.8">
      <c r="A226" s="82"/>
      <c r="B226" s="82"/>
      <c r="C226" s="85"/>
      <c r="D226" s="86" t="s">
        <v>502</v>
      </c>
      <c r="E226" s="86"/>
      <c r="F226" s="86"/>
      <c r="G226" s="92"/>
      <c r="H226" s="73">
        <f>Source!P655</f>
        <v>65.44</v>
      </c>
      <c r="I226" s="82"/>
      <c r="J226" s="82"/>
      <c r="K226" s="82"/>
      <c r="L226" s="82"/>
      <c r="M226" s="82"/>
    </row>
    <row r="227" spans="1:13" ht="13.8">
      <c r="A227" s="82"/>
      <c r="B227" s="82"/>
      <c r="C227" s="85"/>
      <c r="D227" s="86" t="s">
        <v>503</v>
      </c>
      <c r="E227" s="86"/>
      <c r="F227" s="86"/>
      <c r="G227" s="92"/>
      <c r="H227" s="73">
        <f>Source!P656</f>
        <v>3.85</v>
      </c>
      <c r="I227" s="82"/>
      <c r="J227" s="82"/>
      <c r="K227" s="82"/>
      <c r="L227" s="82"/>
      <c r="M227" s="82"/>
    </row>
    <row r="231" spans="1:13" ht="13.8" customHeight="1">
      <c r="A231" s="170"/>
      <c r="B231" s="22"/>
      <c r="C231" s="171" t="s">
        <v>588</v>
      </c>
      <c r="D231" s="169" t="str">
        <f>IF(Source!AC15&lt;&gt;"", Source!AC15," ")</f>
        <v xml:space="preserve"> </v>
      </c>
      <c r="E231" s="172"/>
      <c r="F231" s="172"/>
      <c r="G231" s="172"/>
      <c r="H231" s="172"/>
      <c r="I231" s="168" t="str">
        <f>IF(Source!AB15&lt;&gt;"", Source!AB15," ")</f>
        <v xml:space="preserve"> </v>
      </c>
      <c r="J231" s="17"/>
      <c r="K231" s="17"/>
      <c r="L231" s="17"/>
      <c r="M231" s="17"/>
    </row>
    <row r="232" spans="1:13" ht="13.8" customHeight="1">
      <c r="A232" s="38"/>
      <c r="B232" s="22"/>
      <c r="C232" s="120"/>
      <c r="D232" s="135" t="s">
        <v>525</v>
      </c>
      <c r="E232" s="135"/>
      <c r="F232" s="135"/>
      <c r="G232" s="135"/>
      <c r="H232" s="135"/>
      <c r="I232" s="28"/>
      <c r="J232" s="17"/>
      <c r="K232" s="17"/>
      <c r="L232" s="17"/>
      <c r="M232" s="17"/>
    </row>
    <row r="233" spans="1:13" ht="13.2" customHeight="1">
      <c r="A233" s="38"/>
      <c r="B233" s="22"/>
      <c r="C233" s="173"/>
      <c r="D233" s="38"/>
      <c r="E233" s="38"/>
      <c r="F233" s="38"/>
      <c r="G233" s="38"/>
      <c r="H233" s="38"/>
      <c r="I233" s="38"/>
      <c r="J233" s="17"/>
      <c r="K233" s="17"/>
      <c r="L233" s="17"/>
      <c r="M233" s="17"/>
    </row>
    <row r="234" spans="1:13" ht="13.8" customHeight="1">
      <c r="A234" s="38"/>
      <c r="B234" s="22"/>
      <c r="C234" s="171" t="s">
        <v>589</v>
      </c>
      <c r="D234" s="169" t="str">
        <f>IF(Source!AG15&lt;&gt;"", Source!AG15," ")</f>
        <v xml:space="preserve"> </v>
      </c>
      <c r="E234" s="172"/>
      <c r="F234" s="172"/>
      <c r="G234" s="172"/>
      <c r="H234" s="172"/>
      <c r="I234" s="174" t="str">
        <f>IF(Source!AF15&lt;&gt;"", Source!AF15," ")</f>
        <v xml:space="preserve"> </v>
      </c>
      <c r="J234" s="17"/>
      <c r="K234" s="17"/>
      <c r="L234" s="17"/>
      <c r="M234" s="17"/>
    </row>
    <row r="235" spans="1:13" ht="13.8" customHeight="1">
      <c r="A235" s="38"/>
      <c r="B235" s="28"/>
      <c r="C235" s="28"/>
      <c r="D235" s="135" t="s">
        <v>525</v>
      </c>
      <c r="E235" s="135"/>
      <c r="F235" s="135"/>
      <c r="G235" s="135"/>
      <c r="H235" s="135"/>
      <c r="I235" s="28"/>
      <c r="J235" s="17"/>
      <c r="K235" s="17"/>
      <c r="L235" s="17"/>
      <c r="M235" s="17"/>
    </row>
  </sheetData>
  <mergeCells count="213">
    <mergeCell ref="D224:I224"/>
    <mergeCell ref="D225:I225"/>
    <mergeCell ref="D226:G226"/>
    <mergeCell ref="D227:G227"/>
    <mergeCell ref="D232:H232"/>
    <mergeCell ref="D235:H235"/>
    <mergeCell ref="D218:I218"/>
    <mergeCell ref="D219:I219"/>
    <mergeCell ref="D220:I220"/>
    <mergeCell ref="D221:I221"/>
    <mergeCell ref="D222:I222"/>
    <mergeCell ref="D223:I223"/>
    <mergeCell ref="D212:I212"/>
    <mergeCell ref="D213:I213"/>
    <mergeCell ref="D214:I214"/>
    <mergeCell ref="D215:I215"/>
    <mergeCell ref="D216:I216"/>
    <mergeCell ref="D217:I217"/>
    <mergeCell ref="D206:I206"/>
    <mergeCell ref="D207:I207"/>
    <mergeCell ref="D208:I208"/>
    <mergeCell ref="D209:I209"/>
    <mergeCell ref="D210:I210"/>
    <mergeCell ref="D211:I211"/>
    <mergeCell ref="D200:I200"/>
    <mergeCell ref="D201:I201"/>
    <mergeCell ref="D202:I202"/>
    <mergeCell ref="D203:I203"/>
    <mergeCell ref="D204:I204"/>
    <mergeCell ref="D205:I205"/>
    <mergeCell ref="D193:I193"/>
    <mergeCell ref="D194:I194"/>
    <mergeCell ref="D195:I195"/>
    <mergeCell ref="D196:I196"/>
    <mergeCell ref="D197:I197"/>
    <mergeCell ref="D199:I199"/>
    <mergeCell ref="D187:I187"/>
    <mergeCell ref="D188:I188"/>
    <mergeCell ref="D189:I189"/>
    <mergeCell ref="D190:I190"/>
    <mergeCell ref="D191:I191"/>
    <mergeCell ref="D192:I192"/>
    <mergeCell ref="D181:I181"/>
    <mergeCell ref="D182:I182"/>
    <mergeCell ref="D183:I183"/>
    <mergeCell ref="D184:I184"/>
    <mergeCell ref="D185:I185"/>
    <mergeCell ref="D186:I186"/>
    <mergeCell ref="D175:I175"/>
    <mergeCell ref="D176:I176"/>
    <mergeCell ref="D177:I177"/>
    <mergeCell ref="D178:I178"/>
    <mergeCell ref="D179:I179"/>
    <mergeCell ref="D180:I180"/>
    <mergeCell ref="D168:I168"/>
    <mergeCell ref="D169:I169"/>
    <mergeCell ref="D170:I170"/>
    <mergeCell ref="D171:I171"/>
    <mergeCell ref="D173:I173"/>
    <mergeCell ref="D174:I174"/>
    <mergeCell ref="D161:I161"/>
    <mergeCell ref="D162:I162"/>
    <mergeCell ref="D163:I163"/>
    <mergeCell ref="D164:I164"/>
    <mergeCell ref="D165:I165"/>
    <mergeCell ref="D166:I166"/>
    <mergeCell ref="D155:I155"/>
    <mergeCell ref="D156:I156"/>
    <mergeCell ref="D157:I157"/>
    <mergeCell ref="D158:I158"/>
    <mergeCell ref="D159:I159"/>
    <mergeCell ref="D160:I160"/>
    <mergeCell ref="D149:I149"/>
    <mergeCell ref="D150:I150"/>
    <mergeCell ref="D151:I151"/>
    <mergeCell ref="D152:I152"/>
    <mergeCell ref="D153:I153"/>
    <mergeCell ref="D154:I154"/>
    <mergeCell ref="D142:I142"/>
    <mergeCell ref="D143:I143"/>
    <mergeCell ref="D144:I144"/>
    <mergeCell ref="D145:I145"/>
    <mergeCell ref="D146:I146"/>
    <mergeCell ref="D148:I148"/>
    <mergeCell ref="D136:I136"/>
    <mergeCell ref="D137:I137"/>
    <mergeCell ref="D138:I138"/>
    <mergeCell ref="D139:I139"/>
    <mergeCell ref="D140:I140"/>
    <mergeCell ref="D141:I141"/>
    <mergeCell ref="D130:I130"/>
    <mergeCell ref="D131:I131"/>
    <mergeCell ref="D132:I132"/>
    <mergeCell ref="D133:I133"/>
    <mergeCell ref="D134:I134"/>
    <mergeCell ref="D135:I135"/>
    <mergeCell ref="D121:I121"/>
    <mergeCell ref="D122:G122"/>
    <mergeCell ref="D123:G123"/>
    <mergeCell ref="D126:I126"/>
    <mergeCell ref="D128:I128"/>
    <mergeCell ref="D129:I129"/>
    <mergeCell ref="D115:I115"/>
    <mergeCell ref="D116:I116"/>
    <mergeCell ref="D117:I117"/>
    <mergeCell ref="D118:I118"/>
    <mergeCell ref="D119:I119"/>
    <mergeCell ref="D120:I120"/>
    <mergeCell ref="D109:I109"/>
    <mergeCell ref="D110:I110"/>
    <mergeCell ref="D111:I111"/>
    <mergeCell ref="D112:I112"/>
    <mergeCell ref="D113:I113"/>
    <mergeCell ref="D114:I114"/>
    <mergeCell ref="D103:I103"/>
    <mergeCell ref="D104:I104"/>
    <mergeCell ref="D105:I105"/>
    <mergeCell ref="D106:I106"/>
    <mergeCell ref="D107:I107"/>
    <mergeCell ref="D108:I108"/>
    <mergeCell ref="D97:I97"/>
    <mergeCell ref="D98:I98"/>
    <mergeCell ref="D99:I99"/>
    <mergeCell ref="D100:I100"/>
    <mergeCell ref="D101:I101"/>
    <mergeCell ref="D102:I102"/>
    <mergeCell ref="A90:M90"/>
    <mergeCell ref="D92:I92"/>
    <mergeCell ref="L92:M92"/>
    <mergeCell ref="D94:I94"/>
    <mergeCell ref="D95:I95"/>
    <mergeCell ref="D96:I96"/>
    <mergeCell ref="D82:I82"/>
    <mergeCell ref="D83:I83"/>
    <mergeCell ref="D84:I84"/>
    <mergeCell ref="D85:I85"/>
    <mergeCell ref="D86:G86"/>
    <mergeCell ref="D87:G87"/>
    <mergeCell ref="D76:I76"/>
    <mergeCell ref="D77:I77"/>
    <mergeCell ref="D78:I78"/>
    <mergeCell ref="D79:I79"/>
    <mergeCell ref="D80:I80"/>
    <mergeCell ref="D81:I81"/>
    <mergeCell ref="D70:I70"/>
    <mergeCell ref="D71:I71"/>
    <mergeCell ref="D72:I72"/>
    <mergeCell ref="D73:I73"/>
    <mergeCell ref="D74:I74"/>
    <mergeCell ref="D75:I75"/>
    <mergeCell ref="D64:I64"/>
    <mergeCell ref="D65:I65"/>
    <mergeCell ref="D66:I66"/>
    <mergeCell ref="D67:I67"/>
    <mergeCell ref="D68:I68"/>
    <mergeCell ref="D69:I69"/>
    <mergeCell ref="D58:I58"/>
    <mergeCell ref="D59:I59"/>
    <mergeCell ref="D60:I60"/>
    <mergeCell ref="D61:I61"/>
    <mergeCell ref="D62:I62"/>
    <mergeCell ref="D63:I63"/>
    <mergeCell ref="M32:M35"/>
    <mergeCell ref="A33:A35"/>
    <mergeCell ref="B33:B35"/>
    <mergeCell ref="A39:M39"/>
    <mergeCell ref="A41:M41"/>
    <mergeCell ref="D56:I56"/>
    <mergeCell ref="L56:M56"/>
    <mergeCell ref="A28:M28"/>
    <mergeCell ref="A29:M29"/>
    <mergeCell ref="A31:M31"/>
    <mergeCell ref="A32:B32"/>
    <mergeCell ref="C32:C35"/>
    <mergeCell ref="D32:D35"/>
    <mergeCell ref="E32:E35"/>
    <mergeCell ref="F32:H34"/>
    <mergeCell ref="I32:K34"/>
    <mergeCell ref="L32:L35"/>
    <mergeCell ref="H20:I20"/>
    <mergeCell ref="K20:M20"/>
    <mergeCell ref="K21:M21"/>
    <mergeCell ref="K22:M22"/>
    <mergeCell ref="G24:G25"/>
    <mergeCell ref="H24:H25"/>
    <mergeCell ref="I24:J24"/>
    <mergeCell ref="C16:I16"/>
    <mergeCell ref="K16:M17"/>
    <mergeCell ref="A17:B17"/>
    <mergeCell ref="C17:I17"/>
    <mergeCell ref="C18:I18"/>
    <mergeCell ref="H19:J19"/>
    <mergeCell ref="K19:M19"/>
    <mergeCell ref="C12:I12"/>
    <mergeCell ref="K12:M13"/>
    <mergeCell ref="A13:B13"/>
    <mergeCell ref="C13:I13"/>
    <mergeCell ref="C14:I14"/>
    <mergeCell ref="K14:M15"/>
    <mergeCell ref="A15:B15"/>
    <mergeCell ref="C15:I15"/>
    <mergeCell ref="A9:B9"/>
    <mergeCell ref="C9:I9"/>
    <mergeCell ref="C10:I10"/>
    <mergeCell ref="K10:M11"/>
    <mergeCell ref="A11:B11"/>
    <mergeCell ref="C11:I11"/>
    <mergeCell ref="J2:M2"/>
    <mergeCell ref="I3:M3"/>
    <mergeCell ref="J4:M4"/>
    <mergeCell ref="K6:M6"/>
    <mergeCell ref="K7:M7"/>
    <mergeCell ref="K8:M9"/>
  </mergeCells>
  <pageMargins left="0.4" right="0.2" top="0.2" bottom="0.4" header="0.2" footer="0.2"/>
  <pageSetup paperSize="9" scale="47" fitToHeight="0" orientation="portrait" r:id="rId1"/>
  <headerFooter>
    <oddHeader>&amp;L&amp;8</oddHeader>
    <oddFooter>&amp;R&amp;P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N230"/>
  <sheetViews>
    <sheetView zoomScaleNormal="100" workbookViewId="0">
      <selection activeCell="A86" sqref="A86"/>
    </sheetView>
  </sheetViews>
  <sheetFormatPr defaultRowHeight="13.2"/>
  <cols>
    <col min="1" max="2" width="5.77734375" customWidth="1"/>
    <col min="3" max="3" width="20.77734375" customWidth="1"/>
    <col min="4" max="4" width="40.77734375" customWidth="1"/>
    <col min="5" max="5" width="10.77734375" customWidth="1"/>
    <col min="6" max="13" width="15.77734375" customWidth="1"/>
    <col min="15" max="91" width="0" hidden="1" customWidth="1"/>
    <col min="92" max="92" width="133.77734375" hidden="1" customWidth="1"/>
    <col min="93" max="101" width="0" hidden="1" customWidth="1"/>
  </cols>
  <sheetData>
    <row r="1" spans="1:92">
      <c r="A1" s="14" t="str">
        <f>Source!B1</f>
        <v>Smeta.RU  (495) 974-1589</v>
      </c>
    </row>
    <row r="2" spans="1:92" ht="12.75" customHeight="1">
      <c r="A2" s="38"/>
      <c r="B2" s="38"/>
      <c r="C2" s="38"/>
      <c r="D2" s="38"/>
      <c r="E2" s="38"/>
      <c r="F2" s="38"/>
      <c r="G2" s="38"/>
      <c r="H2" s="38"/>
      <c r="I2" s="38"/>
      <c r="J2" s="118" t="s">
        <v>552</v>
      </c>
      <c r="K2" s="118"/>
      <c r="L2" s="118"/>
      <c r="M2" s="118"/>
    </row>
    <row r="3" spans="1:92" ht="12.75" customHeight="1">
      <c r="A3" s="38"/>
      <c r="B3" s="38"/>
      <c r="C3" s="38"/>
      <c r="D3" s="38"/>
      <c r="E3" s="38"/>
      <c r="F3" s="38"/>
      <c r="G3" s="38"/>
      <c r="H3" s="38"/>
      <c r="I3" s="118" t="s">
        <v>553</v>
      </c>
      <c r="J3" s="118"/>
      <c r="K3" s="118"/>
      <c r="L3" s="118"/>
      <c r="M3" s="118"/>
    </row>
    <row r="4" spans="1:92" ht="12.75" customHeight="1">
      <c r="A4" s="38"/>
      <c r="B4" s="38"/>
      <c r="C4" s="38"/>
      <c r="D4" s="38"/>
      <c r="E4" s="38"/>
      <c r="F4" s="38"/>
      <c r="G4" s="38"/>
      <c r="H4" s="38"/>
      <c r="I4" s="38"/>
      <c r="J4" s="118" t="s">
        <v>554</v>
      </c>
      <c r="K4" s="118"/>
      <c r="L4" s="118"/>
      <c r="M4" s="118"/>
    </row>
    <row r="5" spans="1:92" ht="13.2" customHeight="1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</row>
    <row r="6" spans="1:92" ht="13.8" customHeight="1">
      <c r="A6" s="38"/>
      <c r="B6" s="38"/>
      <c r="C6" s="38"/>
      <c r="D6" s="38"/>
      <c r="E6" s="38"/>
      <c r="F6" s="38"/>
      <c r="G6" s="38"/>
      <c r="H6" s="38"/>
      <c r="I6" s="38"/>
      <c r="J6" s="38"/>
      <c r="K6" s="119" t="s">
        <v>555</v>
      </c>
      <c r="L6" s="119"/>
      <c r="M6" s="119"/>
    </row>
    <row r="7" spans="1:92" ht="27.6" customHeight="1">
      <c r="A7" s="38"/>
      <c r="B7" s="38"/>
      <c r="C7" s="38"/>
      <c r="D7" s="38"/>
      <c r="E7" s="38"/>
      <c r="F7" s="38"/>
      <c r="G7" s="38"/>
      <c r="H7" s="38"/>
      <c r="I7" s="38"/>
      <c r="J7" s="121" t="s">
        <v>556</v>
      </c>
      <c r="K7" s="124">
        <v>322005</v>
      </c>
      <c r="L7" s="125"/>
      <c r="M7" s="126"/>
    </row>
    <row r="8" spans="1:92" ht="13.2" customHeight="1">
      <c r="A8" s="38"/>
      <c r="B8" s="38"/>
      <c r="C8" s="38"/>
      <c r="D8" s="38"/>
      <c r="E8" s="38"/>
      <c r="F8" s="38"/>
      <c r="G8" s="38"/>
      <c r="H8" s="38"/>
      <c r="I8" s="38"/>
      <c r="J8" s="128"/>
      <c r="K8" s="129" t="str">
        <f>IF(Source!AT15 &lt;&gt; "", Source!AT15, "")</f>
        <v/>
      </c>
      <c r="L8" s="122"/>
      <c r="M8" s="123"/>
    </row>
    <row r="9" spans="1:92" ht="14.25" customHeight="1">
      <c r="A9" s="131" t="s">
        <v>557</v>
      </c>
      <c r="B9" s="131"/>
      <c r="C9" s="132" t="str">
        <f>IF(Source!BA15 &lt;&gt; "", Source!BA15, IF(Source!AU15 &lt;&gt; "", Source!AU15, ""))</f>
        <v/>
      </c>
      <c r="D9" s="132"/>
      <c r="E9" s="132"/>
      <c r="F9" s="132"/>
      <c r="G9" s="132"/>
      <c r="H9" s="132"/>
      <c r="I9" s="132"/>
      <c r="J9" s="133" t="s">
        <v>558</v>
      </c>
      <c r="K9" s="134"/>
      <c r="L9" s="119"/>
      <c r="M9" s="130"/>
    </row>
    <row r="10" spans="1:92" ht="13.2" customHeight="1">
      <c r="A10" s="38"/>
      <c r="B10" s="38"/>
      <c r="C10" s="135" t="s">
        <v>559</v>
      </c>
      <c r="D10" s="135"/>
      <c r="E10" s="135"/>
      <c r="F10" s="135"/>
      <c r="G10" s="135"/>
      <c r="H10" s="135"/>
      <c r="I10" s="135"/>
      <c r="J10" s="128"/>
      <c r="K10" s="129" t="str">
        <f>IF(Source!AK15 &lt;&gt; "", Source!AK15, "")</f>
        <v/>
      </c>
      <c r="L10" s="122"/>
      <c r="M10" s="123"/>
    </row>
    <row r="11" spans="1:92" ht="14.25" customHeight="1">
      <c r="A11" s="131" t="s">
        <v>560</v>
      </c>
      <c r="B11" s="131"/>
      <c r="C11" s="132" t="str">
        <f>IF(Source!AX15&lt;&gt; "", Source!AX15, IF(Source!AJ15 &lt;&gt; "", Source!AJ15, ""))</f>
        <v/>
      </c>
      <c r="D11" s="132"/>
      <c r="E11" s="132"/>
      <c r="F11" s="132"/>
      <c r="G11" s="132"/>
      <c r="H11" s="132"/>
      <c r="I11" s="132"/>
      <c r="J11" s="133" t="s">
        <v>558</v>
      </c>
      <c r="K11" s="134"/>
      <c r="L11" s="119"/>
      <c r="M11" s="130"/>
    </row>
    <row r="12" spans="1:92" ht="13.2" customHeight="1">
      <c r="A12" s="38"/>
      <c r="B12" s="38"/>
      <c r="C12" s="135" t="s">
        <v>559</v>
      </c>
      <c r="D12" s="135"/>
      <c r="E12" s="135"/>
      <c r="F12" s="135"/>
      <c r="G12" s="135"/>
      <c r="H12" s="135"/>
      <c r="I12" s="135"/>
      <c r="J12" s="128"/>
      <c r="K12" s="129" t="str">
        <f>IF(Source!AO15 &lt;&gt; "", Source!AO15, "")</f>
        <v/>
      </c>
      <c r="L12" s="122"/>
      <c r="M12" s="123"/>
    </row>
    <row r="13" spans="1:92" ht="14.25" customHeight="1">
      <c r="A13" s="131" t="s">
        <v>561</v>
      </c>
      <c r="B13" s="131"/>
      <c r="C13" s="132" t="str">
        <f>IF(Source!AY15&lt;&gt; "", Source!AY15, IF(Source!AN15 &lt;&gt; "", Source!AN15, ""))</f>
        <v/>
      </c>
      <c r="D13" s="132"/>
      <c r="E13" s="132"/>
      <c r="F13" s="132"/>
      <c r="G13" s="132"/>
      <c r="H13" s="132"/>
      <c r="I13" s="132"/>
      <c r="J13" s="133" t="s">
        <v>558</v>
      </c>
      <c r="K13" s="134"/>
      <c r="L13" s="119"/>
      <c r="M13" s="130"/>
    </row>
    <row r="14" spans="1:92" ht="13.2" customHeight="1">
      <c r="A14" s="38"/>
      <c r="B14" s="38"/>
      <c r="C14" s="135" t="s">
        <v>559</v>
      </c>
      <c r="D14" s="135"/>
      <c r="E14" s="135"/>
      <c r="F14" s="135"/>
      <c r="G14" s="135"/>
      <c r="H14" s="135"/>
      <c r="I14" s="135"/>
      <c r="J14" s="128"/>
      <c r="K14" s="129" t="str">
        <f>IF(Source!CO15 &lt;&gt; "", Source!CO15, "")</f>
        <v/>
      </c>
      <c r="L14" s="122"/>
      <c r="M14" s="123"/>
    </row>
    <row r="15" spans="1:92" ht="27.6">
      <c r="A15" s="131" t="s">
        <v>562</v>
      </c>
      <c r="B15" s="131"/>
      <c r="C15" s="132" t="s">
        <v>5</v>
      </c>
      <c r="D15" s="132"/>
      <c r="E15" s="132"/>
      <c r="F15" s="132"/>
      <c r="G15" s="132"/>
      <c r="H15" s="132"/>
      <c r="I15" s="132"/>
      <c r="J15" s="136"/>
      <c r="K15" s="134"/>
      <c r="L15" s="119"/>
      <c r="M15" s="130"/>
      <c r="CN15" s="169" t="s">
        <v>5</v>
      </c>
    </row>
    <row r="16" spans="1:92" ht="13.2" customHeight="1">
      <c r="A16" s="38"/>
      <c r="B16" s="38"/>
      <c r="C16" s="135" t="s">
        <v>563</v>
      </c>
      <c r="D16" s="135"/>
      <c r="E16" s="135"/>
      <c r="F16" s="135"/>
      <c r="G16" s="135"/>
      <c r="H16" s="135"/>
      <c r="I16" s="135"/>
      <c r="J16" s="128"/>
      <c r="K16" s="129" t="str">
        <f>IF(Source!CP15 &lt;&gt; "", Source!CP15, "")</f>
        <v/>
      </c>
      <c r="L16" s="122"/>
      <c r="M16" s="123"/>
    </row>
    <row r="17" spans="1:92" ht="27.6">
      <c r="A17" s="131" t="s">
        <v>564</v>
      </c>
      <c r="B17" s="131"/>
      <c r="C17" s="132" t="str">
        <f>IF(Source!G12&lt;&gt;"Новый объект", Source!G12, "")</f>
        <v>Строительство МТП-63 10/0,4 кВ, ВЛЗ-10 кВ от ВЛЗ-10 кВ ф.Ананово РП-29 ПС-110 кВ №551 "Пернатово", ЛР-10 кВ, ВЛИ-0,4 кВ (ВЛ-10 кВ-0,08 км, ВЛ-0,4 кВ-0,14 км), в т.ч. ПИР, МО, Истринский р-н, с.п.Бужаровское, 50:08:0070345:550</v>
      </c>
      <c r="D17" s="132"/>
      <c r="E17" s="132"/>
      <c r="F17" s="132"/>
      <c r="G17" s="132"/>
      <c r="H17" s="132"/>
      <c r="I17" s="132"/>
      <c r="J17" s="136"/>
      <c r="K17" s="134"/>
      <c r="L17" s="119"/>
      <c r="M17" s="130"/>
      <c r="CN17" s="169" t="str">
        <f>IF(Source!G12&lt;&gt;"Новый объект", Source!G12, "")</f>
        <v>Строительство МТП-63 10/0,4 кВ, ВЛЗ-10 кВ от ВЛЗ-10 кВ ф.Ананово РП-29 ПС-110 кВ №551 "Пернатово", ЛР-10 кВ, ВЛИ-0,4 кВ (ВЛ-10 кВ-0,08 км, ВЛ-0,4 кВ-0,14 км), в т.ч. ПИР, МО, Истринский р-н, с.п.Бужаровское, 50:08:0070345:550</v>
      </c>
    </row>
    <row r="18" spans="1:92" ht="13.2" customHeight="1">
      <c r="A18" s="38"/>
      <c r="B18" s="38"/>
      <c r="C18" s="135" t="s">
        <v>565</v>
      </c>
      <c r="D18" s="135"/>
      <c r="E18" s="135"/>
      <c r="F18" s="135"/>
      <c r="G18" s="135"/>
      <c r="H18" s="135"/>
      <c r="I18" s="135"/>
      <c r="J18" s="38"/>
      <c r="K18" s="138"/>
      <c r="L18" s="138"/>
      <c r="M18" s="138"/>
    </row>
    <row r="19" spans="1:92" ht="14.25" customHeight="1">
      <c r="A19" s="38"/>
      <c r="B19" s="38"/>
      <c r="C19" s="38"/>
      <c r="D19" s="38"/>
      <c r="E19" s="38"/>
      <c r="F19" s="38"/>
      <c r="G19" s="38"/>
      <c r="H19" s="139" t="s">
        <v>566</v>
      </c>
      <c r="I19" s="139"/>
      <c r="J19" s="140"/>
      <c r="K19" s="124" t="str">
        <f>IF(Source!CQ15 &lt;&gt; "", Source!CQ15, "")</f>
        <v/>
      </c>
      <c r="L19" s="125"/>
      <c r="M19" s="126"/>
    </row>
    <row r="20" spans="1:92" ht="14.25" customHeight="1">
      <c r="A20" s="38"/>
      <c r="B20" s="38"/>
      <c r="C20" s="38"/>
      <c r="D20" s="38"/>
      <c r="E20" s="38"/>
      <c r="F20" s="38"/>
      <c r="G20" s="38"/>
      <c r="H20" s="141" t="s">
        <v>567</v>
      </c>
      <c r="I20" s="142"/>
      <c r="J20" s="143" t="s">
        <v>568</v>
      </c>
      <c r="K20" s="124" t="str">
        <f>IF(Source!CR15 &lt;&gt; "", Source!CR15, "")</f>
        <v/>
      </c>
      <c r="L20" s="125"/>
      <c r="M20" s="126"/>
    </row>
    <row r="21" spans="1:92" ht="13.8" customHeight="1">
      <c r="A21" s="38"/>
      <c r="B21" s="38"/>
      <c r="C21" s="38"/>
      <c r="D21" s="38"/>
      <c r="E21" s="38"/>
      <c r="F21" s="38"/>
      <c r="G21" s="38"/>
      <c r="H21" s="38"/>
      <c r="I21" s="127"/>
      <c r="J21" s="143" t="s">
        <v>569</v>
      </c>
      <c r="K21" s="144" t="str">
        <f>IF(Source!CS15 &lt;&gt; 0, Source!CS15, "")</f>
        <v/>
      </c>
      <c r="L21" s="145"/>
      <c r="M21" s="146"/>
    </row>
    <row r="22" spans="1:92" ht="13.8" customHeight="1">
      <c r="A22" s="38"/>
      <c r="B22" s="38"/>
      <c r="C22" s="38"/>
      <c r="D22" s="38"/>
      <c r="E22" s="38"/>
      <c r="F22" s="38"/>
      <c r="G22" s="38"/>
      <c r="H22" s="38"/>
      <c r="I22" s="38"/>
      <c r="J22" s="147" t="s">
        <v>570</v>
      </c>
      <c r="K22" s="124" t="str">
        <f>IF(Source!CT15 &lt;&gt; "", Source!CT15, "")</f>
        <v/>
      </c>
      <c r="L22" s="125"/>
      <c r="M22" s="126"/>
    </row>
    <row r="23" spans="1:92" ht="13.2" customHeight="1">
      <c r="A23" s="38"/>
      <c r="B23" s="38"/>
      <c r="C23" s="38"/>
      <c r="D23" s="38"/>
      <c r="E23" s="38"/>
      <c r="F23" s="38"/>
      <c r="G23" s="148"/>
      <c r="H23" s="148"/>
      <c r="I23" s="148"/>
      <c r="J23" s="148"/>
      <c r="K23" s="137"/>
      <c r="L23" s="137"/>
      <c r="M23" s="137"/>
    </row>
    <row r="24" spans="1:92" ht="12.75" customHeight="1">
      <c r="A24" s="38"/>
      <c r="B24" s="38"/>
      <c r="C24" s="38"/>
      <c r="D24" s="38"/>
      <c r="E24" s="38"/>
      <c r="F24" s="128"/>
      <c r="G24" s="149" t="s">
        <v>571</v>
      </c>
      <c r="H24" s="49" t="s">
        <v>572</v>
      </c>
      <c r="I24" s="151" t="s">
        <v>573</v>
      </c>
      <c r="J24" s="152"/>
      <c r="K24" s="153"/>
      <c r="L24" s="38"/>
      <c r="M24" s="38"/>
    </row>
    <row r="25" spans="1:92" ht="13.2" customHeight="1">
      <c r="A25" s="38"/>
      <c r="B25" s="38"/>
      <c r="C25" s="38"/>
      <c r="D25" s="38"/>
      <c r="E25" s="38"/>
      <c r="F25" s="136"/>
      <c r="G25" s="154"/>
      <c r="H25" s="155"/>
      <c r="I25" s="58" t="s">
        <v>574</v>
      </c>
      <c r="J25" s="58" t="s">
        <v>575</v>
      </c>
      <c r="K25" s="153"/>
      <c r="L25" s="38"/>
      <c r="M25" s="38"/>
    </row>
    <row r="26" spans="1:92" ht="13.2" customHeight="1">
      <c r="A26" s="38"/>
      <c r="B26" s="38"/>
      <c r="C26" s="38"/>
      <c r="D26" s="38"/>
      <c r="E26" s="38"/>
      <c r="F26" s="127"/>
      <c r="G26" s="156" t="str">
        <f>IF(Source!CN15 &lt;&gt; "", Source!CN15, "")</f>
        <v/>
      </c>
      <c r="H26" s="157" t="str">
        <f>IF(Source!CX15 &lt;&gt; 0, Source!CX15, "")</f>
        <v/>
      </c>
      <c r="I26" s="157">
        <f>IF(Source!CV15 &lt;&gt; 0, Source!CV15, "")</f>
        <v>46174</v>
      </c>
      <c r="J26" s="157">
        <f>IF(Source!CW15 &lt;&gt; 0, Source!CW15, "")</f>
        <v>46203</v>
      </c>
      <c r="K26" s="153"/>
      <c r="L26" s="38"/>
      <c r="M26" s="38"/>
    </row>
    <row r="27" spans="1:92" ht="13.2" customHeight="1">
      <c r="A27" s="38"/>
      <c r="B27" s="38"/>
      <c r="C27" s="38"/>
      <c r="D27" s="38"/>
      <c r="E27" s="38"/>
      <c r="F27" s="38"/>
      <c r="G27" s="137"/>
      <c r="H27" s="137"/>
      <c r="I27" s="137"/>
      <c r="J27" s="137"/>
      <c r="K27" s="38"/>
      <c r="L27" s="38"/>
      <c r="M27" s="38"/>
    </row>
    <row r="28" spans="1:92" ht="18" customHeight="1">
      <c r="A28" s="31" t="s">
        <v>576</v>
      </c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</row>
    <row r="29" spans="1:92" ht="18" customHeight="1">
      <c r="A29" s="31" t="s">
        <v>577</v>
      </c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</row>
    <row r="30" spans="1:92" ht="13.2" customHeight="1">
      <c r="A30" s="38"/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</row>
    <row r="31" spans="1:92" ht="14.25" customHeight="1">
      <c r="A31" s="158" t="s">
        <v>584</v>
      </c>
      <c r="B31" s="158"/>
      <c r="C31" s="158"/>
      <c r="D31" s="158"/>
      <c r="E31" s="158"/>
      <c r="F31" s="158"/>
      <c r="G31" s="158"/>
      <c r="H31" s="158"/>
      <c r="I31" s="158"/>
      <c r="J31" s="158"/>
      <c r="K31" s="158"/>
      <c r="L31" s="158"/>
      <c r="M31" s="158"/>
    </row>
    <row r="32" spans="1:92" ht="13.2" customHeight="1">
      <c r="A32" s="151" t="s">
        <v>449</v>
      </c>
      <c r="B32" s="159"/>
      <c r="C32" s="149" t="s">
        <v>450</v>
      </c>
      <c r="D32" s="49" t="s">
        <v>451</v>
      </c>
      <c r="E32" s="49" t="s">
        <v>452</v>
      </c>
      <c r="F32" s="47" t="s">
        <v>453</v>
      </c>
      <c r="G32" s="46"/>
      <c r="H32" s="53"/>
      <c r="I32" s="47" t="s">
        <v>578</v>
      </c>
      <c r="J32" s="46"/>
      <c r="K32" s="162"/>
      <c r="L32" s="149" t="s">
        <v>579</v>
      </c>
      <c r="M32" s="49" t="s">
        <v>580</v>
      </c>
    </row>
    <row r="33" spans="1:13" ht="12.75" customHeight="1">
      <c r="A33" s="49" t="s">
        <v>449</v>
      </c>
      <c r="B33" s="160" t="s">
        <v>581</v>
      </c>
      <c r="C33" s="150"/>
      <c r="D33" s="50"/>
      <c r="E33" s="50"/>
      <c r="F33" s="48"/>
      <c r="G33" s="52"/>
      <c r="H33" s="54"/>
      <c r="I33" s="48"/>
      <c r="J33" s="52"/>
      <c r="K33" s="163"/>
      <c r="L33" s="150"/>
      <c r="M33" s="50"/>
    </row>
    <row r="34" spans="1:13" ht="13.2" customHeight="1">
      <c r="A34" s="50"/>
      <c r="B34" s="161"/>
      <c r="C34" s="150"/>
      <c r="D34" s="50"/>
      <c r="E34" s="50"/>
      <c r="F34" s="155"/>
      <c r="G34" s="56"/>
      <c r="H34" s="57"/>
      <c r="I34" s="155"/>
      <c r="J34" s="56"/>
      <c r="K34" s="164"/>
      <c r="L34" s="150"/>
      <c r="M34" s="50"/>
    </row>
    <row r="35" spans="1:13" ht="26.4" customHeight="1">
      <c r="A35" s="155"/>
      <c r="B35" s="165"/>
      <c r="C35" s="154"/>
      <c r="D35" s="155"/>
      <c r="E35" s="155"/>
      <c r="F35" s="58" t="s">
        <v>582</v>
      </c>
      <c r="G35" s="58" t="s">
        <v>456</v>
      </c>
      <c r="H35" s="59" t="s">
        <v>457</v>
      </c>
      <c r="I35" s="58" t="s">
        <v>582</v>
      </c>
      <c r="J35" s="58" t="s">
        <v>456</v>
      </c>
      <c r="K35" s="166" t="s">
        <v>583</v>
      </c>
      <c r="L35" s="154"/>
      <c r="M35" s="155"/>
    </row>
    <row r="36" spans="1:13" ht="13.2" customHeight="1">
      <c r="A36" s="167">
        <v>1</v>
      </c>
      <c r="B36" s="167">
        <v>2</v>
      </c>
      <c r="C36" s="167">
        <v>3</v>
      </c>
      <c r="D36" s="167">
        <v>4</v>
      </c>
      <c r="E36" s="167">
        <v>5</v>
      </c>
      <c r="F36" s="167">
        <v>6</v>
      </c>
      <c r="G36" s="167">
        <v>7</v>
      </c>
      <c r="H36" s="167">
        <v>8</v>
      </c>
      <c r="I36" s="167">
        <v>9</v>
      </c>
      <c r="J36" s="167">
        <v>10</v>
      </c>
      <c r="K36" s="167">
        <v>11</v>
      </c>
      <c r="L36" s="167">
        <v>12</v>
      </c>
      <c r="M36" s="167">
        <v>13</v>
      </c>
    </row>
    <row r="39" spans="1:13" ht="16.8">
      <c r="A39" s="65" t="s">
        <v>591</v>
      </c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</row>
    <row r="41" spans="1:13" ht="16.8">
      <c r="A41" s="65" t="s">
        <v>531</v>
      </c>
      <c r="B41" s="65"/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</row>
    <row r="42" spans="1:13" ht="43.2">
      <c r="A42" s="66" t="s">
        <v>82</v>
      </c>
      <c r="B42" s="66" t="s">
        <v>82</v>
      </c>
      <c r="C42" s="68" t="s">
        <v>532</v>
      </c>
      <c r="D42" s="68" t="str">
        <f>Source!G672</f>
        <v>Проверка наличия цепи между заземлителями и заземленными элементами</v>
      </c>
      <c r="E42" s="69" t="str">
        <f>Source!H672</f>
        <v>100 измерений</v>
      </c>
      <c r="F42" s="70">
        <f>Source!K672</f>
        <v>0.06</v>
      </c>
      <c r="G42" s="70"/>
      <c r="H42" s="70">
        <f>Source!I672</f>
        <v>0.06</v>
      </c>
      <c r="I42" s="72"/>
      <c r="J42" s="71"/>
      <c r="K42" s="72"/>
      <c r="L42" s="71"/>
      <c r="M42" s="72"/>
    </row>
    <row r="43" spans="1:13" ht="14.4">
      <c r="A43" s="67"/>
      <c r="B43" s="67"/>
      <c r="C43" s="70">
        <v>1</v>
      </c>
      <c r="D43" s="67" t="s">
        <v>468</v>
      </c>
      <c r="E43" s="69" t="s">
        <v>350</v>
      </c>
      <c r="F43" s="73"/>
      <c r="G43" s="70"/>
      <c r="H43" s="70">
        <f>Source!U672</f>
        <v>0.77759999999999996</v>
      </c>
      <c r="I43" s="70"/>
      <c r="J43" s="70"/>
      <c r="K43" s="72"/>
      <c r="L43" s="70"/>
      <c r="M43" s="74">
        <f>SUM(M44:M45)-SUMIF(CE44:CE45, 1, M44:M45)</f>
        <v>492.15</v>
      </c>
    </row>
    <row r="44" spans="1:13" ht="14.4">
      <c r="A44" s="68"/>
      <c r="B44" s="68"/>
      <c r="C44" s="68" t="s">
        <v>407</v>
      </c>
      <c r="D44" s="68" t="s">
        <v>408</v>
      </c>
      <c r="E44" s="69" t="s">
        <v>409</v>
      </c>
      <c r="F44" s="70">
        <v>6.48</v>
      </c>
      <c r="G44" s="70"/>
      <c r="H44" s="70">
        <f>SmtRes!CX81</f>
        <v>0.38879999999999998</v>
      </c>
      <c r="I44" s="72">
        <f>SmtRes!CZ81</f>
        <v>640.03</v>
      </c>
      <c r="J44" s="71"/>
      <c r="K44" s="72"/>
      <c r="L44" s="71"/>
      <c r="M44" s="72">
        <f>SmtRes!DI81</f>
        <v>248.84</v>
      </c>
    </row>
    <row r="45" spans="1:13" ht="14.4">
      <c r="A45" s="68"/>
      <c r="B45" s="68"/>
      <c r="C45" s="68" t="s">
        <v>410</v>
      </c>
      <c r="D45" s="75" t="s">
        <v>411</v>
      </c>
      <c r="E45" s="76" t="s">
        <v>409</v>
      </c>
      <c r="F45" s="77">
        <v>6.48</v>
      </c>
      <c r="G45" s="77"/>
      <c r="H45" s="77">
        <f>SmtRes!CX82</f>
        <v>0.38879999999999998</v>
      </c>
      <c r="I45" s="78">
        <f>SmtRes!CZ82</f>
        <v>625.79999999999995</v>
      </c>
      <c r="J45" s="79"/>
      <c r="K45" s="78"/>
      <c r="L45" s="79"/>
      <c r="M45" s="78">
        <f>SmtRes!DI82</f>
        <v>243.31</v>
      </c>
    </row>
    <row r="46" spans="1:13" ht="14.4">
      <c r="A46" s="68"/>
      <c r="B46" s="68"/>
      <c r="C46" s="68"/>
      <c r="D46" s="81" t="s">
        <v>473</v>
      </c>
      <c r="E46" s="69"/>
      <c r="F46" s="70"/>
      <c r="G46" s="70"/>
      <c r="H46" s="70"/>
      <c r="I46" s="72"/>
      <c r="J46" s="71"/>
      <c r="K46" s="72"/>
      <c r="L46" s="71"/>
      <c r="M46" s="72">
        <f>M43</f>
        <v>492.15</v>
      </c>
    </row>
    <row r="47" spans="1:13" ht="14.4">
      <c r="A47" s="68"/>
      <c r="B47" s="68"/>
      <c r="C47" s="68"/>
      <c r="D47" s="68" t="s">
        <v>474</v>
      </c>
      <c r="E47" s="69"/>
      <c r="F47" s="70"/>
      <c r="G47" s="70"/>
      <c r="H47" s="70"/>
      <c r="I47" s="72"/>
      <c r="J47" s="71"/>
      <c r="K47" s="72"/>
      <c r="L47" s="71"/>
      <c r="M47" s="72">
        <f>SUM(AR42:AR50)+SUM(AS42:AS50)+SUM(AT42:AT50)+SUM(AU42:AU50)+SUM(AV42:AV50)</f>
        <v>492.15</v>
      </c>
    </row>
    <row r="48" spans="1:13" ht="14.4">
      <c r="A48" s="68"/>
      <c r="B48" s="68"/>
      <c r="C48" s="68" t="s">
        <v>214</v>
      </c>
      <c r="D48" s="68" t="s">
        <v>533</v>
      </c>
      <c r="E48" s="69" t="s">
        <v>127</v>
      </c>
      <c r="F48" s="70">
        <f>Source!BZ672</f>
        <v>74</v>
      </c>
      <c r="G48" s="70"/>
      <c r="H48" s="70">
        <f>Source!AT672</f>
        <v>74</v>
      </c>
      <c r="I48" s="72"/>
      <c r="J48" s="71"/>
      <c r="K48" s="72"/>
      <c r="L48" s="71"/>
      <c r="M48" s="72">
        <f>SUM(AZ42:AZ50)</f>
        <v>364.19</v>
      </c>
    </row>
    <row r="49" spans="1:82" ht="14.4">
      <c r="A49" s="75"/>
      <c r="B49" s="75"/>
      <c r="C49" s="75" t="s">
        <v>215</v>
      </c>
      <c r="D49" s="75" t="s">
        <v>534</v>
      </c>
      <c r="E49" s="76" t="s">
        <v>127</v>
      </c>
      <c r="F49" s="77">
        <f>Source!CA672</f>
        <v>36</v>
      </c>
      <c r="G49" s="77"/>
      <c r="H49" s="77">
        <f>Source!AU672</f>
        <v>36</v>
      </c>
      <c r="I49" s="78"/>
      <c r="J49" s="79"/>
      <c r="K49" s="78"/>
      <c r="L49" s="79"/>
      <c r="M49" s="78">
        <f>SUM(BA42:BA50)</f>
        <v>177.17</v>
      </c>
    </row>
    <row r="50" spans="1:82" ht="13.8">
      <c r="D50" s="83" t="s">
        <v>477</v>
      </c>
      <c r="E50" s="83"/>
      <c r="F50" s="83"/>
      <c r="G50" s="83"/>
      <c r="H50" s="83"/>
      <c r="I50" s="83"/>
      <c r="L50" s="84">
        <f>M43+M48+M49</f>
        <v>1033.51</v>
      </c>
      <c r="M50" s="84"/>
      <c r="AD50">
        <f>ROUND((Source!AT672/100)*((ROUND(SUMIF(SmtRes!AQ81:'SmtRes'!AQ82,"=1",SmtRes!AD81:'SmtRes'!AD82)*Source!I672, 2)+ROUND(SUMIF(SmtRes!AQ81:'SmtRes'!AQ82,"=1",SmtRes!AC81:'SmtRes'!AC82)*Source!I672, 2))), 2)</f>
        <v>56.2</v>
      </c>
      <c r="AE50">
        <f>ROUND((Source!AU672/100)*((ROUND(SUMIF(SmtRes!AQ81:'SmtRes'!AQ82,"=1",SmtRes!AD81:'SmtRes'!AD82)*Source!I672, 2)+ROUND(SUMIF(SmtRes!AQ81:'SmtRes'!AQ82,"=1",SmtRes!AC81:'SmtRes'!AC82)*Source!I672, 2))), 2)</f>
        <v>27.34</v>
      </c>
      <c r="AN50" s="80">
        <f>M43+M48+M49</f>
        <v>1033.51</v>
      </c>
      <c r="AO50">
        <f>0</f>
        <v>0</v>
      </c>
      <c r="AQ50" t="s">
        <v>478</v>
      </c>
      <c r="AR50" s="80">
        <f>M43</f>
        <v>492.15</v>
      </c>
      <c r="AT50">
        <f>0</f>
        <v>0</v>
      </c>
      <c r="AV50" t="s">
        <v>478</v>
      </c>
      <c r="AW50">
        <f>0</f>
        <v>0</v>
      </c>
      <c r="AZ50">
        <f>Source!X672</f>
        <v>364.19</v>
      </c>
      <c r="BA50">
        <f>Source!Y672</f>
        <v>177.17</v>
      </c>
      <c r="BT50" s="80">
        <f>L50</f>
        <v>1033.51</v>
      </c>
      <c r="BW50">
        <f>ROUND(L50*80/100, 2)</f>
        <v>826.81</v>
      </c>
      <c r="BX50" s="80">
        <f>L50-BW50</f>
        <v>206.70000000000005</v>
      </c>
      <c r="CB50">
        <f>Source!BM672</f>
        <v>200001</v>
      </c>
      <c r="CC50" t="str">
        <f>Source!E672</f>
        <v>1</v>
      </c>
      <c r="CD50">
        <v>4</v>
      </c>
    </row>
    <row r="51" spans="1:82" ht="28.8">
      <c r="A51" s="66" t="s">
        <v>100</v>
      </c>
      <c r="B51" s="66" t="s">
        <v>100</v>
      </c>
      <c r="C51" s="68" t="s">
        <v>535</v>
      </c>
      <c r="D51" s="68" t="str">
        <f>Source!G674</f>
        <v>Измерение сопротивления растеканию тока: заземлителя</v>
      </c>
      <c r="E51" s="69" t="str">
        <f>Source!H674</f>
        <v>измерение</v>
      </c>
      <c r="F51" s="70">
        <f>Source!K674</f>
        <v>3</v>
      </c>
      <c r="G51" s="70"/>
      <c r="H51" s="70">
        <f>Source!I674</f>
        <v>3</v>
      </c>
      <c r="I51" s="72"/>
      <c r="J51" s="71"/>
      <c r="K51" s="72"/>
      <c r="L51" s="71"/>
      <c r="M51" s="72"/>
    </row>
    <row r="52" spans="1:82" ht="14.4">
      <c r="A52" s="67"/>
      <c r="B52" s="67"/>
      <c r="C52" s="70">
        <v>1</v>
      </c>
      <c r="D52" s="67" t="s">
        <v>468</v>
      </c>
      <c r="E52" s="69" t="s">
        <v>350</v>
      </c>
      <c r="F52" s="73"/>
      <c r="G52" s="70"/>
      <c r="H52" s="70">
        <f>Source!U674</f>
        <v>3</v>
      </c>
      <c r="I52" s="70"/>
      <c r="J52" s="70"/>
      <c r="K52" s="72"/>
      <c r="L52" s="70"/>
      <c r="M52" s="74">
        <f>SUM(M53:M54)-SUMIF(CE53:CE54, 1, M53:M54)</f>
        <v>1898.75</v>
      </c>
    </row>
    <row r="53" spans="1:82" ht="14.4">
      <c r="A53" s="68"/>
      <c r="B53" s="68"/>
      <c r="C53" s="68" t="s">
        <v>407</v>
      </c>
      <c r="D53" s="68" t="s">
        <v>408</v>
      </c>
      <c r="E53" s="69" t="s">
        <v>409</v>
      </c>
      <c r="F53" s="70">
        <v>0.5</v>
      </c>
      <c r="G53" s="70"/>
      <c r="H53" s="70">
        <f>SmtRes!CX85</f>
        <v>1.5</v>
      </c>
      <c r="I53" s="72">
        <f>SmtRes!CZ85</f>
        <v>640.03</v>
      </c>
      <c r="J53" s="71"/>
      <c r="K53" s="72"/>
      <c r="L53" s="71"/>
      <c r="M53" s="72">
        <f>SmtRes!DI85</f>
        <v>960.05</v>
      </c>
    </row>
    <row r="54" spans="1:82" ht="14.4">
      <c r="A54" s="68"/>
      <c r="B54" s="68"/>
      <c r="C54" s="68" t="s">
        <v>410</v>
      </c>
      <c r="D54" s="75" t="s">
        <v>411</v>
      </c>
      <c r="E54" s="76" t="s">
        <v>409</v>
      </c>
      <c r="F54" s="77">
        <v>0.5</v>
      </c>
      <c r="G54" s="77"/>
      <c r="H54" s="77">
        <f>SmtRes!CX86</f>
        <v>1.5</v>
      </c>
      <c r="I54" s="78">
        <f>SmtRes!CZ86</f>
        <v>625.79999999999995</v>
      </c>
      <c r="J54" s="79"/>
      <c r="K54" s="78"/>
      <c r="L54" s="79"/>
      <c r="M54" s="78">
        <f>SmtRes!DI86</f>
        <v>938.7</v>
      </c>
    </row>
    <row r="55" spans="1:82" ht="14.4">
      <c r="A55" s="68"/>
      <c r="B55" s="68"/>
      <c r="C55" s="68"/>
      <c r="D55" s="81" t="s">
        <v>473</v>
      </c>
      <c r="E55" s="69"/>
      <c r="F55" s="70"/>
      <c r="G55" s="70"/>
      <c r="H55" s="70"/>
      <c r="I55" s="72"/>
      <c r="J55" s="71"/>
      <c r="K55" s="72"/>
      <c r="L55" s="71"/>
      <c r="M55" s="72">
        <f>M52</f>
        <v>1898.75</v>
      </c>
    </row>
    <row r="56" spans="1:82" ht="14.4">
      <c r="A56" s="68"/>
      <c r="B56" s="68"/>
      <c r="C56" s="68"/>
      <c r="D56" s="68" t="s">
        <v>474</v>
      </c>
      <c r="E56" s="69"/>
      <c r="F56" s="70"/>
      <c r="G56" s="70"/>
      <c r="H56" s="70"/>
      <c r="I56" s="72"/>
      <c r="J56" s="71"/>
      <c r="K56" s="72"/>
      <c r="L56" s="71"/>
      <c r="M56" s="72">
        <f>SUM(AR51:AR59)+SUM(AS51:AS59)+SUM(AT51:AT59)+SUM(AU51:AU59)+SUM(AV51:AV59)</f>
        <v>1898.75</v>
      </c>
    </row>
    <row r="57" spans="1:82" ht="14.4">
      <c r="A57" s="68"/>
      <c r="B57" s="68"/>
      <c r="C57" s="68" t="s">
        <v>214</v>
      </c>
      <c r="D57" s="68" t="s">
        <v>533</v>
      </c>
      <c r="E57" s="69" t="s">
        <v>127</v>
      </c>
      <c r="F57" s="70">
        <f>Source!BZ674</f>
        <v>74</v>
      </c>
      <c r="G57" s="70"/>
      <c r="H57" s="70">
        <f>Source!AT674</f>
        <v>74</v>
      </c>
      <c r="I57" s="72"/>
      <c r="J57" s="71"/>
      <c r="K57" s="72"/>
      <c r="L57" s="71"/>
      <c r="M57" s="72">
        <f>SUM(AZ51:AZ59)</f>
        <v>1405.08</v>
      </c>
    </row>
    <row r="58" spans="1:82" ht="14.4">
      <c r="A58" s="75"/>
      <c r="B58" s="75"/>
      <c r="C58" s="75" t="s">
        <v>215</v>
      </c>
      <c r="D58" s="75" t="s">
        <v>534</v>
      </c>
      <c r="E58" s="76" t="s">
        <v>127</v>
      </c>
      <c r="F58" s="77">
        <f>Source!CA674</f>
        <v>36</v>
      </c>
      <c r="G58" s="77"/>
      <c r="H58" s="77">
        <f>Source!AU674</f>
        <v>36</v>
      </c>
      <c r="I58" s="78"/>
      <c r="J58" s="79"/>
      <c r="K58" s="78"/>
      <c r="L58" s="79"/>
      <c r="M58" s="78">
        <f>SUM(BA51:BA59)</f>
        <v>683.55</v>
      </c>
    </row>
    <row r="59" spans="1:82" ht="13.8">
      <c r="D59" s="83" t="s">
        <v>477</v>
      </c>
      <c r="E59" s="83"/>
      <c r="F59" s="83"/>
      <c r="G59" s="83"/>
      <c r="H59" s="83"/>
      <c r="I59" s="83"/>
      <c r="L59" s="84">
        <f>M52+M57+M58</f>
        <v>3987.38</v>
      </c>
      <c r="M59" s="84"/>
      <c r="AD59">
        <f>ROUND((Source!AT674/100)*((ROUND(SUMIF(SmtRes!AQ85:'SmtRes'!AQ86,"=1",SmtRes!AD85:'SmtRes'!AD86)*Source!I674, 2)+ROUND(SUMIF(SmtRes!AQ85:'SmtRes'!AQ86,"=1",SmtRes!AC85:'SmtRes'!AC86)*Source!I674, 2))), 2)</f>
        <v>2810.14</v>
      </c>
      <c r="AE59">
        <f>ROUND((Source!AU674/100)*((ROUND(SUMIF(SmtRes!AQ85:'SmtRes'!AQ86,"=1",SmtRes!AD85:'SmtRes'!AD86)*Source!I674, 2)+ROUND(SUMIF(SmtRes!AQ85:'SmtRes'!AQ86,"=1",SmtRes!AC85:'SmtRes'!AC86)*Source!I674, 2))), 2)</f>
        <v>1367.1</v>
      </c>
      <c r="AN59" s="80">
        <f>M52+M57+M58</f>
        <v>3987.38</v>
      </c>
      <c r="AO59">
        <f>0</f>
        <v>0</v>
      </c>
      <c r="AQ59" t="s">
        <v>478</v>
      </c>
      <c r="AR59" s="80">
        <f>M52</f>
        <v>1898.75</v>
      </c>
      <c r="AT59">
        <f>0</f>
        <v>0</v>
      </c>
      <c r="AV59" t="s">
        <v>478</v>
      </c>
      <c r="AW59">
        <f>0</f>
        <v>0</v>
      </c>
      <c r="AZ59">
        <f>Source!X674</f>
        <v>1405.08</v>
      </c>
      <c r="BA59">
        <f>Source!Y674</f>
        <v>683.55</v>
      </c>
      <c r="BT59" s="80">
        <f>L59</f>
        <v>3987.38</v>
      </c>
      <c r="BW59">
        <f>ROUND(L59*80/100, 2)</f>
        <v>3189.9</v>
      </c>
      <c r="BX59" s="80">
        <f>L59-BW59</f>
        <v>797.48</v>
      </c>
      <c r="CB59">
        <f>Source!BM674</f>
        <v>200001</v>
      </c>
      <c r="CC59" t="str">
        <f>Source!E674</f>
        <v>2</v>
      </c>
      <c r="CD59">
        <v>4</v>
      </c>
    </row>
    <row r="60" spans="1:82" ht="41.4">
      <c r="A60" s="66" t="s">
        <v>110</v>
      </c>
      <c r="B60" s="66" t="s">
        <v>110</v>
      </c>
      <c r="C60" s="68" t="s">
        <v>536</v>
      </c>
      <c r="D60" s="68" t="str">
        <f>Source!G676</f>
        <v>Фазировка электрической линии или трансформатора с сетью напряжением: свыше 1 кВ</v>
      </c>
      <c r="E60" s="69" t="str">
        <f>Source!H676</f>
        <v>ШТ</v>
      </c>
      <c r="F60" s="70">
        <f>Source!K676</f>
        <v>1</v>
      </c>
      <c r="G60" s="70"/>
      <c r="H60" s="70">
        <f>Source!I676</f>
        <v>1</v>
      </c>
      <c r="I60" s="72"/>
      <c r="J60" s="71"/>
      <c r="K60" s="72"/>
      <c r="L60" s="71"/>
      <c r="M60" s="72"/>
    </row>
    <row r="61" spans="1:82" ht="14.4">
      <c r="A61" s="67"/>
      <c r="B61" s="67"/>
      <c r="C61" s="70">
        <v>1</v>
      </c>
      <c r="D61" s="67" t="s">
        <v>468</v>
      </c>
      <c r="E61" s="69" t="s">
        <v>350</v>
      </c>
      <c r="F61" s="73"/>
      <c r="G61" s="70"/>
      <c r="H61" s="70">
        <f>Source!U676</f>
        <v>1.62</v>
      </c>
      <c r="I61" s="70"/>
      <c r="J61" s="70"/>
      <c r="K61" s="72"/>
      <c r="L61" s="70"/>
      <c r="M61" s="74">
        <f>SUM(M62:M63)-SUMIF(CE62:CE63, 1, M62:M63)</f>
        <v>1025.32</v>
      </c>
    </row>
    <row r="62" spans="1:82" ht="14.4">
      <c r="A62" s="68"/>
      <c r="B62" s="68"/>
      <c r="C62" s="68" t="s">
        <v>407</v>
      </c>
      <c r="D62" s="68" t="s">
        <v>408</v>
      </c>
      <c r="E62" s="69" t="s">
        <v>409</v>
      </c>
      <c r="F62" s="70">
        <v>0.81</v>
      </c>
      <c r="G62" s="70"/>
      <c r="H62" s="70">
        <f>SmtRes!CX89</f>
        <v>0.81</v>
      </c>
      <c r="I62" s="72">
        <f>SmtRes!CZ89</f>
        <v>640.03</v>
      </c>
      <c r="J62" s="71"/>
      <c r="K62" s="72"/>
      <c r="L62" s="71"/>
      <c r="M62" s="72">
        <f>SmtRes!DI89</f>
        <v>518.41999999999996</v>
      </c>
    </row>
    <row r="63" spans="1:82" ht="14.4">
      <c r="A63" s="68"/>
      <c r="B63" s="68"/>
      <c r="C63" s="68" t="s">
        <v>410</v>
      </c>
      <c r="D63" s="75" t="s">
        <v>411</v>
      </c>
      <c r="E63" s="76" t="s">
        <v>409</v>
      </c>
      <c r="F63" s="77">
        <v>0.81</v>
      </c>
      <c r="G63" s="77"/>
      <c r="H63" s="77">
        <f>SmtRes!CX90</f>
        <v>0.81</v>
      </c>
      <c r="I63" s="78">
        <f>SmtRes!CZ90</f>
        <v>625.79999999999995</v>
      </c>
      <c r="J63" s="79"/>
      <c r="K63" s="78"/>
      <c r="L63" s="79"/>
      <c r="M63" s="78">
        <f>SmtRes!DI90</f>
        <v>506.9</v>
      </c>
    </row>
    <row r="64" spans="1:82" ht="14.4">
      <c r="A64" s="68"/>
      <c r="B64" s="68"/>
      <c r="C64" s="68"/>
      <c r="D64" s="81" t="s">
        <v>473</v>
      </c>
      <c r="E64" s="69"/>
      <c r="F64" s="70"/>
      <c r="G64" s="70"/>
      <c r="H64" s="70"/>
      <c r="I64" s="72"/>
      <c r="J64" s="71"/>
      <c r="K64" s="72"/>
      <c r="L64" s="71"/>
      <c r="M64" s="72">
        <f>M61</f>
        <v>1025.32</v>
      </c>
    </row>
    <row r="65" spans="1:82" ht="14.4">
      <c r="A65" s="68"/>
      <c r="B65" s="68"/>
      <c r="C65" s="68"/>
      <c r="D65" s="68" t="s">
        <v>474</v>
      </c>
      <c r="E65" s="69"/>
      <c r="F65" s="70"/>
      <c r="G65" s="70"/>
      <c r="H65" s="70"/>
      <c r="I65" s="72"/>
      <c r="J65" s="71"/>
      <c r="K65" s="72"/>
      <c r="L65" s="71"/>
      <c r="M65" s="72">
        <f>SUM(AR60:AR68)+SUM(AS60:AS68)+SUM(AT60:AT68)+SUM(AU60:AU68)+SUM(AV60:AV68)</f>
        <v>1025.32</v>
      </c>
    </row>
    <row r="66" spans="1:82" ht="14.4">
      <c r="A66" s="68"/>
      <c r="B66" s="68"/>
      <c r="C66" s="68" t="s">
        <v>214</v>
      </c>
      <c r="D66" s="68" t="s">
        <v>533</v>
      </c>
      <c r="E66" s="69" t="s">
        <v>127</v>
      </c>
      <c r="F66" s="70">
        <f>Source!BZ676</f>
        <v>74</v>
      </c>
      <c r="G66" s="70"/>
      <c r="H66" s="70">
        <f>Source!AT676</f>
        <v>74</v>
      </c>
      <c r="I66" s="72"/>
      <c r="J66" s="71"/>
      <c r="K66" s="72"/>
      <c r="L66" s="71"/>
      <c r="M66" s="72">
        <f>SUM(AZ60:AZ68)</f>
        <v>758.74</v>
      </c>
    </row>
    <row r="67" spans="1:82" ht="14.4">
      <c r="A67" s="75"/>
      <c r="B67" s="75"/>
      <c r="C67" s="75" t="s">
        <v>215</v>
      </c>
      <c r="D67" s="75" t="s">
        <v>534</v>
      </c>
      <c r="E67" s="76" t="s">
        <v>127</v>
      </c>
      <c r="F67" s="77">
        <f>Source!CA676</f>
        <v>36</v>
      </c>
      <c r="G67" s="77"/>
      <c r="H67" s="77">
        <f>Source!AU676</f>
        <v>36</v>
      </c>
      <c r="I67" s="78"/>
      <c r="J67" s="79"/>
      <c r="K67" s="78"/>
      <c r="L67" s="79"/>
      <c r="M67" s="78">
        <f>SUM(BA60:BA68)</f>
        <v>369.12</v>
      </c>
    </row>
    <row r="68" spans="1:82" ht="13.8">
      <c r="D68" s="83" t="s">
        <v>477</v>
      </c>
      <c r="E68" s="83"/>
      <c r="F68" s="83"/>
      <c r="G68" s="83"/>
      <c r="H68" s="83"/>
      <c r="I68" s="83"/>
      <c r="L68" s="84">
        <f>M61+M66+M67</f>
        <v>2153.1799999999998</v>
      </c>
      <c r="M68" s="84"/>
      <c r="AD68">
        <f>ROUND((Source!AT676/100)*((ROUND(SUMIF(SmtRes!AQ89:'SmtRes'!AQ90,"=1",SmtRes!AD89:'SmtRes'!AD90)*Source!I676, 2)+ROUND(SUMIF(SmtRes!AQ89:'SmtRes'!AQ90,"=1",SmtRes!AC89:'SmtRes'!AC90)*Source!I676, 2))), 2)</f>
        <v>936.71</v>
      </c>
      <c r="AE68">
        <f>ROUND((Source!AU676/100)*((ROUND(SUMIF(SmtRes!AQ89:'SmtRes'!AQ90,"=1",SmtRes!AD89:'SmtRes'!AD90)*Source!I676, 2)+ROUND(SUMIF(SmtRes!AQ89:'SmtRes'!AQ90,"=1",SmtRes!AC89:'SmtRes'!AC90)*Source!I676, 2))), 2)</f>
        <v>455.7</v>
      </c>
      <c r="AN68" s="80">
        <f>M61+M66+M67</f>
        <v>2153.1799999999998</v>
      </c>
      <c r="AO68">
        <f>0</f>
        <v>0</v>
      </c>
      <c r="AQ68" t="s">
        <v>478</v>
      </c>
      <c r="AR68" s="80">
        <f>M61</f>
        <v>1025.32</v>
      </c>
      <c r="AT68">
        <f>0</f>
        <v>0</v>
      </c>
      <c r="AV68" t="s">
        <v>478</v>
      </c>
      <c r="AW68">
        <f>0</f>
        <v>0</v>
      </c>
      <c r="AZ68">
        <f>Source!X676</f>
        <v>758.74</v>
      </c>
      <c r="BA68">
        <f>Source!Y676</f>
        <v>369.12</v>
      </c>
      <c r="BT68" s="80">
        <f>L68</f>
        <v>2153.1799999999998</v>
      </c>
      <c r="BW68">
        <f>ROUND(L68*80/100, 2)</f>
        <v>1722.54</v>
      </c>
      <c r="BX68" s="80">
        <f>L68-BW68</f>
        <v>430.63999999999987</v>
      </c>
      <c r="CB68">
        <f>Source!BM676</f>
        <v>200001</v>
      </c>
      <c r="CC68" t="str">
        <f>Source!E676</f>
        <v>3</v>
      </c>
      <c r="CD68">
        <v>4</v>
      </c>
    </row>
    <row r="69" spans="1:82" ht="28.8">
      <c r="A69" s="66" t="s">
        <v>114</v>
      </c>
      <c r="B69" s="66" t="s">
        <v>114</v>
      </c>
      <c r="C69" s="68" t="s">
        <v>537</v>
      </c>
      <c r="D69" s="68" t="str">
        <f>Source!G678</f>
        <v>Определение удельного сопротивления грунта</v>
      </c>
      <c r="E69" s="69" t="str">
        <f>Source!H678</f>
        <v>измерение</v>
      </c>
      <c r="F69" s="70">
        <f>Source!K678</f>
        <v>1</v>
      </c>
      <c r="G69" s="70"/>
      <c r="H69" s="70">
        <f>Source!I678</f>
        <v>1</v>
      </c>
      <c r="I69" s="72"/>
      <c r="J69" s="71"/>
      <c r="K69" s="72"/>
      <c r="L69" s="71"/>
      <c r="M69" s="72"/>
    </row>
    <row r="70" spans="1:82" ht="14.4">
      <c r="A70" s="67"/>
      <c r="B70" s="67"/>
      <c r="C70" s="70">
        <v>1</v>
      </c>
      <c r="D70" s="67" t="s">
        <v>468</v>
      </c>
      <c r="E70" s="69" t="s">
        <v>350</v>
      </c>
      <c r="F70" s="73"/>
      <c r="G70" s="70"/>
      <c r="H70" s="70">
        <f>Source!U678</f>
        <v>3.24</v>
      </c>
      <c r="I70" s="70"/>
      <c r="J70" s="70"/>
      <c r="K70" s="72"/>
      <c r="L70" s="70"/>
      <c r="M70" s="74">
        <f>SUM(M71:M72)-SUMIF(CE71:CE72, 1, M71:M72)</f>
        <v>2050.6499999999996</v>
      </c>
    </row>
    <row r="71" spans="1:82" ht="14.4">
      <c r="A71" s="68"/>
      <c r="B71" s="68"/>
      <c r="C71" s="68" t="s">
        <v>407</v>
      </c>
      <c r="D71" s="68" t="s">
        <v>408</v>
      </c>
      <c r="E71" s="69" t="s">
        <v>409</v>
      </c>
      <c r="F71" s="70">
        <v>1.62</v>
      </c>
      <c r="G71" s="70"/>
      <c r="H71" s="70">
        <f>SmtRes!CX93</f>
        <v>1.62</v>
      </c>
      <c r="I71" s="72">
        <f>SmtRes!CZ93</f>
        <v>640.03</v>
      </c>
      <c r="J71" s="71"/>
      <c r="K71" s="72"/>
      <c r="L71" s="71"/>
      <c r="M71" s="72">
        <f>SmtRes!DI93</f>
        <v>1036.8499999999999</v>
      </c>
    </row>
    <row r="72" spans="1:82" ht="14.4">
      <c r="A72" s="68"/>
      <c r="B72" s="68"/>
      <c r="C72" s="68" t="s">
        <v>410</v>
      </c>
      <c r="D72" s="75" t="s">
        <v>411</v>
      </c>
      <c r="E72" s="76" t="s">
        <v>409</v>
      </c>
      <c r="F72" s="77">
        <v>1.62</v>
      </c>
      <c r="G72" s="77"/>
      <c r="H72" s="77">
        <f>SmtRes!CX94</f>
        <v>1.62</v>
      </c>
      <c r="I72" s="78">
        <f>SmtRes!CZ94</f>
        <v>625.79999999999995</v>
      </c>
      <c r="J72" s="79"/>
      <c r="K72" s="78"/>
      <c r="L72" s="79"/>
      <c r="M72" s="78">
        <f>SmtRes!DI94</f>
        <v>1013.8</v>
      </c>
    </row>
    <row r="73" spans="1:82" ht="14.4">
      <c r="A73" s="68"/>
      <c r="B73" s="68"/>
      <c r="C73" s="68"/>
      <c r="D73" s="81" t="s">
        <v>473</v>
      </c>
      <c r="E73" s="69"/>
      <c r="F73" s="70"/>
      <c r="G73" s="70"/>
      <c r="H73" s="70"/>
      <c r="I73" s="72"/>
      <c r="J73" s="71"/>
      <c r="K73" s="72"/>
      <c r="L73" s="71"/>
      <c r="M73" s="72">
        <f>M70</f>
        <v>2050.6499999999996</v>
      </c>
    </row>
    <row r="74" spans="1:82" ht="14.4">
      <c r="A74" s="68"/>
      <c r="B74" s="68"/>
      <c r="C74" s="68"/>
      <c r="D74" s="68" t="s">
        <v>474</v>
      </c>
      <c r="E74" s="69"/>
      <c r="F74" s="70"/>
      <c r="G74" s="70"/>
      <c r="H74" s="70"/>
      <c r="I74" s="72"/>
      <c r="J74" s="71"/>
      <c r="K74" s="72"/>
      <c r="L74" s="71"/>
      <c r="M74" s="72">
        <f>SUM(AR69:AR77)+SUM(AS69:AS77)+SUM(AT69:AT77)+SUM(AU69:AU77)+SUM(AV69:AV77)</f>
        <v>2050.6499999999996</v>
      </c>
    </row>
    <row r="75" spans="1:82" ht="14.4">
      <c r="A75" s="68"/>
      <c r="B75" s="68"/>
      <c r="C75" s="68" t="s">
        <v>214</v>
      </c>
      <c r="D75" s="68" t="s">
        <v>533</v>
      </c>
      <c r="E75" s="69" t="s">
        <v>127</v>
      </c>
      <c r="F75" s="70">
        <f>Source!BZ678</f>
        <v>74</v>
      </c>
      <c r="G75" s="70"/>
      <c r="H75" s="70">
        <f>Source!AT678</f>
        <v>74</v>
      </c>
      <c r="I75" s="72"/>
      <c r="J75" s="71"/>
      <c r="K75" s="72"/>
      <c r="L75" s="71"/>
      <c r="M75" s="72">
        <f>SUM(AZ69:AZ77)</f>
        <v>1517.48</v>
      </c>
    </row>
    <row r="76" spans="1:82" ht="14.4">
      <c r="A76" s="75"/>
      <c r="B76" s="75"/>
      <c r="C76" s="75" t="s">
        <v>215</v>
      </c>
      <c r="D76" s="75" t="s">
        <v>534</v>
      </c>
      <c r="E76" s="76" t="s">
        <v>127</v>
      </c>
      <c r="F76" s="77">
        <f>Source!CA678</f>
        <v>36</v>
      </c>
      <c r="G76" s="77"/>
      <c r="H76" s="77">
        <f>Source!AU678</f>
        <v>36</v>
      </c>
      <c r="I76" s="78"/>
      <c r="J76" s="79"/>
      <c r="K76" s="78"/>
      <c r="L76" s="79"/>
      <c r="M76" s="78">
        <f>SUM(BA69:BA77)</f>
        <v>738.23</v>
      </c>
    </row>
    <row r="77" spans="1:82" ht="13.8">
      <c r="D77" s="83" t="s">
        <v>477</v>
      </c>
      <c r="E77" s="83"/>
      <c r="F77" s="83"/>
      <c r="G77" s="83"/>
      <c r="H77" s="83"/>
      <c r="I77" s="83"/>
      <c r="L77" s="84">
        <f>M70+M75+M76</f>
        <v>4306.3599999999997</v>
      </c>
      <c r="M77" s="84"/>
      <c r="AD77">
        <f>ROUND((Source!AT678/100)*((ROUND(SUMIF(SmtRes!AQ93:'SmtRes'!AQ94,"=1",SmtRes!AD93:'SmtRes'!AD94)*Source!I678, 2)+ROUND(SUMIF(SmtRes!AQ93:'SmtRes'!AQ94,"=1",SmtRes!AC93:'SmtRes'!AC94)*Source!I678, 2))), 2)</f>
        <v>936.71</v>
      </c>
      <c r="AE77">
        <f>ROUND((Source!AU678/100)*((ROUND(SUMIF(SmtRes!AQ93:'SmtRes'!AQ94,"=1",SmtRes!AD93:'SmtRes'!AD94)*Source!I678, 2)+ROUND(SUMIF(SmtRes!AQ93:'SmtRes'!AQ94,"=1",SmtRes!AC93:'SmtRes'!AC94)*Source!I678, 2))), 2)</f>
        <v>455.7</v>
      </c>
      <c r="AN77" s="80">
        <f>M70+M75+M76</f>
        <v>4306.3599999999997</v>
      </c>
      <c r="AO77">
        <f>0</f>
        <v>0</v>
      </c>
      <c r="AQ77" t="s">
        <v>478</v>
      </c>
      <c r="AR77" s="80">
        <f>M70</f>
        <v>2050.6499999999996</v>
      </c>
      <c r="AT77">
        <f>0</f>
        <v>0</v>
      </c>
      <c r="AV77" t="s">
        <v>478</v>
      </c>
      <c r="AW77">
        <f>0</f>
        <v>0</v>
      </c>
      <c r="AZ77">
        <f>Source!X678</f>
        <v>1517.48</v>
      </c>
      <c r="BA77">
        <f>Source!Y678</f>
        <v>738.23</v>
      </c>
      <c r="BT77" s="80">
        <f>L77</f>
        <v>4306.3599999999997</v>
      </c>
      <c r="BW77">
        <f>ROUND(L77*80/100, 2)</f>
        <v>3445.09</v>
      </c>
      <c r="BX77" s="80">
        <f>L77-BW77</f>
        <v>861.26999999999953</v>
      </c>
      <c r="CB77">
        <f>Source!BM678</f>
        <v>200001</v>
      </c>
      <c r="CC77" t="str">
        <f>Source!E678</f>
        <v>4</v>
      </c>
      <c r="CD77">
        <v>4</v>
      </c>
    </row>
    <row r="78" spans="1:82" ht="54">
      <c r="A78" s="66" t="s">
        <v>128</v>
      </c>
      <c r="B78" s="66" t="s">
        <v>128</v>
      </c>
      <c r="C78" s="68" t="s">
        <v>538</v>
      </c>
      <c r="D78" s="68" t="s">
        <v>539</v>
      </c>
      <c r="E78" s="69" t="str">
        <f>Source!H680</f>
        <v>ШТ</v>
      </c>
      <c r="F78" s="70">
        <f>Source!K680</f>
        <v>1</v>
      </c>
      <c r="G78" s="70"/>
      <c r="H78" s="70">
        <f>Source!I680</f>
        <v>1</v>
      </c>
      <c r="I78" s="72"/>
      <c r="J78" s="71"/>
      <c r="K78" s="72"/>
      <c r="L78" s="71"/>
      <c r="M78" s="72"/>
    </row>
    <row r="79" spans="1:82" ht="14.4">
      <c r="A79" s="67"/>
      <c r="B79" s="67"/>
      <c r="C79" s="70">
        <v>1</v>
      </c>
      <c r="D79" s="67" t="s">
        <v>468</v>
      </c>
      <c r="E79" s="69" t="s">
        <v>350</v>
      </c>
      <c r="F79" s="73"/>
      <c r="G79" s="70"/>
      <c r="H79" s="70">
        <f>Source!U680</f>
        <v>4.59</v>
      </c>
      <c r="I79" s="70"/>
      <c r="J79" s="70"/>
      <c r="K79" s="72"/>
      <c r="L79" s="70"/>
      <c r="M79" s="74">
        <f>SUM(M80:M82)-SUMIF(CE80:CE82, 1, M80:M82)</f>
        <v>2774.52</v>
      </c>
    </row>
    <row r="80" spans="1:82" ht="14.4">
      <c r="A80" s="68"/>
      <c r="B80" s="68"/>
      <c r="C80" s="68" t="s">
        <v>412</v>
      </c>
      <c r="D80" s="68" t="s">
        <v>413</v>
      </c>
      <c r="E80" s="69" t="s">
        <v>409</v>
      </c>
      <c r="F80" s="70">
        <v>1.08</v>
      </c>
      <c r="G80" s="70">
        <f>ROUND(0.85,7)</f>
        <v>0.85</v>
      </c>
      <c r="H80" s="70">
        <f>SmtRes!CX98</f>
        <v>0.91800000000000004</v>
      </c>
      <c r="I80" s="72">
        <f>SmtRes!CZ98</f>
        <v>476.46</v>
      </c>
      <c r="J80" s="71"/>
      <c r="K80" s="72"/>
      <c r="L80" s="71"/>
      <c r="M80" s="72">
        <f>SmtRes!DI98</f>
        <v>437.39</v>
      </c>
    </row>
    <row r="81" spans="1:82" ht="14.4">
      <c r="A81" s="68"/>
      <c r="B81" s="68"/>
      <c r="C81" s="68" t="s">
        <v>414</v>
      </c>
      <c r="D81" s="68" t="s">
        <v>415</v>
      </c>
      <c r="E81" s="69" t="s">
        <v>409</v>
      </c>
      <c r="F81" s="70">
        <v>1.08</v>
      </c>
      <c r="G81" s="70">
        <f>ROUND(0.85,7)</f>
        <v>0.85</v>
      </c>
      <c r="H81" s="70">
        <f>SmtRes!CX99</f>
        <v>0.91800000000000004</v>
      </c>
      <c r="I81" s="72">
        <f>SmtRes!CZ99</f>
        <v>455.13</v>
      </c>
      <c r="J81" s="71"/>
      <c r="K81" s="72"/>
      <c r="L81" s="71"/>
      <c r="M81" s="72">
        <f>SmtRes!DI99</f>
        <v>417.81</v>
      </c>
    </row>
    <row r="82" spans="1:82" ht="14.4">
      <c r="A82" s="68"/>
      <c r="B82" s="68"/>
      <c r="C82" s="68" t="s">
        <v>416</v>
      </c>
      <c r="D82" s="75" t="s">
        <v>417</v>
      </c>
      <c r="E82" s="76" t="s">
        <v>409</v>
      </c>
      <c r="F82" s="77">
        <v>3.24</v>
      </c>
      <c r="G82" s="77">
        <f>ROUND(0.85,7)</f>
        <v>0.85</v>
      </c>
      <c r="H82" s="77">
        <f>SmtRes!CX100</f>
        <v>2.754</v>
      </c>
      <c r="I82" s="78">
        <f>SmtRes!CZ100</f>
        <v>696.92</v>
      </c>
      <c r="J82" s="79"/>
      <c r="K82" s="78"/>
      <c r="L82" s="79"/>
      <c r="M82" s="78">
        <f>SmtRes!DI100</f>
        <v>1919.32</v>
      </c>
    </row>
    <row r="83" spans="1:82" ht="14.4">
      <c r="A83" s="68"/>
      <c r="B83" s="68"/>
      <c r="C83" s="68"/>
      <c r="D83" s="81" t="s">
        <v>473</v>
      </c>
      <c r="E83" s="69"/>
      <c r="F83" s="70"/>
      <c r="G83" s="70"/>
      <c r="H83" s="70"/>
      <c r="I83" s="72"/>
      <c r="J83" s="71"/>
      <c r="K83" s="72"/>
      <c r="L83" s="71"/>
      <c r="M83" s="72">
        <f>M79</f>
        <v>2774.52</v>
      </c>
    </row>
    <row r="84" spans="1:82" ht="14.4">
      <c r="A84" s="68"/>
      <c r="B84" s="68"/>
      <c r="C84" s="68"/>
      <c r="D84" s="68" t="s">
        <v>474</v>
      </c>
      <c r="E84" s="69"/>
      <c r="F84" s="70"/>
      <c r="G84" s="70"/>
      <c r="H84" s="70"/>
      <c r="I84" s="72"/>
      <c r="J84" s="71"/>
      <c r="K84" s="72"/>
      <c r="L84" s="71"/>
      <c r="M84" s="72">
        <f>SUM(AR78:AR87)+SUM(AS78:AS87)+SUM(AT78:AT87)+SUM(AU78:AU87)+SUM(AV78:AV87)</f>
        <v>2774.52</v>
      </c>
    </row>
    <row r="85" spans="1:82" ht="14.4">
      <c r="A85" s="68"/>
      <c r="B85" s="68"/>
      <c r="C85" s="68" t="s">
        <v>214</v>
      </c>
      <c r="D85" s="68" t="s">
        <v>533</v>
      </c>
      <c r="E85" s="69" t="s">
        <v>127</v>
      </c>
      <c r="F85" s="70">
        <f>Source!BZ680</f>
        <v>74</v>
      </c>
      <c r="G85" s="70"/>
      <c r="H85" s="70">
        <f>Source!AT680</f>
        <v>74</v>
      </c>
      <c r="I85" s="72"/>
      <c r="J85" s="71"/>
      <c r="K85" s="72"/>
      <c r="L85" s="71"/>
      <c r="M85" s="72">
        <f>SUM(AZ78:AZ87)</f>
        <v>2053.14</v>
      </c>
    </row>
    <row r="86" spans="1:82" ht="14.4">
      <c r="A86" s="75"/>
      <c r="B86" s="75"/>
      <c r="C86" s="75" t="s">
        <v>215</v>
      </c>
      <c r="D86" s="75" t="s">
        <v>534</v>
      </c>
      <c r="E86" s="76" t="s">
        <v>127</v>
      </c>
      <c r="F86" s="77">
        <f>Source!CA680</f>
        <v>36</v>
      </c>
      <c r="G86" s="77"/>
      <c r="H86" s="77">
        <f>Source!AU680</f>
        <v>36</v>
      </c>
      <c r="I86" s="78"/>
      <c r="J86" s="79"/>
      <c r="K86" s="78"/>
      <c r="L86" s="79"/>
      <c r="M86" s="78">
        <f>SUM(BA78:BA87)</f>
        <v>998.83</v>
      </c>
    </row>
    <row r="87" spans="1:82" ht="13.8">
      <c r="D87" s="83" t="s">
        <v>477</v>
      </c>
      <c r="E87" s="83"/>
      <c r="F87" s="83"/>
      <c r="G87" s="83"/>
      <c r="H87" s="83"/>
      <c r="I87" s="83"/>
      <c r="L87" s="84">
        <f>M79+M85+M86</f>
        <v>5826.49</v>
      </c>
      <c r="M87" s="84"/>
      <c r="AD87">
        <f>ROUND((Source!AT680/100)*((ROUND(SUMIF(SmtRes!AQ98:'SmtRes'!AQ100,"=1",SmtRes!AD98:'SmtRes'!AD100)*Source!I680, 2)+ROUND(SUMIF(SmtRes!AQ98:'SmtRes'!AQ100,"=1",SmtRes!AC98:'SmtRes'!AC100)*Source!I680, 2))), 2)</f>
        <v>1205.0999999999999</v>
      </c>
      <c r="AE87">
        <f>ROUND((Source!AU680/100)*((ROUND(SUMIF(SmtRes!AQ98:'SmtRes'!AQ100,"=1",SmtRes!AD98:'SmtRes'!AD100)*Source!I680, 2)+ROUND(SUMIF(SmtRes!AQ98:'SmtRes'!AQ100,"=1",SmtRes!AC98:'SmtRes'!AC100)*Source!I680, 2))), 2)</f>
        <v>586.26</v>
      </c>
      <c r="AN87" s="80">
        <f>M79+M85+M86</f>
        <v>5826.49</v>
      </c>
      <c r="AO87">
        <f>0</f>
        <v>0</v>
      </c>
      <c r="AQ87" t="s">
        <v>478</v>
      </c>
      <c r="AR87" s="80">
        <f>M79</f>
        <v>2774.52</v>
      </c>
      <c r="AT87">
        <f>0</f>
        <v>0</v>
      </c>
      <c r="AV87" t="s">
        <v>478</v>
      </c>
      <c r="AW87">
        <f>0</f>
        <v>0</v>
      </c>
      <c r="AZ87">
        <f>Source!X680</f>
        <v>2053.14</v>
      </c>
      <c r="BA87">
        <f>Source!Y680</f>
        <v>998.83</v>
      </c>
      <c r="BT87" s="80">
        <f>L87</f>
        <v>5826.49</v>
      </c>
      <c r="BW87">
        <f>ROUND(L87*80/100, 2)</f>
        <v>4661.1899999999996</v>
      </c>
      <c r="BX87" s="80">
        <f>L87-BW87</f>
        <v>1165.3000000000002</v>
      </c>
      <c r="CB87">
        <f>Source!BM680</f>
        <v>200001</v>
      </c>
      <c r="CC87" t="str">
        <f>Source!E680</f>
        <v>5</v>
      </c>
      <c r="CD87">
        <v>4</v>
      </c>
    </row>
    <row r="89" spans="1:82" ht="13.8">
      <c r="A89" s="87"/>
      <c r="B89" s="87"/>
      <c r="C89" s="88"/>
      <c r="D89" s="89" t="s">
        <v>479</v>
      </c>
      <c r="E89" s="89"/>
      <c r="F89" s="89"/>
      <c r="G89" s="89"/>
      <c r="H89" s="89"/>
      <c r="I89" s="89"/>
      <c r="J89" s="90"/>
      <c r="K89" s="74"/>
      <c r="L89" s="74"/>
      <c r="M89" s="74">
        <f>M91+M92+M98+M102</f>
        <v>8241.39</v>
      </c>
    </row>
    <row r="90" spans="1:82" ht="13.8">
      <c r="A90" s="82"/>
      <c r="B90" s="82"/>
      <c r="C90" s="85"/>
      <c r="D90" s="91" t="s">
        <v>480</v>
      </c>
      <c r="E90" s="86"/>
      <c r="F90" s="86"/>
      <c r="G90" s="86"/>
      <c r="H90" s="86"/>
      <c r="I90" s="86"/>
      <c r="J90" s="70"/>
      <c r="K90" s="72"/>
      <c r="L90" s="72"/>
      <c r="M90" s="72"/>
    </row>
    <row r="91" spans="1:82" ht="13.8">
      <c r="A91" s="82"/>
      <c r="B91" s="82"/>
      <c r="C91" s="85"/>
      <c r="D91" s="86" t="s">
        <v>481</v>
      </c>
      <c r="E91" s="86"/>
      <c r="F91" s="86"/>
      <c r="G91" s="86"/>
      <c r="H91" s="86"/>
      <c r="I91" s="86"/>
      <c r="J91" s="70"/>
      <c r="K91" s="72"/>
      <c r="L91" s="72"/>
      <c r="M91" s="72">
        <f>SUM(AR41:AR87)</f>
        <v>8241.39</v>
      </c>
    </row>
    <row r="92" spans="1:82" ht="13.8" hidden="1">
      <c r="A92" s="82"/>
      <c r="B92" s="82"/>
      <c r="C92" s="85"/>
      <c r="D92" s="86" t="s">
        <v>482</v>
      </c>
      <c r="E92" s="86"/>
      <c r="F92" s="86"/>
      <c r="G92" s="86"/>
      <c r="H92" s="86"/>
      <c r="I92" s="86"/>
      <c r="J92" s="70"/>
      <c r="K92" s="72"/>
      <c r="L92" s="72"/>
      <c r="M92" s="72">
        <f>M94+M97+M96</f>
        <v>0</v>
      </c>
    </row>
    <row r="93" spans="1:82" ht="13.8" hidden="1">
      <c r="A93" s="82"/>
      <c r="B93" s="82"/>
      <c r="C93" s="85"/>
      <c r="D93" s="91" t="s">
        <v>483</v>
      </c>
      <c r="E93" s="86"/>
      <c r="F93" s="86"/>
      <c r="G93" s="86"/>
      <c r="H93" s="86"/>
      <c r="I93" s="86"/>
      <c r="J93" s="70"/>
      <c r="K93" s="72"/>
      <c r="L93" s="72"/>
      <c r="M93" s="72"/>
    </row>
    <row r="94" spans="1:82" ht="13.8" hidden="1">
      <c r="A94" s="82"/>
      <c r="B94" s="82"/>
      <c r="C94" s="85"/>
      <c r="D94" s="86" t="s">
        <v>482</v>
      </c>
      <c r="E94" s="86"/>
      <c r="F94" s="86"/>
      <c r="G94" s="86"/>
      <c r="H94" s="86"/>
      <c r="I94" s="86"/>
      <c r="J94" s="70"/>
      <c r="K94" s="72"/>
      <c r="L94" s="72"/>
      <c r="M94" s="72">
        <f>SUM(AO41:AO87)</f>
        <v>0</v>
      </c>
    </row>
    <row r="95" spans="1:82" ht="13.8" hidden="1">
      <c r="A95" s="82"/>
      <c r="B95" s="82"/>
      <c r="C95" s="85"/>
      <c r="D95" s="91" t="s">
        <v>484</v>
      </c>
      <c r="E95" s="86"/>
      <c r="F95" s="86"/>
      <c r="G95" s="86"/>
      <c r="H95" s="86"/>
      <c r="I95" s="86"/>
      <c r="J95" s="70"/>
      <c r="K95" s="72"/>
      <c r="L95" s="72"/>
      <c r="M95" s="72"/>
    </row>
    <row r="96" spans="1:82" ht="13.8" hidden="1">
      <c r="A96" s="82"/>
      <c r="B96" s="82"/>
      <c r="C96" s="85"/>
      <c r="D96" s="86" t="s">
        <v>504</v>
      </c>
      <c r="E96" s="86"/>
      <c r="F96" s="86"/>
      <c r="G96" s="86"/>
      <c r="H96" s="86"/>
      <c r="I96" s="86"/>
      <c r="J96" s="70"/>
      <c r="K96" s="72"/>
      <c r="L96" s="72"/>
      <c r="M96" s="72">
        <f>SUM(AT41:AT87)</f>
        <v>0</v>
      </c>
    </row>
    <row r="97" spans="1:13" ht="13.8" hidden="1">
      <c r="A97" s="82"/>
      <c r="B97" s="82"/>
      <c r="C97" s="85"/>
      <c r="D97" s="86" t="s">
        <v>485</v>
      </c>
      <c r="E97" s="86"/>
      <c r="F97" s="86"/>
      <c r="G97" s="86"/>
      <c r="H97" s="86"/>
      <c r="I97" s="86"/>
      <c r="J97" s="70"/>
      <c r="K97" s="72"/>
      <c r="L97" s="72"/>
      <c r="M97" s="72">
        <f>SUM(AV41:AV87)</f>
        <v>0</v>
      </c>
    </row>
    <row r="98" spans="1:13" ht="13.8" hidden="1">
      <c r="A98" s="82"/>
      <c r="B98" s="82"/>
      <c r="C98" s="85"/>
      <c r="D98" s="86" t="s">
        <v>486</v>
      </c>
      <c r="E98" s="86"/>
      <c r="F98" s="86"/>
      <c r="G98" s="86"/>
      <c r="H98" s="86"/>
      <c r="I98" s="86"/>
      <c r="J98" s="70"/>
      <c r="K98" s="72"/>
      <c r="L98" s="72"/>
      <c r="M98" s="72">
        <f>M100+M101</f>
        <v>0</v>
      </c>
    </row>
    <row r="99" spans="1:13" ht="13.8" hidden="1">
      <c r="A99" s="82"/>
      <c r="B99" s="82"/>
      <c r="C99" s="85"/>
      <c r="D99" s="91" t="s">
        <v>483</v>
      </c>
      <c r="E99" s="86"/>
      <c r="F99" s="86"/>
      <c r="G99" s="86"/>
      <c r="H99" s="86"/>
      <c r="I99" s="86"/>
      <c r="J99" s="70"/>
      <c r="K99" s="72"/>
      <c r="L99" s="72"/>
      <c r="M99" s="72"/>
    </row>
    <row r="100" spans="1:13" ht="13.8" hidden="1">
      <c r="A100" s="82"/>
      <c r="B100" s="82"/>
      <c r="C100" s="85"/>
      <c r="D100" s="86" t="s">
        <v>487</v>
      </c>
      <c r="E100" s="86"/>
      <c r="F100" s="86"/>
      <c r="G100" s="86"/>
      <c r="H100" s="86"/>
      <c r="I100" s="86"/>
      <c r="J100" s="70"/>
      <c r="K100" s="72"/>
      <c r="L100" s="72"/>
      <c r="M100" s="72">
        <f>SUM(AW41:AW87)-SUM(BK41:BK87)</f>
        <v>0</v>
      </c>
    </row>
    <row r="101" spans="1:13" ht="13.8" hidden="1">
      <c r="A101" s="82"/>
      <c r="B101" s="82"/>
      <c r="C101" s="85"/>
      <c r="D101" s="86" t="s">
        <v>488</v>
      </c>
      <c r="E101" s="86"/>
      <c r="F101" s="86"/>
      <c r="G101" s="86"/>
      <c r="H101" s="86"/>
      <c r="I101" s="86"/>
      <c r="J101" s="70"/>
      <c r="K101" s="72"/>
      <c r="L101" s="72"/>
      <c r="M101" s="72">
        <f>SUM(BC41:BC87)</f>
        <v>0</v>
      </c>
    </row>
    <row r="102" spans="1:13" ht="13.8" hidden="1">
      <c r="A102" s="82"/>
      <c r="B102" s="82"/>
      <c r="C102" s="85"/>
      <c r="D102" s="86" t="s">
        <v>489</v>
      </c>
      <c r="E102" s="86"/>
      <c r="F102" s="86"/>
      <c r="G102" s="86"/>
      <c r="H102" s="86"/>
      <c r="I102" s="86"/>
      <c r="J102" s="70"/>
      <c r="K102" s="72"/>
      <c r="L102" s="72"/>
      <c r="M102" s="72">
        <f>SUM(BB41:BB87)</f>
        <v>0</v>
      </c>
    </row>
    <row r="103" spans="1:13" ht="13.8">
      <c r="A103" s="82"/>
      <c r="B103" s="82"/>
      <c r="C103" s="85"/>
      <c r="D103" s="86" t="s">
        <v>490</v>
      </c>
      <c r="E103" s="86"/>
      <c r="F103" s="86"/>
      <c r="G103" s="86"/>
      <c r="H103" s="86"/>
      <c r="I103" s="86"/>
      <c r="J103" s="70"/>
      <c r="K103" s="72"/>
      <c r="L103" s="72"/>
      <c r="M103" s="72">
        <f>SUM(AR41:AR87)+SUM(AT41:AT87)+SUM(AV41:AV87)</f>
        <v>8241.39</v>
      </c>
    </row>
    <row r="104" spans="1:13" ht="13.8">
      <c r="A104" s="82"/>
      <c r="B104" s="82"/>
      <c r="C104" s="85"/>
      <c r="D104" s="86" t="s">
        <v>491</v>
      </c>
      <c r="E104" s="86"/>
      <c r="F104" s="86"/>
      <c r="G104" s="86"/>
      <c r="H104" s="86"/>
      <c r="I104" s="86"/>
      <c r="J104" s="70"/>
      <c r="K104" s="72"/>
      <c r="L104" s="72"/>
      <c r="M104" s="72">
        <f>SUM(AZ41:AZ87)</f>
        <v>6098.63</v>
      </c>
    </row>
    <row r="105" spans="1:13" ht="13.8">
      <c r="A105" s="82"/>
      <c r="B105" s="82"/>
      <c r="C105" s="85"/>
      <c r="D105" s="86" t="s">
        <v>492</v>
      </c>
      <c r="E105" s="86"/>
      <c r="F105" s="86"/>
      <c r="G105" s="86"/>
      <c r="H105" s="86"/>
      <c r="I105" s="86"/>
      <c r="J105" s="70"/>
      <c r="K105" s="72"/>
      <c r="L105" s="72"/>
      <c r="M105" s="72">
        <f>SUM(BA41:BA87)</f>
        <v>2966.9</v>
      </c>
    </row>
    <row r="106" spans="1:13" ht="13.8" hidden="1">
      <c r="A106" s="82"/>
      <c r="B106" s="82"/>
      <c r="C106" s="85"/>
      <c r="D106" s="86" t="s">
        <v>493</v>
      </c>
      <c r="E106" s="86"/>
      <c r="F106" s="86"/>
      <c r="G106" s="86"/>
      <c r="H106" s="86"/>
      <c r="I106" s="86"/>
      <c r="J106" s="70"/>
      <c r="K106" s="72"/>
      <c r="L106" s="72"/>
      <c r="M106" s="72">
        <f>M108+M109</f>
        <v>0</v>
      </c>
    </row>
    <row r="107" spans="1:13" ht="13.8" hidden="1">
      <c r="A107" s="82"/>
      <c r="B107" s="82"/>
      <c r="C107" s="85"/>
      <c r="D107" s="91" t="s">
        <v>480</v>
      </c>
      <c r="E107" s="86"/>
      <c r="F107" s="86"/>
      <c r="G107" s="86"/>
      <c r="H107" s="86"/>
      <c r="I107" s="86"/>
      <c r="J107" s="70"/>
      <c r="K107" s="72"/>
      <c r="L107" s="72"/>
      <c r="M107" s="72"/>
    </row>
    <row r="108" spans="1:13" ht="13.8" hidden="1">
      <c r="A108" s="82"/>
      <c r="B108" s="82"/>
      <c r="C108" s="85"/>
      <c r="D108" s="86" t="s">
        <v>494</v>
      </c>
      <c r="E108" s="86"/>
      <c r="F108" s="86"/>
      <c r="G108" s="86"/>
      <c r="H108" s="86"/>
      <c r="I108" s="86"/>
      <c r="J108" s="70"/>
      <c r="K108" s="72"/>
      <c r="L108" s="72"/>
      <c r="M108" s="72">
        <f>SUM(BK41:BK87)</f>
        <v>0</v>
      </c>
    </row>
    <row r="109" spans="1:13" ht="13.8" hidden="1">
      <c r="A109" s="82"/>
      <c r="B109" s="82"/>
      <c r="C109" s="85"/>
      <c r="D109" s="86" t="s">
        <v>495</v>
      </c>
      <c r="E109" s="86"/>
      <c r="F109" s="86"/>
      <c r="G109" s="86"/>
      <c r="H109" s="86"/>
      <c r="I109" s="86"/>
      <c r="J109" s="70"/>
      <c r="K109" s="72"/>
      <c r="L109" s="72"/>
      <c r="M109" s="72">
        <f>SUM(BD41:BD87)</f>
        <v>0</v>
      </c>
    </row>
    <row r="110" spans="1:13" ht="13.8" hidden="1">
      <c r="A110" s="82"/>
      <c r="B110" s="82"/>
      <c r="C110" s="85"/>
      <c r="D110" s="86" t="s">
        <v>496</v>
      </c>
      <c r="E110" s="86"/>
      <c r="F110" s="86"/>
      <c r="G110" s="86"/>
      <c r="H110" s="86"/>
      <c r="I110" s="86"/>
      <c r="J110" s="70"/>
      <c r="K110" s="72"/>
      <c r="L110" s="72"/>
      <c r="M110" s="72"/>
    </row>
    <row r="111" spans="1:13" ht="13.8" hidden="1">
      <c r="A111" s="82"/>
      <c r="B111" s="82"/>
      <c r="C111" s="85"/>
      <c r="D111" s="86" t="s">
        <v>496</v>
      </c>
      <c r="E111" s="86"/>
      <c r="F111" s="86"/>
      <c r="G111" s="86"/>
      <c r="H111" s="86"/>
      <c r="I111" s="86"/>
      <c r="J111" s="70"/>
      <c r="K111" s="72"/>
      <c r="L111" s="72"/>
      <c r="M111" s="72">
        <f>SUM(BQ41:BQ87)</f>
        <v>0</v>
      </c>
    </row>
    <row r="112" spans="1:13" ht="13.8" hidden="1">
      <c r="A112" s="82"/>
      <c r="B112" s="82"/>
      <c r="C112" s="85"/>
      <c r="D112" s="86" t="s">
        <v>497</v>
      </c>
      <c r="E112" s="86"/>
      <c r="F112" s="86"/>
      <c r="G112" s="86"/>
      <c r="H112" s="86"/>
      <c r="I112" s="86"/>
      <c r="J112" s="70"/>
      <c r="K112" s="72"/>
      <c r="L112" s="72"/>
      <c r="M112" s="72">
        <f>SUM(BO41:BO87)</f>
        <v>0</v>
      </c>
    </row>
    <row r="113" spans="1:13" ht="13.8">
      <c r="A113" s="87"/>
      <c r="B113" s="87"/>
      <c r="C113" s="88"/>
      <c r="D113" s="89" t="s">
        <v>498</v>
      </c>
      <c r="E113" s="89"/>
      <c r="F113" s="89"/>
      <c r="G113" s="89"/>
      <c r="H113" s="89"/>
      <c r="I113" s="89"/>
      <c r="J113" s="90"/>
      <c r="K113" s="74"/>
      <c r="L113" s="74"/>
      <c r="M113" s="74">
        <f>M89+M104+M105+M106+M111+M112</f>
        <v>17306.920000000002</v>
      </c>
    </row>
    <row r="114" spans="1:13" ht="13.8">
      <c r="A114" s="82"/>
      <c r="B114" s="82"/>
      <c r="C114" s="85"/>
      <c r="D114" s="91" t="s">
        <v>499</v>
      </c>
      <c r="E114" s="86"/>
      <c r="F114" s="86"/>
      <c r="G114" s="86"/>
      <c r="H114" s="86"/>
      <c r="I114" s="86"/>
      <c r="J114" s="70"/>
      <c r="K114" s="72"/>
      <c r="L114" s="72"/>
      <c r="M114" s="72"/>
    </row>
    <row r="115" spans="1:13" ht="13.8" hidden="1">
      <c r="A115" s="82"/>
      <c r="B115" s="82"/>
      <c r="C115" s="85"/>
      <c r="D115" s="86" t="s">
        <v>500</v>
      </c>
      <c r="E115" s="86"/>
      <c r="F115" s="86"/>
      <c r="G115" s="86"/>
      <c r="H115" s="86"/>
      <c r="I115" s="86"/>
      <c r="J115" s="70"/>
      <c r="K115" s="72"/>
      <c r="L115" s="72"/>
      <c r="M115" s="72">
        <f>SUM(AX41:AX87)</f>
        <v>0</v>
      </c>
    </row>
    <row r="116" spans="1:13" ht="13.8" hidden="1">
      <c r="A116" s="82"/>
      <c r="B116" s="82"/>
      <c r="C116" s="85"/>
      <c r="D116" s="86" t="s">
        <v>501</v>
      </c>
      <c r="E116" s="86"/>
      <c r="F116" s="86"/>
      <c r="G116" s="86"/>
      <c r="H116" s="86"/>
      <c r="I116" s="86"/>
      <c r="J116" s="70"/>
      <c r="K116" s="72"/>
      <c r="L116" s="72"/>
      <c r="M116" s="72">
        <f>SUM(AY41:AY87)</f>
        <v>0</v>
      </c>
    </row>
    <row r="117" spans="1:13" ht="13.8">
      <c r="A117" s="82"/>
      <c r="B117" s="82"/>
      <c r="C117" s="85"/>
      <c r="D117" s="86" t="s">
        <v>502</v>
      </c>
      <c r="E117" s="86"/>
      <c r="F117" s="86"/>
      <c r="G117" s="92"/>
      <c r="H117" s="73">
        <f>Source!P704</f>
        <v>13.227600000000001</v>
      </c>
      <c r="I117" s="82"/>
      <c r="J117" s="82"/>
      <c r="K117" s="82"/>
      <c r="L117" s="82"/>
      <c r="M117" s="82"/>
    </row>
    <row r="118" spans="1:13" ht="13.8" hidden="1" customHeight="1">
      <c r="A118" s="82"/>
      <c r="B118" s="82"/>
      <c r="C118" s="85"/>
      <c r="D118" s="86" t="s">
        <v>503</v>
      </c>
      <c r="E118" s="86"/>
      <c r="F118" s="86"/>
      <c r="G118" s="92"/>
      <c r="H118" s="73">
        <f>Source!P705</f>
        <v>0</v>
      </c>
      <c r="I118" s="82"/>
      <c r="J118" s="82"/>
      <c r="K118" s="82"/>
      <c r="L118" s="82"/>
      <c r="M118" s="82"/>
    </row>
    <row r="121" spans="1:13" ht="13.8">
      <c r="A121" s="102"/>
      <c r="B121" s="102"/>
      <c r="C121" s="103"/>
      <c r="D121" s="104" t="s">
        <v>586</v>
      </c>
      <c r="E121" s="104"/>
      <c r="F121" s="104"/>
      <c r="G121" s="104"/>
      <c r="H121" s="104"/>
      <c r="I121" s="104"/>
      <c r="J121" s="106"/>
      <c r="K121" s="105"/>
      <c r="L121" s="105"/>
      <c r="M121" s="105"/>
    </row>
    <row r="123" spans="1:13" ht="13.8" hidden="1">
      <c r="A123" s="87"/>
      <c r="B123" s="87"/>
      <c r="C123" s="88"/>
      <c r="D123" s="89" t="s">
        <v>509</v>
      </c>
      <c r="E123" s="89"/>
      <c r="F123" s="89"/>
      <c r="G123" s="89"/>
      <c r="H123" s="89"/>
      <c r="I123" s="89"/>
      <c r="J123" s="90"/>
      <c r="K123" s="74"/>
      <c r="L123" s="74"/>
      <c r="M123" s="74">
        <f>M125+M140+M141</f>
        <v>0</v>
      </c>
    </row>
    <row r="124" spans="1:13" ht="13.8" hidden="1">
      <c r="A124" s="82"/>
      <c r="B124" s="82"/>
      <c r="C124" s="85"/>
      <c r="D124" s="91" t="s">
        <v>480</v>
      </c>
      <c r="E124" s="86"/>
      <c r="F124" s="86"/>
      <c r="G124" s="86"/>
      <c r="H124" s="86"/>
      <c r="I124" s="86"/>
      <c r="J124" s="70"/>
      <c r="K124" s="72"/>
      <c r="L124" s="72"/>
      <c r="M124" s="72"/>
    </row>
    <row r="125" spans="1:13" ht="13.8" hidden="1">
      <c r="A125" s="82"/>
      <c r="B125" s="82"/>
      <c r="C125" s="85"/>
      <c r="D125" s="86" t="s">
        <v>510</v>
      </c>
      <c r="E125" s="86"/>
      <c r="F125" s="86"/>
      <c r="G125" s="86"/>
      <c r="H125" s="86"/>
      <c r="I125" s="86"/>
      <c r="J125" s="70"/>
      <c r="K125" s="72"/>
      <c r="L125" s="72"/>
      <c r="M125" s="72">
        <f>M127+M128+M134+M138</f>
        <v>0</v>
      </c>
    </row>
    <row r="126" spans="1:13" ht="13.8" hidden="1">
      <c r="A126" s="82"/>
      <c r="B126" s="82"/>
      <c r="C126" s="85"/>
      <c r="D126" s="91" t="s">
        <v>480</v>
      </c>
      <c r="E126" s="86"/>
      <c r="F126" s="86"/>
      <c r="G126" s="86"/>
      <c r="H126" s="86"/>
      <c r="I126" s="86"/>
      <c r="J126" s="70"/>
      <c r="K126" s="72"/>
      <c r="L126" s="72"/>
      <c r="M126" s="72"/>
    </row>
    <row r="127" spans="1:13" ht="13.8" hidden="1">
      <c r="A127" s="82"/>
      <c r="B127" s="82"/>
      <c r="C127" s="85"/>
      <c r="D127" s="86" t="s">
        <v>511</v>
      </c>
      <c r="E127" s="86"/>
      <c r="F127" s="86"/>
      <c r="G127" s="86"/>
      <c r="H127" s="86"/>
      <c r="I127" s="86"/>
      <c r="J127" s="70"/>
      <c r="K127" s="72"/>
      <c r="L127" s="72"/>
      <c r="M127" s="72">
        <f>SUMIF(CD39:CD119, 1, AR39:AR119)</f>
        <v>0</v>
      </c>
    </row>
    <row r="128" spans="1:13" ht="13.8" hidden="1">
      <c r="A128" s="82"/>
      <c r="B128" s="82"/>
      <c r="C128" s="85"/>
      <c r="D128" s="86" t="s">
        <v>482</v>
      </c>
      <c r="E128" s="86"/>
      <c r="F128" s="86"/>
      <c r="G128" s="86"/>
      <c r="H128" s="86"/>
      <c r="I128" s="86"/>
      <c r="J128" s="70"/>
      <c r="K128" s="72"/>
      <c r="L128" s="72"/>
      <c r="M128" s="72">
        <f>M130+M133+M132</f>
        <v>0</v>
      </c>
    </row>
    <row r="129" spans="1:13" ht="13.8" hidden="1">
      <c r="A129" s="82"/>
      <c r="B129" s="82"/>
      <c r="C129" s="85"/>
      <c r="D129" s="91" t="s">
        <v>483</v>
      </c>
      <c r="E129" s="86"/>
      <c r="F129" s="86"/>
      <c r="G129" s="86"/>
      <c r="H129" s="86"/>
      <c r="I129" s="86"/>
      <c r="J129" s="70"/>
      <c r="K129" s="72"/>
      <c r="L129" s="72"/>
      <c r="M129" s="72"/>
    </row>
    <row r="130" spans="1:13" ht="13.8" hidden="1">
      <c r="A130" s="82"/>
      <c r="B130" s="82"/>
      <c r="C130" s="85"/>
      <c r="D130" s="86" t="s">
        <v>482</v>
      </c>
      <c r="E130" s="86"/>
      <c r="F130" s="86"/>
      <c r="G130" s="86"/>
      <c r="H130" s="86"/>
      <c r="I130" s="86"/>
      <c r="J130" s="70"/>
      <c r="K130" s="72"/>
      <c r="L130" s="72"/>
      <c r="M130" s="72">
        <f>SUMIF(CD39:CD119, 1, AO39:AO119)</f>
        <v>0</v>
      </c>
    </row>
    <row r="131" spans="1:13" ht="13.8" hidden="1">
      <c r="A131" s="82"/>
      <c r="B131" s="82"/>
      <c r="C131" s="85"/>
      <c r="D131" s="91" t="s">
        <v>484</v>
      </c>
      <c r="E131" s="86"/>
      <c r="F131" s="86"/>
      <c r="G131" s="86"/>
      <c r="H131" s="86"/>
      <c r="I131" s="86"/>
      <c r="J131" s="70"/>
      <c r="K131" s="72"/>
      <c r="L131" s="72"/>
      <c r="M131" s="72"/>
    </row>
    <row r="132" spans="1:13" ht="13.8" hidden="1">
      <c r="A132" s="82"/>
      <c r="B132" s="82"/>
      <c r="C132" s="85"/>
      <c r="D132" s="86" t="s">
        <v>504</v>
      </c>
      <c r="E132" s="86"/>
      <c r="F132" s="86"/>
      <c r="G132" s="86"/>
      <c r="H132" s="86"/>
      <c r="I132" s="86"/>
      <c r="J132" s="70"/>
      <c r="K132" s="72"/>
      <c r="L132" s="72"/>
      <c r="M132" s="72">
        <f>SUMIF(CD39:CD119, 1, AT39:AT119)</f>
        <v>0</v>
      </c>
    </row>
    <row r="133" spans="1:13" ht="13.8" hidden="1">
      <c r="A133" s="82"/>
      <c r="B133" s="82"/>
      <c r="C133" s="85"/>
      <c r="D133" s="86" t="s">
        <v>485</v>
      </c>
      <c r="E133" s="86"/>
      <c r="F133" s="86"/>
      <c r="G133" s="86"/>
      <c r="H133" s="86"/>
      <c r="I133" s="86"/>
      <c r="J133" s="70"/>
      <c r="K133" s="72"/>
      <c r="L133" s="72"/>
      <c r="M133" s="72">
        <f>SUMIF(CD39:CD119, 1, AV39:AV119)</f>
        <v>0</v>
      </c>
    </row>
    <row r="134" spans="1:13" ht="13.8" hidden="1">
      <c r="A134" s="82"/>
      <c r="B134" s="82"/>
      <c r="C134" s="85"/>
      <c r="D134" s="86" t="s">
        <v>486</v>
      </c>
      <c r="E134" s="86"/>
      <c r="F134" s="86"/>
      <c r="G134" s="86"/>
      <c r="H134" s="86"/>
      <c r="I134" s="86"/>
      <c r="J134" s="70"/>
      <c r="K134" s="72"/>
      <c r="L134" s="72"/>
      <c r="M134" s="72">
        <f>M136+M137</f>
        <v>0</v>
      </c>
    </row>
    <row r="135" spans="1:13" ht="13.8" hidden="1">
      <c r="A135" s="82"/>
      <c r="B135" s="82"/>
      <c r="C135" s="85"/>
      <c r="D135" s="91" t="s">
        <v>483</v>
      </c>
      <c r="E135" s="86"/>
      <c r="F135" s="86"/>
      <c r="G135" s="86"/>
      <c r="H135" s="86"/>
      <c r="I135" s="86"/>
      <c r="J135" s="70"/>
      <c r="K135" s="72"/>
      <c r="L135" s="72"/>
      <c r="M135" s="72"/>
    </row>
    <row r="136" spans="1:13" ht="13.8" hidden="1">
      <c r="A136" s="82"/>
      <c r="B136" s="82"/>
      <c r="C136" s="85"/>
      <c r="D136" s="86" t="s">
        <v>487</v>
      </c>
      <c r="E136" s="86"/>
      <c r="F136" s="86"/>
      <c r="G136" s="86"/>
      <c r="H136" s="86"/>
      <c r="I136" s="86"/>
      <c r="J136" s="70"/>
      <c r="K136" s="72"/>
      <c r="L136" s="72"/>
      <c r="M136" s="72">
        <f>SUMIF(CD39:CD119, 1, AW39:AW119)-SUMIF(CD39:CD119, 1, BK39:BK119)</f>
        <v>0</v>
      </c>
    </row>
    <row r="137" spans="1:13" ht="13.8" hidden="1">
      <c r="A137" s="82"/>
      <c r="B137" s="82"/>
      <c r="C137" s="85"/>
      <c r="D137" s="86" t="s">
        <v>488</v>
      </c>
      <c r="E137" s="86"/>
      <c r="F137" s="86"/>
      <c r="G137" s="86"/>
      <c r="H137" s="86"/>
      <c r="I137" s="86"/>
      <c r="J137" s="70"/>
      <c r="K137" s="72"/>
      <c r="L137" s="72"/>
      <c r="M137" s="72">
        <f>SUMIF(CD39:CD119, 1, BC39:BC119)</f>
        <v>0</v>
      </c>
    </row>
    <row r="138" spans="1:13" ht="13.8" hidden="1">
      <c r="A138" s="82"/>
      <c r="B138" s="82"/>
      <c r="C138" s="85"/>
      <c r="D138" s="86" t="s">
        <v>489</v>
      </c>
      <c r="E138" s="86"/>
      <c r="F138" s="86"/>
      <c r="G138" s="86"/>
      <c r="H138" s="86"/>
      <c r="I138" s="86"/>
      <c r="J138" s="70"/>
      <c r="K138" s="72"/>
      <c r="L138" s="72"/>
      <c r="M138" s="72">
        <f>SUMIF(CD39:CD119, 1, BB39:BB119)</f>
        <v>0</v>
      </c>
    </row>
    <row r="139" spans="1:13" ht="13.8" hidden="1">
      <c r="A139" s="82"/>
      <c r="B139" s="82"/>
      <c r="C139" s="85"/>
      <c r="D139" s="86" t="s">
        <v>512</v>
      </c>
      <c r="E139" s="86"/>
      <c r="F139" s="86"/>
      <c r="G139" s="86"/>
      <c r="H139" s="86"/>
      <c r="I139" s="86"/>
      <c r="J139" s="70"/>
      <c r="K139" s="72"/>
      <c r="L139" s="72"/>
      <c r="M139" s="72">
        <f>SUMIF(CD39:CD119, 1, AR39:AR119)+SUMIF(CD39:CD119, 1, AT39:AT119)+SUMIF(CD39:CD119, 1, AV39:AV119)</f>
        <v>0</v>
      </c>
    </row>
    <row r="140" spans="1:13" ht="13.8" hidden="1">
      <c r="A140" s="82"/>
      <c r="B140" s="82"/>
      <c r="C140" s="85"/>
      <c r="D140" s="86" t="s">
        <v>513</v>
      </c>
      <c r="E140" s="86"/>
      <c r="F140" s="86"/>
      <c r="G140" s="86"/>
      <c r="H140" s="86"/>
      <c r="I140" s="86"/>
      <c r="J140" s="70"/>
      <c r="K140" s="72"/>
      <c r="L140" s="72"/>
      <c r="M140" s="72">
        <f>SUMIF(CD39:CD119, 1, AZ39:AZ119)</f>
        <v>0</v>
      </c>
    </row>
    <row r="141" spans="1:13" ht="13.8" hidden="1">
      <c r="A141" s="82"/>
      <c r="B141" s="82"/>
      <c r="C141" s="85"/>
      <c r="D141" s="86" t="s">
        <v>514</v>
      </c>
      <c r="E141" s="86"/>
      <c r="F141" s="86"/>
      <c r="G141" s="86"/>
      <c r="H141" s="86"/>
      <c r="I141" s="86"/>
      <c r="J141" s="70"/>
      <c r="K141" s="72"/>
      <c r="L141" s="72"/>
      <c r="M141" s="72">
        <f>SUMIF(CD39:CD119, 1, BA39:BA119)</f>
        <v>0</v>
      </c>
    </row>
    <row r="142" spans="1:13" hidden="1"/>
    <row r="143" spans="1:13" ht="13.8" hidden="1">
      <c r="A143" s="87"/>
      <c r="B143" s="87"/>
      <c r="C143" s="88"/>
      <c r="D143" s="89" t="s">
        <v>515</v>
      </c>
      <c r="E143" s="89"/>
      <c r="F143" s="89"/>
      <c r="G143" s="89"/>
      <c r="H143" s="89"/>
      <c r="I143" s="89"/>
      <c r="J143" s="90"/>
      <c r="K143" s="74"/>
      <c r="L143" s="74"/>
      <c r="M143" s="74">
        <f>M145+M160+M161</f>
        <v>0</v>
      </c>
    </row>
    <row r="144" spans="1:13" ht="13.8" hidden="1">
      <c r="A144" s="82"/>
      <c r="B144" s="82"/>
      <c r="C144" s="85"/>
      <c r="D144" s="91" t="s">
        <v>480</v>
      </c>
      <c r="E144" s="86"/>
      <c r="F144" s="86"/>
      <c r="G144" s="86"/>
      <c r="H144" s="86"/>
      <c r="I144" s="86"/>
      <c r="J144" s="70"/>
      <c r="K144" s="72"/>
      <c r="L144" s="72"/>
      <c r="M144" s="72"/>
    </row>
    <row r="145" spans="1:13" ht="13.8" hidden="1">
      <c r="A145" s="82"/>
      <c r="B145" s="82"/>
      <c r="C145" s="85"/>
      <c r="D145" s="86" t="s">
        <v>510</v>
      </c>
      <c r="E145" s="86"/>
      <c r="F145" s="86"/>
      <c r="G145" s="86"/>
      <c r="H145" s="86"/>
      <c r="I145" s="86"/>
      <c r="J145" s="70"/>
      <c r="K145" s="72"/>
      <c r="L145" s="72"/>
      <c r="M145" s="72">
        <f>M147+M148+M154+M158</f>
        <v>0</v>
      </c>
    </row>
    <row r="146" spans="1:13" ht="13.8" hidden="1">
      <c r="A146" s="82"/>
      <c r="B146" s="82"/>
      <c r="C146" s="85"/>
      <c r="D146" s="91" t="s">
        <v>480</v>
      </c>
      <c r="E146" s="86"/>
      <c r="F146" s="86"/>
      <c r="G146" s="86"/>
      <c r="H146" s="86"/>
      <c r="I146" s="86"/>
      <c r="J146" s="70"/>
      <c r="K146" s="72"/>
      <c r="L146" s="72"/>
      <c r="M146" s="72"/>
    </row>
    <row r="147" spans="1:13" ht="13.8" hidden="1">
      <c r="A147" s="82"/>
      <c r="B147" s="82"/>
      <c r="C147" s="85"/>
      <c r="D147" s="86" t="s">
        <v>511</v>
      </c>
      <c r="E147" s="86"/>
      <c r="F147" s="86"/>
      <c r="G147" s="86"/>
      <c r="H147" s="86"/>
      <c r="I147" s="86"/>
      <c r="J147" s="70"/>
      <c r="K147" s="72"/>
      <c r="L147" s="72"/>
      <c r="M147" s="72">
        <f>SUMIF(CD39:CD141, 2, AR39:AR141)</f>
        <v>0</v>
      </c>
    </row>
    <row r="148" spans="1:13" ht="13.8" hidden="1">
      <c r="A148" s="82"/>
      <c r="B148" s="82"/>
      <c r="C148" s="85"/>
      <c r="D148" s="86" t="s">
        <v>482</v>
      </c>
      <c r="E148" s="86"/>
      <c r="F148" s="86"/>
      <c r="G148" s="86"/>
      <c r="H148" s="86"/>
      <c r="I148" s="86"/>
      <c r="J148" s="70"/>
      <c r="K148" s="72"/>
      <c r="L148" s="72"/>
      <c r="M148" s="72">
        <f>M150+M153+M152</f>
        <v>0</v>
      </c>
    </row>
    <row r="149" spans="1:13" ht="13.8" hidden="1">
      <c r="A149" s="82"/>
      <c r="B149" s="82"/>
      <c r="C149" s="85"/>
      <c r="D149" s="91" t="s">
        <v>483</v>
      </c>
      <c r="E149" s="86"/>
      <c r="F149" s="86"/>
      <c r="G149" s="86"/>
      <c r="H149" s="86"/>
      <c r="I149" s="86"/>
      <c r="J149" s="70"/>
      <c r="K149" s="72"/>
      <c r="L149" s="72"/>
      <c r="M149" s="72"/>
    </row>
    <row r="150" spans="1:13" ht="13.8" hidden="1">
      <c r="A150" s="82"/>
      <c r="B150" s="82"/>
      <c r="C150" s="85"/>
      <c r="D150" s="86" t="s">
        <v>482</v>
      </c>
      <c r="E150" s="86"/>
      <c r="F150" s="86"/>
      <c r="G150" s="86"/>
      <c r="H150" s="86"/>
      <c r="I150" s="86"/>
      <c r="J150" s="70"/>
      <c r="K150" s="72"/>
      <c r="L150" s="72"/>
      <c r="M150" s="72">
        <f>SUMIF(CD39:CD141, 2, AO39:AO141)</f>
        <v>0</v>
      </c>
    </row>
    <row r="151" spans="1:13" ht="13.8" hidden="1">
      <c r="A151" s="82"/>
      <c r="B151" s="82"/>
      <c r="C151" s="85"/>
      <c r="D151" s="91" t="s">
        <v>484</v>
      </c>
      <c r="E151" s="86"/>
      <c r="F151" s="86"/>
      <c r="G151" s="86"/>
      <c r="H151" s="86"/>
      <c r="I151" s="86"/>
      <c r="J151" s="70"/>
      <c r="K151" s="72"/>
      <c r="L151" s="72"/>
      <c r="M151" s="72"/>
    </row>
    <row r="152" spans="1:13" ht="13.8" hidden="1">
      <c r="A152" s="82"/>
      <c r="B152" s="82"/>
      <c r="C152" s="85"/>
      <c r="D152" s="86" t="s">
        <v>504</v>
      </c>
      <c r="E152" s="86"/>
      <c r="F152" s="86"/>
      <c r="G152" s="86"/>
      <c r="H152" s="86"/>
      <c r="I152" s="86"/>
      <c r="J152" s="70"/>
      <c r="K152" s="72"/>
      <c r="L152" s="72"/>
      <c r="M152" s="72">
        <f>SUMIF(CD39:CD141, 2, AT39:AT141)</f>
        <v>0</v>
      </c>
    </row>
    <row r="153" spans="1:13" ht="13.8" hidden="1">
      <c r="A153" s="82"/>
      <c r="B153" s="82"/>
      <c r="C153" s="85"/>
      <c r="D153" s="86" t="s">
        <v>485</v>
      </c>
      <c r="E153" s="86"/>
      <c r="F153" s="86"/>
      <c r="G153" s="86"/>
      <c r="H153" s="86"/>
      <c r="I153" s="86"/>
      <c r="J153" s="70"/>
      <c r="K153" s="72"/>
      <c r="L153" s="72"/>
      <c r="M153" s="72">
        <f>SUMIF(CD39:CD141, 2, AV39:AV141)</f>
        <v>0</v>
      </c>
    </row>
    <row r="154" spans="1:13" ht="13.8" hidden="1">
      <c r="A154" s="82"/>
      <c r="B154" s="82"/>
      <c r="C154" s="85"/>
      <c r="D154" s="86" t="s">
        <v>486</v>
      </c>
      <c r="E154" s="86"/>
      <c r="F154" s="86"/>
      <c r="G154" s="86"/>
      <c r="H154" s="86"/>
      <c r="I154" s="86"/>
      <c r="J154" s="70"/>
      <c r="K154" s="72"/>
      <c r="L154" s="72"/>
      <c r="M154" s="72">
        <f>M156+M157</f>
        <v>0</v>
      </c>
    </row>
    <row r="155" spans="1:13" ht="13.8" hidden="1">
      <c r="A155" s="82"/>
      <c r="B155" s="82"/>
      <c r="C155" s="85"/>
      <c r="D155" s="91" t="s">
        <v>483</v>
      </c>
      <c r="E155" s="86"/>
      <c r="F155" s="86"/>
      <c r="G155" s="86"/>
      <c r="H155" s="86"/>
      <c r="I155" s="86"/>
      <c r="J155" s="70"/>
      <c r="K155" s="72"/>
      <c r="L155" s="72"/>
      <c r="M155" s="72"/>
    </row>
    <row r="156" spans="1:13" ht="13.8" hidden="1">
      <c r="A156" s="82"/>
      <c r="B156" s="82"/>
      <c r="C156" s="85"/>
      <c r="D156" s="86" t="s">
        <v>487</v>
      </c>
      <c r="E156" s="86"/>
      <c r="F156" s="86"/>
      <c r="G156" s="86"/>
      <c r="H156" s="86"/>
      <c r="I156" s="86"/>
      <c r="J156" s="70"/>
      <c r="K156" s="72"/>
      <c r="L156" s="72"/>
      <c r="M156" s="72">
        <f>SUMIF(CD39:CD141, 2, AW39:AW141)-SUMIF(CD39:CD141, 2, BK39:BK141)</f>
        <v>0</v>
      </c>
    </row>
    <row r="157" spans="1:13" ht="13.8" hidden="1">
      <c r="A157" s="82"/>
      <c r="B157" s="82"/>
      <c r="C157" s="85"/>
      <c r="D157" s="86" t="s">
        <v>488</v>
      </c>
      <c r="E157" s="86"/>
      <c r="F157" s="86"/>
      <c r="G157" s="86"/>
      <c r="H157" s="86"/>
      <c r="I157" s="86"/>
      <c r="J157" s="70"/>
      <c r="K157" s="72"/>
      <c r="L157" s="72"/>
      <c r="M157" s="72">
        <f>SUMIF(CD39:CD141, 2, BC39:BC141)</f>
        <v>0</v>
      </c>
    </row>
    <row r="158" spans="1:13" ht="13.8" hidden="1">
      <c r="A158" s="82"/>
      <c r="B158" s="82"/>
      <c r="C158" s="85"/>
      <c r="D158" s="86" t="s">
        <v>489</v>
      </c>
      <c r="E158" s="86"/>
      <c r="F158" s="86"/>
      <c r="G158" s="86"/>
      <c r="H158" s="86"/>
      <c r="I158" s="86"/>
      <c r="J158" s="70"/>
      <c r="K158" s="72"/>
      <c r="L158" s="72"/>
      <c r="M158" s="72">
        <f>SUMIF(CD39:CD141, 2, BB39:BB141)</f>
        <v>0</v>
      </c>
    </row>
    <row r="159" spans="1:13" ht="13.8" hidden="1">
      <c r="A159" s="82"/>
      <c r="B159" s="82"/>
      <c r="C159" s="85"/>
      <c r="D159" s="86" t="s">
        <v>512</v>
      </c>
      <c r="E159" s="86"/>
      <c r="F159" s="86"/>
      <c r="G159" s="86"/>
      <c r="H159" s="86"/>
      <c r="I159" s="86"/>
      <c r="J159" s="70"/>
      <c r="K159" s="72"/>
      <c r="L159" s="72"/>
      <c r="M159" s="72">
        <f>SUMIF(CD39:CD141, 2, AR39:AR141)+SUMIF(CD39:CD141, 2, AT39:AT141)+SUMIF(CD39:CD141, 2, AV39:AV141)</f>
        <v>0</v>
      </c>
    </row>
    <row r="160" spans="1:13" ht="13.8" hidden="1">
      <c r="A160" s="82"/>
      <c r="B160" s="82"/>
      <c r="C160" s="85"/>
      <c r="D160" s="86" t="s">
        <v>513</v>
      </c>
      <c r="E160" s="86"/>
      <c r="F160" s="86"/>
      <c r="G160" s="86"/>
      <c r="H160" s="86"/>
      <c r="I160" s="86"/>
      <c r="J160" s="70"/>
      <c r="K160" s="72"/>
      <c r="L160" s="72"/>
      <c r="M160" s="72">
        <f>SUMIF(CD39:CD141, 2, AZ39:AZ141)</f>
        <v>0</v>
      </c>
    </row>
    <row r="161" spans="1:13" ht="13.8" hidden="1">
      <c r="A161" s="82"/>
      <c r="B161" s="82"/>
      <c r="C161" s="85"/>
      <c r="D161" s="86" t="s">
        <v>514</v>
      </c>
      <c r="E161" s="86"/>
      <c r="F161" s="86"/>
      <c r="G161" s="86"/>
      <c r="H161" s="86"/>
      <c r="I161" s="86"/>
      <c r="J161" s="70"/>
      <c r="K161" s="72"/>
      <c r="L161" s="72"/>
      <c r="M161" s="72">
        <f>SUMIF(CD39:CD141, 2, BA39:BA141)</f>
        <v>0</v>
      </c>
    </row>
    <row r="162" spans="1:13" hidden="1"/>
    <row r="163" spans="1:13" ht="13.8" hidden="1">
      <c r="A163" s="87"/>
      <c r="B163" s="87"/>
      <c r="C163" s="88"/>
      <c r="D163" s="89" t="s">
        <v>516</v>
      </c>
      <c r="E163" s="89"/>
      <c r="F163" s="89"/>
      <c r="G163" s="89"/>
      <c r="H163" s="89"/>
      <c r="I163" s="89"/>
      <c r="J163" s="90"/>
      <c r="K163" s="74"/>
      <c r="L163" s="74"/>
      <c r="M163" s="74">
        <f>M165+M166</f>
        <v>0</v>
      </c>
    </row>
    <row r="164" spans="1:13" ht="13.8" hidden="1">
      <c r="A164" s="82"/>
      <c r="B164" s="82"/>
      <c r="C164" s="85"/>
      <c r="D164" s="91" t="s">
        <v>480</v>
      </c>
      <c r="E164" s="86"/>
      <c r="F164" s="86"/>
      <c r="G164" s="86"/>
      <c r="H164" s="86"/>
      <c r="I164" s="86"/>
      <c r="J164" s="70"/>
      <c r="K164" s="72"/>
      <c r="L164" s="72"/>
      <c r="M164" s="72"/>
    </row>
    <row r="165" spans="1:13" ht="13.8" hidden="1">
      <c r="A165" s="82"/>
      <c r="B165" s="82"/>
      <c r="C165" s="85"/>
      <c r="D165" s="86" t="s">
        <v>494</v>
      </c>
      <c r="E165" s="86"/>
      <c r="F165" s="86"/>
      <c r="G165" s="86"/>
      <c r="H165" s="86"/>
      <c r="I165" s="86"/>
      <c r="J165" s="70"/>
      <c r="K165" s="72"/>
      <c r="L165" s="72"/>
      <c r="M165" s="72">
        <f>SUMIF(CD39:CD161, 3, BK39:BK161)</f>
        <v>0</v>
      </c>
    </row>
    <row r="166" spans="1:13" ht="13.8" hidden="1">
      <c r="A166" s="82"/>
      <c r="B166" s="82"/>
      <c r="C166" s="85"/>
      <c r="D166" s="86" t="s">
        <v>495</v>
      </c>
      <c r="E166" s="86"/>
      <c r="F166" s="86"/>
      <c r="G166" s="86"/>
      <c r="H166" s="86"/>
      <c r="I166" s="86"/>
      <c r="J166" s="70"/>
      <c r="K166" s="72"/>
      <c r="L166" s="72"/>
      <c r="M166" s="72">
        <f>SUMIF(CD39:CD161, 3, BD39:BD161)</f>
        <v>0</v>
      </c>
    </row>
    <row r="168" spans="1:13" ht="13.8">
      <c r="A168" s="87"/>
      <c r="B168" s="87"/>
      <c r="C168" s="88"/>
      <c r="D168" s="89" t="s">
        <v>517</v>
      </c>
      <c r="E168" s="89"/>
      <c r="F168" s="89"/>
      <c r="G168" s="89"/>
      <c r="H168" s="89"/>
      <c r="I168" s="89"/>
      <c r="J168" s="90"/>
      <c r="K168" s="74"/>
      <c r="L168" s="74"/>
      <c r="M168" s="74">
        <f>M176+M191+M192+M170+M171+M172+M173</f>
        <v>17306.920000000002</v>
      </c>
    </row>
    <row r="169" spans="1:13" ht="13.8">
      <c r="A169" s="82"/>
      <c r="B169" s="82"/>
      <c r="C169" s="85"/>
      <c r="D169" s="91" t="s">
        <v>480</v>
      </c>
      <c r="E169" s="86"/>
      <c r="F169" s="86"/>
      <c r="G169" s="86"/>
      <c r="H169" s="86"/>
      <c r="I169" s="86"/>
      <c r="J169" s="70"/>
      <c r="K169" s="72"/>
      <c r="L169" s="72"/>
      <c r="M169" s="72"/>
    </row>
    <row r="170" spans="1:13" ht="13.8" hidden="1">
      <c r="A170" s="82"/>
      <c r="B170" s="82"/>
      <c r="C170" s="85"/>
      <c r="D170" s="86" t="s">
        <v>518</v>
      </c>
      <c r="E170" s="86"/>
      <c r="F170" s="86"/>
      <c r="G170" s="86"/>
      <c r="H170" s="86"/>
      <c r="I170" s="86"/>
      <c r="J170" s="70"/>
      <c r="K170" s="72"/>
      <c r="L170" s="72"/>
      <c r="M170" s="72"/>
    </row>
    <row r="171" spans="1:13" ht="13.8" hidden="1">
      <c r="A171" s="82"/>
      <c r="B171" s="82"/>
      <c r="C171" s="85"/>
      <c r="D171" s="86" t="s">
        <v>518</v>
      </c>
      <c r="E171" s="86"/>
      <c r="F171" s="86"/>
      <c r="G171" s="86"/>
      <c r="H171" s="86"/>
      <c r="I171" s="86"/>
      <c r="J171" s="70"/>
      <c r="K171" s="72"/>
      <c r="L171" s="72"/>
      <c r="M171" s="72">
        <f>SUM(BQ39:BQ166)</f>
        <v>0</v>
      </c>
    </row>
    <row r="172" spans="1:13" ht="13.8" hidden="1">
      <c r="A172" s="82"/>
      <c r="B172" s="82"/>
      <c r="C172" s="85"/>
      <c r="D172" s="86" t="s">
        <v>519</v>
      </c>
      <c r="E172" s="86"/>
      <c r="F172" s="86"/>
      <c r="G172" s="86"/>
      <c r="H172" s="86"/>
      <c r="I172" s="86"/>
      <c r="J172" s="70"/>
      <c r="K172" s="72"/>
      <c r="L172" s="72"/>
      <c r="M172" s="72">
        <f>SUMIF(CD39:CD166, 4, BB39:BB166)+SUMIF(CD39:CD166, 4, BC39:BC166)+SUMIF(CD39:CD166, 4, BD39:BD166)</f>
        <v>0</v>
      </c>
    </row>
    <row r="173" spans="1:13" ht="13.8" hidden="1">
      <c r="A173" s="82"/>
      <c r="B173" s="82"/>
      <c r="C173" s="85"/>
      <c r="D173" s="86" t="s">
        <v>520</v>
      </c>
      <c r="E173" s="86"/>
      <c r="F173" s="86"/>
      <c r="G173" s="86"/>
      <c r="H173" s="86"/>
      <c r="I173" s="86"/>
      <c r="J173" s="70"/>
      <c r="K173" s="72"/>
      <c r="L173" s="72"/>
      <c r="M173" s="72">
        <f>SUM(BO39:BO166)</f>
        <v>0</v>
      </c>
    </row>
    <row r="174" spans="1:13" ht="13.8">
      <c r="A174" s="82"/>
      <c r="B174" s="82"/>
      <c r="C174" s="85"/>
      <c r="D174" s="86" t="s">
        <v>207</v>
      </c>
      <c r="E174" s="86"/>
      <c r="F174" s="86"/>
      <c r="G174" s="86"/>
      <c r="H174" s="86"/>
      <c r="I174" s="86"/>
      <c r="J174" s="70"/>
      <c r="K174" s="72"/>
      <c r="L174" s="72"/>
      <c r="M174" s="72">
        <f>M176+M191+M192</f>
        <v>17306.920000000002</v>
      </c>
    </row>
    <row r="175" spans="1:13" ht="13.8">
      <c r="A175" s="82"/>
      <c r="B175" s="82"/>
      <c r="C175" s="85"/>
      <c r="D175" s="91" t="s">
        <v>480</v>
      </c>
      <c r="E175" s="86"/>
      <c r="F175" s="86"/>
      <c r="G175" s="86"/>
      <c r="H175" s="86"/>
      <c r="I175" s="86"/>
      <c r="J175" s="70"/>
      <c r="K175" s="72"/>
      <c r="L175" s="72"/>
      <c r="M175" s="72"/>
    </row>
    <row r="176" spans="1:13" ht="13.8">
      <c r="A176" s="82"/>
      <c r="B176" s="82"/>
      <c r="C176" s="85"/>
      <c r="D176" s="86" t="s">
        <v>510</v>
      </c>
      <c r="E176" s="86"/>
      <c r="F176" s="86"/>
      <c r="G176" s="86"/>
      <c r="H176" s="86"/>
      <c r="I176" s="86"/>
      <c r="J176" s="70"/>
      <c r="K176" s="72"/>
      <c r="L176" s="72"/>
      <c r="M176" s="72">
        <f>M178+M179+M185+M189</f>
        <v>8241.39</v>
      </c>
    </row>
    <row r="177" spans="1:13" ht="13.8">
      <c r="A177" s="82"/>
      <c r="B177" s="82"/>
      <c r="C177" s="85"/>
      <c r="D177" s="91" t="s">
        <v>480</v>
      </c>
      <c r="E177" s="86"/>
      <c r="F177" s="86"/>
      <c r="G177" s="86"/>
      <c r="H177" s="86"/>
      <c r="I177" s="86"/>
      <c r="J177" s="70"/>
      <c r="K177" s="72"/>
      <c r="L177" s="72"/>
      <c r="M177" s="72"/>
    </row>
    <row r="178" spans="1:13" ht="13.8">
      <c r="A178" s="82"/>
      <c r="B178" s="82"/>
      <c r="C178" s="85"/>
      <c r="D178" s="86" t="s">
        <v>511</v>
      </c>
      <c r="E178" s="86"/>
      <c r="F178" s="86"/>
      <c r="G178" s="86"/>
      <c r="H178" s="86"/>
      <c r="I178" s="86"/>
      <c r="J178" s="70"/>
      <c r="K178" s="72"/>
      <c r="L178" s="72"/>
      <c r="M178" s="72">
        <f>SUMIF(CD39:CD166, 4, AR39:AR166)</f>
        <v>8241.39</v>
      </c>
    </row>
    <row r="179" spans="1:13" ht="13.8" hidden="1">
      <c r="A179" s="82"/>
      <c r="B179" s="82"/>
      <c r="C179" s="85"/>
      <c r="D179" s="86" t="s">
        <v>482</v>
      </c>
      <c r="E179" s="86"/>
      <c r="F179" s="86"/>
      <c r="G179" s="86"/>
      <c r="H179" s="86"/>
      <c r="I179" s="86"/>
      <c r="J179" s="70"/>
      <c r="K179" s="72"/>
      <c r="L179" s="72"/>
      <c r="M179" s="72">
        <f>M181+M184+M183</f>
        <v>0</v>
      </c>
    </row>
    <row r="180" spans="1:13" ht="13.8" hidden="1">
      <c r="A180" s="82"/>
      <c r="B180" s="82"/>
      <c r="C180" s="85"/>
      <c r="D180" s="91" t="s">
        <v>483</v>
      </c>
      <c r="E180" s="86"/>
      <c r="F180" s="86"/>
      <c r="G180" s="86"/>
      <c r="H180" s="86"/>
      <c r="I180" s="86"/>
      <c r="J180" s="70"/>
      <c r="K180" s="72"/>
      <c r="L180" s="72"/>
      <c r="M180" s="72"/>
    </row>
    <row r="181" spans="1:13" ht="13.8" hidden="1">
      <c r="A181" s="82"/>
      <c r="B181" s="82"/>
      <c r="C181" s="85"/>
      <c r="D181" s="86" t="s">
        <v>482</v>
      </c>
      <c r="E181" s="86"/>
      <c r="F181" s="86"/>
      <c r="G181" s="86"/>
      <c r="H181" s="86"/>
      <c r="I181" s="86"/>
      <c r="J181" s="70"/>
      <c r="K181" s="72"/>
      <c r="L181" s="72"/>
      <c r="M181" s="72">
        <f>SUMIF(CD39:CD166, 4, AO39:AO166)</f>
        <v>0</v>
      </c>
    </row>
    <row r="182" spans="1:13" ht="13.8" hidden="1">
      <c r="A182" s="82"/>
      <c r="B182" s="82"/>
      <c r="C182" s="85"/>
      <c r="D182" s="91" t="s">
        <v>484</v>
      </c>
      <c r="E182" s="86"/>
      <c r="F182" s="86"/>
      <c r="G182" s="86"/>
      <c r="H182" s="86"/>
      <c r="I182" s="86"/>
      <c r="J182" s="70"/>
      <c r="K182" s="72"/>
      <c r="L182" s="72"/>
      <c r="M182" s="72"/>
    </row>
    <row r="183" spans="1:13" ht="13.8" hidden="1">
      <c r="A183" s="82"/>
      <c r="B183" s="82"/>
      <c r="C183" s="85"/>
      <c r="D183" s="86" t="s">
        <v>504</v>
      </c>
      <c r="E183" s="86"/>
      <c r="F183" s="86"/>
      <c r="G183" s="86"/>
      <c r="H183" s="86"/>
      <c r="I183" s="86"/>
      <c r="J183" s="70"/>
      <c r="K183" s="72"/>
      <c r="L183" s="72"/>
      <c r="M183" s="72">
        <f>SUMIF(CD39:CD166, 4, AT39:AT166)</f>
        <v>0</v>
      </c>
    </row>
    <row r="184" spans="1:13" ht="13.8" hidden="1">
      <c r="A184" s="82"/>
      <c r="B184" s="82"/>
      <c r="C184" s="85"/>
      <c r="D184" s="86" t="s">
        <v>485</v>
      </c>
      <c r="E184" s="86"/>
      <c r="F184" s="86"/>
      <c r="G184" s="86"/>
      <c r="H184" s="86"/>
      <c r="I184" s="86"/>
      <c r="J184" s="70"/>
      <c r="K184" s="72"/>
      <c r="L184" s="72"/>
      <c r="M184" s="72">
        <f>SUMIF(CD39:CD166, 4, AV39:AV166)</f>
        <v>0</v>
      </c>
    </row>
    <row r="185" spans="1:13" ht="13.8" hidden="1">
      <c r="A185" s="82"/>
      <c r="B185" s="82"/>
      <c r="C185" s="85"/>
      <c r="D185" s="86" t="s">
        <v>486</v>
      </c>
      <c r="E185" s="86"/>
      <c r="F185" s="86"/>
      <c r="G185" s="86"/>
      <c r="H185" s="86"/>
      <c r="I185" s="86"/>
      <c r="J185" s="70"/>
      <c r="K185" s="72"/>
      <c r="L185" s="72"/>
      <c r="M185" s="72">
        <f>M187+M188</f>
        <v>0</v>
      </c>
    </row>
    <row r="186" spans="1:13" ht="13.8" hidden="1">
      <c r="A186" s="82"/>
      <c r="B186" s="82"/>
      <c r="C186" s="85"/>
      <c r="D186" s="91" t="s">
        <v>483</v>
      </c>
      <c r="E186" s="86"/>
      <c r="F186" s="86"/>
      <c r="G186" s="86"/>
      <c r="H186" s="86"/>
      <c r="I186" s="86"/>
      <c r="J186" s="70"/>
      <c r="K186" s="72"/>
      <c r="L186" s="72"/>
      <c r="M186" s="72"/>
    </row>
    <row r="187" spans="1:13" ht="13.8" hidden="1">
      <c r="A187" s="82"/>
      <c r="B187" s="82"/>
      <c r="C187" s="85"/>
      <c r="D187" s="86" t="s">
        <v>487</v>
      </c>
      <c r="E187" s="86"/>
      <c r="F187" s="86"/>
      <c r="G187" s="86"/>
      <c r="H187" s="86"/>
      <c r="I187" s="86"/>
      <c r="J187" s="70"/>
      <c r="K187" s="72"/>
      <c r="L187" s="72"/>
      <c r="M187" s="72">
        <f>SUMIF(CD39:CD166, 4, AW39:AW166)-SUMIF(CD39:CD166, 4, BK39:BK166)</f>
        <v>0</v>
      </c>
    </row>
    <row r="188" spans="1:13" ht="13.8" hidden="1">
      <c r="A188" s="82"/>
      <c r="B188" s="82"/>
      <c r="C188" s="85"/>
      <c r="D188" s="86" t="s">
        <v>488</v>
      </c>
      <c r="E188" s="86"/>
      <c r="F188" s="86"/>
      <c r="G188" s="86"/>
      <c r="H188" s="86"/>
      <c r="I188" s="86"/>
      <c r="J188" s="70"/>
      <c r="K188" s="72"/>
      <c r="L188" s="72"/>
      <c r="M188" s="72">
        <f>SUMIF(CD39:CD166, 4, BC39:BC166)</f>
        <v>0</v>
      </c>
    </row>
    <row r="189" spans="1:13" ht="13.8" hidden="1">
      <c r="A189" s="82"/>
      <c r="B189" s="82"/>
      <c r="C189" s="85"/>
      <c r="D189" s="86" t="s">
        <v>489</v>
      </c>
      <c r="E189" s="86"/>
      <c r="F189" s="86"/>
      <c r="G189" s="86"/>
      <c r="H189" s="86"/>
      <c r="I189" s="86"/>
      <c r="J189" s="70"/>
      <c r="K189" s="72"/>
      <c r="L189" s="72"/>
      <c r="M189" s="72">
        <f>SUMIF(CD39:CD166, 4, BB39:BB166)</f>
        <v>0</v>
      </c>
    </row>
    <row r="190" spans="1:13" ht="13.8">
      <c r="A190" s="82"/>
      <c r="B190" s="82"/>
      <c r="C190" s="85"/>
      <c r="D190" s="86" t="s">
        <v>512</v>
      </c>
      <c r="E190" s="86"/>
      <c r="F190" s="86"/>
      <c r="G190" s="86"/>
      <c r="H190" s="86"/>
      <c r="I190" s="86"/>
      <c r="J190" s="70"/>
      <c r="K190" s="72"/>
      <c r="L190" s="72"/>
      <c r="M190" s="72">
        <f>SUMIF(CD39:CD166, 4, AR39:AR166)+SUMIF(CD39:CD166, 4, AT39:AT166)+SUMIF(CD39:CD166, 4, AV39:AV166)</f>
        <v>8241.39</v>
      </c>
    </row>
    <row r="191" spans="1:13" ht="13.8">
      <c r="A191" s="82"/>
      <c r="B191" s="82"/>
      <c r="C191" s="85"/>
      <c r="D191" s="86" t="s">
        <v>513</v>
      </c>
      <c r="E191" s="86"/>
      <c r="F191" s="86"/>
      <c r="G191" s="86"/>
      <c r="H191" s="86"/>
      <c r="I191" s="86"/>
      <c r="J191" s="70"/>
      <c r="K191" s="72"/>
      <c r="L191" s="72"/>
      <c r="M191" s="72">
        <f>SUMIF(CD39:CD166, 4, AZ39:AZ166)</f>
        <v>6098.63</v>
      </c>
    </row>
    <row r="192" spans="1:13" ht="13.8">
      <c r="A192" s="82"/>
      <c r="B192" s="82"/>
      <c r="C192" s="85"/>
      <c r="D192" s="86" t="s">
        <v>514</v>
      </c>
      <c r="E192" s="86"/>
      <c r="F192" s="86"/>
      <c r="G192" s="86"/>
      <c r="H192" s="86"/>
      <c r="I192" s="86"/>
      <c r="J192" s="70"/>
      <c r="K192" s="72"/>
      <c r="L192" s="72"/>
      <c r="M192" s="72">
        <f>SUMIF(CD39:CD166, 4, BA39:BA166)</f>
        <v>2966.9</v>
      </c>
    </row>
    <row r="194" spans="1:13" ht="13.8">
      <c r="A194" s="87"/>
      <c r="B194" s="87"/>
      <c r="C194" s="88"/>
      <c r="D194" s="89" t="s">
        <v>587</v>
      </c>
      <c r="E194" s="89"/>
      <c r="F194" s="89"/>
      <c r="G194" s="89"/>
      <c r="H194" s="89"/>
      <c r="I194" s="89"/>
      <c r="J194" s="90"/>
      <c r="K194" s="74"/>
      <c r="L194" s="74"/>
      <c r="M194" s="74">
        <f>M123+M143+M163+M168</f>
        <v>17306.920000000002</v>
      </c>
    </row>
    <row r="195" spans="1:13" ht="13.8">
      <c r="A195" s="82"/>
      <c r="B195" s="82"/>
      <c r="C195" s="85"/>
      <c r="D195" s="91" t="s">
        <v>480</v>
      </c>
      <c r="E195" s="86"/>
      <c r="F195" s="86"/>
      <c r="G195" s="86"/>
      <c r="H195" s="86"/>
      <c r="I195" s="86"/>
      <c r="J195" s="70"/>
      <c r="K195" s="72"/>
      <c r="L195" s="72"/>
      <c r="M195" s="72"/>
    </row>
    <row r="196" spans="1:13" ht="13.8">
      <c r="A196" s="82"/>
      <c r="B196" s="82"/>
      <c r="C196" s="85"/>
      <c r="D196" s="86" t="s">
        <v>510</v>
      </c>
      <c r="E196" s="86"/>
      <c r="F196" s="86"/>
      <c r="G196" s="86"/>
      <c r="H196" s="86"/>
      <c r="I196" s="86"/>
      <c r="J196" s="70"/>
      <c r="K196" s="72"/>
      <c r="L196" s="72"/>
      <c r="M196" s="72">
        <f>M198+M199+M205+M209</f>
        <v>8241.39</v>
      </c>
    </row>
    <row r="197" spans="1:13" ht="13.8">
      <c r="A197" s="82"/>
      <c r="B197" s="82"/>
      <c r="C197" s="85"/>
      <c r="D197" s="91" t="s">
        <v>480</v>
      </c>
      <c r="E197" s="86"/>
      <c r="F197" s="86"/>
      <c r="G197" s="86"/>
      <c r="H197" s="86"/>
      <c r="I197" s="86"/>
      <c r="J197" s="70"/>
      <c r="K197" s="72"/>
      <c r="L197" s="72"/>
      <c r="M197" s="72"/>
    </row>
    <row r="198" spans="1:13" ht="13.8">
      <c r="A198" s="82"/>
      <c r="B198" s="82"/>
      <c r="C198" s="85"/>
      <c r="D198" s="86" t="s">
        <v>511</v>
      </c>
      <c r="E198" s="86"/>
      <c r="F198" s="86"/>
      <c r="G198" s="86"/>
      <c r="H198" s="86"/>
      <c r="I198" s="86"/>
      <c r="J198" s="70"/>
      <c r="K198" s="72"/>
      <c r="L198" s="72"/>
      <c r="M198" s="72">
        <f>SUM(AR39:AR192)</f>
        <v>8241.39</v>
      </c>
    </row>
    <row r="199" spans="1:13" ht="13.8" hidden="1">
      <c r="A199" s="82"/>
      <c r="B199" s="82"/>
      <c r="C199" s="85"/>
      <c r="D199" s="86" t="s">
        <v>482</v>
      </c>
      <c r="E199" s="86"/>
      <c r="F199" s="86"/>
      <c r="G199" s="86"/>
      <c r="H199" s="86"/>
      <c r="I199" s="86"/>
      <c r="J199" s="70"/>
      <c r="K199" s="72"/>
      <c r="L199" s="72"/>
      <c r="M199" s="72">
        <f>M201+M204+M203</f>
        <v>0</v>
      </c>
    </row>
    <row r="200" spans="1:13" ht="13.8" hidden="1">
      <c r="A200" s="82"/>
      <c r="B200" s="82"/>
      <c r="C200" s="85"/>
      <c r="D200" s="91" t="s">
        <v>483</v>
      </c>
      <c r="E200" s="86"/>
      <c r="F200" s="86"/>
      <c r="G200" s="86"/>
      <c r="H200" s="86"/>
      <c r="I200" s="86"/>
      <c r="J200" s="70"/>
      <c r="K200" s="72"/>
      <c r="L200" s="72"/>
      <c r="M200" s="72"/>
    </row>
    <row r="201" spans="1:13" ht="13.8" hidden="1">
      <c r="A201" s="82"/>
      <c r="B201" s="82"/>
      <c r="C201" s="85"/>
      <c r="D201" s="86" t="s">
        <v>482</v>
      </c>
      <c r="E201" s="86"/>
      <c r="F201" s="86"/>
      <c r="G201" s="86"/>
      <c r="H201" s="86"/>
      <c r="I201" s="86"/>
      <c r="J201" s="70"/>
      <c r="K201" s="72"/>
      <c r="L201" s="72"/>
      <c r="M201" s="72">
        <f>SUM(AO39:AO192)</f>
        <v>0</v>
      </c>
    </row>
    <row r="202" spans="1:13" ht="13.8" hidden="1">
      <c r="A202" s="82"/>
      <c r="B202" s="82"/>
      <c r="C202" s="85"/>
      <c r="D202" s="91" t="s">
        <v>484</v>
      </c>
      <c r="E202" s="86"/>
      <c r="F202" s="86"/>
      <c r="G202" s="86"/>
      <c r="H202" s="86"/>
      <c r="I202" s="86"/>
      <c r="J202" s="70"/>
      <c r="K202" s="72"/>
      <c r="L202" s="72"/>
      <c r="M202" s="72"/>
    </row>
    <row r="203" spans="1:13" ht="13.8" hidden="1">
      <c r="A203" s="82"/>
      <c r="B203" s="82"/>
      <c r="C203" s="85"/>
      <c r="D203" s="86" t="s">
        <v>504</v>
      </c>
      <c r="E203" s="86"/>
      <c r="F203" s="86"/>
      <c r="G203" s="86"/>
      <c r="H203" s="86"/>
      <c r="I203" s="86"/>
      <c r="J203" s="70"/>
      <c r="K203" s="72"/>
      <c r="L203" s="72"/>
      <c r="M203" s="72">
        <f>SUM(AT39:AT192)</f>
        <v>0</v>
      </c>
    </row>
    <row r="204" spans="1:13" ht="13.8" hidden="1">
      <c r="A204" s="82"/>
      <c r="B204" s="82"/>
      <c r="C204" s="85"/>
      <c r="D204" s="86" t="s">
        <v>485</v>
      </c>
      <c r="E204" s="86"/>
      <c r="F204" s="86"/>
      <c r="G204" s="86"/>
      <c r="H204" s="86"/>
      <c r="I204" s="86"/>
      <c r="J204" s="70"/>
      <c r="K204" s="72"/>
      <c r="L204" s="72"/>
      <c r="M204" s="72">
        <f>SUM(AV39:AV192)</f>
        <v>0</v>
      </c>
    </row>
    <row r="205" spans="1:13" ht="13.8" hidden="1">
      <c r="A205" s="82"/>
      <c r="B205" s="82"/>
      <c r="C205" s="85"/>
      <c r="D205" s="86" t="s">
        <v>486</v>
      </c>
      <c r="E205" s="86"/>
      <c r="F205" s="86"/>
      <c r="G205" s="86"/>
      <c r="H205" s="86"/>
      <c r="I205" s="86"/>
      <c r="J205" s="70"/>
      <c r="K205" s="72"/>
      <c r="L205" s="72"/>
      <c r="M205" s="72">
        <f>M207+M208</f>
        <v>0</v>
      </c>
    </row>
    <row r="206" spans="1:13" ht="13.8" hidden="1">
      <c r="A206" s="82"/>
      <c r="B206" s="82"/>
      <c r="C206" s="85"/>
      <c r="D206" s="91" t="s">
        <v>483</v>
      </c>
      <c r="E206" s="86"/>
      <c r="F206" s="86"/>
      <c r="G206" s="86"/>
      <c r="H206" s="86"/>
      <c r="I206" s="86"/>
      <c r="J206" s="70"/>
      <c r="K206" s="72"/>
      <c r="L206" s="72"/>
      <c r="M206" s="72"/>
    </row>
    <row r="207" spans="1:13" ht="13.8" hidden="1">
      <c r="A207" s="82"/>
      <c r="B207" s="82"/>
      <c r="C207" s="85"/>
      <c r="D207" s="86" t="s">
        <v>487</v>
      </c>
      <c r="E207" s="86"/>
      <c r="F207" s="86"/>
      <c r="G207" s="86"/>
      <c r="H207" s="86"/>
      <c r="I207" s="86"/>
      <c r="J207" s="70"/>
      <c r="K207" s="72"/>
      <c r="L207" s="72"/>
      <c r="M207" s="72">
        <f>SUM(AW39:AW192)-SUM(BK39:BK192)</f>
        <v>0</v>
      </c>
    </row>
    <row r="208" spans="1:13" ht="13.8" hidden="1">
      <c r="A208" s="82"/>
      <c r="B208" s="82"/>
      <c r="C208" s="85"/>
      <c r="D208" s="86" t="s">
        <v>488</v>
      </c>
      <c r="E208" s="86"/>
      <c r="F208" s="86"/>
      <c r="G208" s="86"/>
      <c r="H208" s="86"/>
      <c r="I208" s="86"/>
      <c r="J208" s="70"/>
      <c r="K208" s="72"/>
      <c r="L208" s="72"/>
      <c r="M208" s="72">
        <f>SUM(BC39:BC192)</f>
        <v>0</v>
      </c>
    </row>
    <row r="209" spans="1:13" ht="13.8" hidden="1">
      <c r="A209" s="82"/>
      <c r="B209" s="82"/>
      <c r="C209" s="85"/>
      <c r="D209" s="86" t="s">
        <v>489</v>
      </c>
      <c r="E209" s="86"/>
      <c r="F209" s="86"/>
      <c r="G209" s="86"/>
      <c r="H209" s="86"/>
      <c r="I209" s="86"/>
      <c r="J209" s="70"/>
      <c r="K209" s="72"/>
      <c r="L209" s="72"/>
      <c r="M209" s="72">
        <f>SUM(BB39:BB192)</f>
        <v>0</v>
      </c>
    </row>
    <row r="210" spans="1:13" ht="13.8">
      <c r="A210" s="82"/>
      <c r="B210" s="82"/>
      <c r="C210" s="85"/>
      <c r="D210" s="86" t="s">
        <v>490</v>
      </c>
      <c r="E210" s="86"/>
      <c r="F210" s="86"/>
      <c r="G210" s="86"/>
      <c r="H210" s="86"/>
      <c r="I210" s="86"/>
      <c r="J210" s="70"/>
      <c r="K210" s="72"/>
      <c r="L210" s="72"/>
      <c r="M210" s="72">
        <f>SUM(AR39:AR192)+SUM(AT39:AT192)+SUM(AV39:AV192)</f>
        <v>8241.39</v>
      </c>
    </row>
    <row r="211" spans="1:13" ht="13.8">
      <c r="A211" s="82"/>
      <c r="B211" s="82"/>
      <c r="C211" s="85"/>
      <c r="D211" s="86" t="s">
        <v>491</v>
      </c>
      <c r="E211" s="86"/>
      <c r="F211" s="86"/>
      <c r="G211" s="86"/>
      <c r="H211" s="86"/>
      <c r="I211" s="86"/>
      <c r="J211" s="70"/>
      <c r="K211" s="72"/>
      <c r="L211" s="72"/>
      <c r="M211" s="72">
        <f>SUM(AZ39:AZ192)</f>
        <v>6098.63</v>
      </c>
    </row>
    <row r="212" spans="1:13" ht="13.8">
      <c r="A212" s="82"/>
      <c r="B212" s="82"/>
      <c r="C212" s="85"/>
      <c r="D212" s="86" t="s">
        <v>492</v>
      </c>
      <c r="E212" s="86"/>
      <c r="F212" s="86"/>
      <c r="G212" s="86"/>
      <c r="H212" s="86"/>
      <c r="I212" s="86"/>
      <c r="J212" s="70"/>
      <c r="K212" s="72"/>
      <c r="L212" s="72"/>
      <c r="M212" s="72">
        <f>SUM(BA39:BA192)</f>
        <v>2966.9</v>
      </c>
    </row>
    <row r="213" spans="1:13" ht="13.8" hidden="1">
      <c r="A213" s="82"/>
      <c r="B213" s="82"/>
      <c r="C213" s="85"/>
      <c r="D213" s="86" t="s">
        <v>522</v>
      </c>
      <c r="E213" s="86"/>
      <c r="F213" s="86"/>
      <c r="G213" s="86"/>
      <c r="H213" s="86"/>
      <c r="I213" s="86"/>
      <c r="J213" s="70"/>
      <c r="K213" s="72"/>
      <c r="L213" s="72"/>
      <c r="M213" s="72">
        <f>M215+M216</f>
        <v>0</v>
      </c>
    </row>
    <row r="214" spans="1:13" ht="13.8" hidden="1">
      <c r="A214" s="82"/>
      <c r="B214" s="82"/>
      <c r="C214" s="85"/>
      <c r="D214" s="91" t="s">
        <v>480</v>
      </c>
      <c r="E214" s="86"/>
      <c r="F214" s="86"/>
      <c r="G214" s="86"/>
      <c r="H214" s="86"/>
      <c r="I214" s="86"/>
      <c r="J214" s="70"/>
      <c r="K214" s="72"/>
      <c r="L214" s="72"/>
      <c r="M214" s="72"/>
    </row>
    <row r="215" spans="1:13" ht="13.8" hidden="1">
      <c r="A215" s="82"/>
      <c r="B215" s="82"/>
      <c r="C215" s="85"/>
      <c r="D215" s="86" t="s">
        <v>494</v>
      </c>
      <c r="E215" s="86"/>
      <c r="F215" s="86"/>
      <c r="G215" s="86"/>
      <c r="H215" s="86"/>
      <c r="I215" s="86"/>
      <c r="J215" s="70"/>
      <c r="K215" s="72"/>
      <c r="L215" s="72"/>
      <c r="M215" s="72">
        <f>SUM(BK39:BK192)</f>
        <v>0</v>
      </c>
    </row>
    <row r="216" spans="1:13" ht="13.8" hidden="1">
      <c r="A216" s="82"/>
      <c r="B216" s="82"/>
      <c r="C216" s="85"/>
      <c r="D216" s="86" t="s">
        <v>495</v>
      </c>
      <c r="E216" s="86"/>
      <c r="F216" s="86"/>
      <c r="G216" s="86"/>
      <c r="H216" s="86"/>
      <c r="I216" s="86"/>
      <c r="J216" s="70"/>
      <c r="K216" s="72"/>
      <c r="L216" s="72"/>
      <c r="M216" s="72">
        <f>SUM(BD39:BD192)</f>
        <v>0</v>
      </c>
    </row>
    <row r="217" spans="1:13" ht="13.8">
      <c r="A217" s="82"/>
      <c r="B217" s="82"/>
      <c r="C217" s="85"/>
      <c r="D217" s="86" t="s">
        <v>523</v>
      </c>
      <c r="E217" s="86"/>
      <c r="F217" s="86"/>
      <c r="G217" s="86"/>
      <c r="H217" s="86"/>
      <c r="I217" s="86"/>
      <c r="J217" s="70"/>
      <c r="K217" s="72"/>
      <c r="L217" s="72"/>
      <c r="M217" s="72">
        <f>M168</f>
        <v>17306.920000000002</v>
      </c>
    </row>
    <row r="218" spans="1:13" ht="13.8">
      <c r="A218" s="82"/>
      <c r="B218" s="82"/>
      <c r="C218" s="85"/>
      <c r="D218" s="89" t="s">
        <v>499</v>
      </c>
      <c r="E218" s="86"/>
      <c r="F218" s="86"/>
      <c r="G218" s="86"/>
      <c r="H218" s="86"/>
      <c r="I218" s="86"/>
      <c r="J218" s="70"/>
      <c r="K218" s="72"/>
      <c r="L218" s="72"/>
      <c r="M218" s="72"/>
    </row>
    <row r="219" spans="1:13" ht="13.8" hidden="1">
      <c r="A219" s="82"/>
      <c r="B219" s="82"/>
      <c r="C219" s="85"/>
      <c r="D219" s="86" t="s">
        <v>500</v>
      </c>
      <c r="E219" s="86"/>
      <c r="F219" s="86"/>
      <c r="G219" s="86"/>
      <c r="H219" s="86"/>
      <c r="I219" s="86"/>
      <c r="J219" s="70"/>
      <c r="K219" s="72"/>
      <c r="L219" s="72"/>
      <c r="M219" s="72">
        <f>SUM(AX39:AX192)</f>
        <v>0</v>
      </c>
    </row>
    <row r="220" spans="1:13" ht="13.8" hidden="1">
      <c r="A220" s="82"/>
      <c r="B220" s="82"/>
      <c r="C220" s="85"/>
      <c r="D220" s="86" t="s">
        <v>501</v>
      </c>
      <c r="E220" s="86"/>
      <c r="F220" s="86"/>
      <c r="G220" s="86"/>
      <c r="H220" s="86"/>
      <c r="I220" s="86"/>
      <c r="J220" s="70"/>
      <c r="K220" s="72"/>
      <c r="L220" s="72"/>
      <c r="M220" s="72">
        <f>SUM(AY39:AY192)</f>
        <v>0</v>
      </c>
    </row>
    <row r="221" spans="1:13" ht="13.8">
      <c r="A221" s="82"/>
      <c r="B221" s="82"/>
      <c r="C221" s="85"/>
      <c r="D221" s="86" t="s">
        <v>502</v>
      </c>
      <c r="E221" s="86"/>
      <c r="F221" s="86"/>
      <c r="G221" s="92"/>
      <c r="H221" s="73">
        <f>Source!P734</f>
        <v>13.227600000000001</v>
      </c>
      <c r="I221" s="82"/>
      <c r="J221" s="82"/>
      <c r="K221" s="82"/>
      <c r="L221" s="82"/>
      <c r="M221" s="82"/>
    </row>
    <row r="222" spans="1:13" ht="13.8" hidden="1" customHeight="1">
      <c r="A222" s="82"/>
      <c r="B222" s="82"/>
      <c r="C222" s="85"/>
      <c r="D222" s="86" t="s">
        <v>503</v>
      </c>
      <c r="E222" s="86"/>
      <c r="F222" s="86"/>
      <c r="G222" s="92"/>
      <c r="H222" s="73">
        <f>Source!P735</f>
        <v>0</v>
      </c>
      <c r="I222" s="82"/>
      <c r="J222" s="82"/>
      <c r="K222" s="82"/>
      <c r="L222" s="82"/>
      <c r="M222" s="82"/>
    </row>
    <row r="226" spans="1:13" ht="13.8" customHeight="1">
      <c r="A226" s="170"/>
      <c r="B226" s="22"/>
      <c r="C226" s="171" t="s">
        <v>588</v>
      </c>
      <c r="D226" s="169" t="str">
        <f>IF(Source!AC15&lt;&gt;"", Source!AC15," ")</f>
        <v xml:space="preserve"> </v>
      </c>
      <c r="E226" s="172"/>
      <c r="F226" s="172"/>
      <c r="G226" s="172"/>
      <c r="H226" s="172"/>
      <c r="I226" s="168" t="str">
        <f>IF(Source!AB15&lt;&gt;"", Source!AB15," ")</f>
        <v xml:space="preserve"> </v>
      </c>
      <c r="J226" s="17"/>
      <c r="K226" s="17"/>
      <c r="L226" s="17"/>
      <c r="M226" s="17"/>
    </row>
    <row r="227" spans="1:13" ht="13.8" customHeight="1">
      <c r="A227" s="38"/>
      <c r="B227" s="22"/>
      <c r="C227" s="120"/>
      <c r="D227" s="135" t="s">
        <v>525</v>
      </c>
      <c r="E227" s="135"/>
      <c r="F227" s="135"/>
      <c r="G227" s="135"/>
      <c r="H227" s="135"/>
      <c r="I227" s="28"/>
      <c r="J227" s="17"/>
      <c r="K227" s="17"/>
      <c r="L227" s="17"/>
      <c r="M227" s="17"/>
    </row>
    <row r="228" spans="1:13" ht="13.2" customHeight="1">
      <c r="A228" s="38"/>
      <c r="B228" s="22"/>
      <c r="C228" s="173"/>
      <c r="D228" s="38"/>
      <c r="E228" s="38"/>
      <c r="F228" s="38"/>
      <c r="G228" s="38"/>
      <c r="H228" s="38"/>
      <c r="I228" s="38"/>
      <c r="J228" s="17"/>
      <c r="K228" s="17"/>
      <c r="L228" s="17"/>
      <c r="M228" s="17"/>
    </row>
    <row r="229" spans="1:13" ht="13.8" customHeight="1">
      <c r="A229" s="38"/>
      <c r="B229" s="22"/>
      <c r="C229" s="171" t="s">
        <v>589</v>
      </c>
      <c r="D229" s="169" t="str">
        <f>IF(Source!AG15&lt;&gt;"", Source!AG15," ")</f>
        <v xml:space="preserve"> </v>
      </c>
      <c r="E229" s="172"/>
      <c r="F229" s="172"/>
      <c r="G229" s="172"/>
      <c r="H229" s="172"/>
      <c r="I229" s="174" t="str">
        <f>IF(Source!AF15&lt;&gt;"", Source!AF15," ")</f>
        <v xml:space="preserve"> </v>
      </c>
      <c r="J229" s="17"/>
      <c r="K229" s="17"/>
      <c r="L229" s="17"/>
      <c r="M229" s="17"/>
    </row>
    <row r="230" spans="1:13" ht="13.8" customHeight="1">
      <c r="A230" s="38"/>
      <c r="B230" s="28"/>
      <c r="C230" s="28"/>
      <c r="D230" s="135" t="s">
        <v>525</v>
      </c>
      <c r="E230" s="135"/>
      <c r="F230" s="135"/>
      <c r="G230" s="135"/>
      <c r="H230" s="135"/>
      <c r="I230" s="28"/>
      <c r="J230" s="17"/>
      <c r="K230" s="17"/>
      <c r="L230" s="17"/>
      <c r="M230" s="17"/>
    </row>
  </sheetData>
  <mergeCells count="188">
    <mergeCell ref="D220:I220"/>
    <mergeCell ref="D221:G221"/>
    <mergeCell ref="D222:G222"/>
    <mergeCell ref="D227:H227"/>
    <mergeCell ref="D230:H230"/>
    <mergeCell ref="D214:I214"/>
    <mergeCell ref="D215:I215"/>
    <mergeCell ref="D216:I216"/>
    <mergeCell ref="D217:I217"/>
    <mergeCell ref="D218:I218"/>
    <mergeCell ref="D219:I219"/>
    <mergeCell ref="D208:I208"/>
    <mergeCell ref="D209:I209"/>
    <mergeCell ref="D210:I210"/>
    <mergeCell ref="D211:I211"/>
    <mergeCell ref="D212:I212"/>
    <mergeCell ref="D213:I213"/>
    <mergeCell ref="D202:I202"/>
    <mergeCell ref="D203:I203"/>
    <mergeCell ref="D204:I204"/>
    <mergeCell ref="D205:I205"/>
    <mergeCell ref="D206:I206"/>
    <mergeCell ref="D207:I207"/>
    <mergeCell ref="D196:I196"/>
    <mergeCell ref="D197:I197"/>
    <mergeCell ref="D198:I198"/>
    <mergeCell ref="D199:I199"/>
    <mergeCell ref="D200:I200"/>
    <mergeCell ref="D201:I201"/>
    <mergeCell ref="D189:I189"/>
    <mergeCell ref="D190:I190"/>
    <mergeCell ref="D191:I191"/>
    <mergeCell ref="D192:I192"/>
    <mergeCell ref="D194:I194"/>
    <mergeCell ref="D195:I195"/>
    <mergeCell ref="D183:I183"/>
    <mergeCell ref="D184:I184"/>
    <mergeCell ref="D185:I185"/>
    <mergeCell ref="D186:I186"/>
    <mergeCell ref="D187:I187"/>
    <mergeCell ref="D188:I188"/>
    <mergeCell ref="D177:I177"/>
    <mergeCell ref="D178:I178"/>
    <mergeCell ref="D179:I179"/>
    <mergeCell ref="D180:I180"/>
    <mergeCell ref="D181:I181"/>
    <mergeCell ref="D182:I182"/>
    <mergeCell ref="D171:I171"/>
    <mergeCell ref="D172:I172"/>
    <mergeCell ref="D173:I173"/>
    <mergeCell ref="D174:I174"/>
    <mergeCell ref="D175:I175"/>
    <mergeCell ref="D176:I176"/>
    <mergeCell ref="D164:I164"/>
    <mergeCell ref="D165:I165"/>
    <mergeCell ref="D166:I166"/>
    <mergeCell ref="D168:I168"/>
    <mergeCell ref="D169:I169"/>
    <mergeCell ref="D170:I170"/>
    <mergeCell ref="D157:I157"/>
    <mergeCell ref="D158:I158"/>
    <mergeCell ref="D159:I159"/>
    <mergeCell ref="D160:I160"/>
    <mergeCell ref="D161:I161"/>
    <mergeCell ref="D163:I163"/>
    <mergeCell ref="D151:I151"/>
    <mergeCell ref="D152:I152"/>
    <mergeCell ref="D153:I153"/>
    <mergeCell ref="D154:I154"/>
    <mergeCell ref="D155:I155"/>
    <mergeCell ref="D156:I156"/>
    <mergeCell ref="D145:I145"/>
    <mergeCell ref="D146:I146"/>
    <mergeCell ref="D147:I147"/>
    <mergeCell ref="D148:I148"/>
    <mergeCell ref="D149:I149"/>
    <mergeCell ref="D150:I150"/>
    <mergeCell ref="D138:I138"/>
    <mergeCell ref="D139:I139"/>
    <mergeCell ref="D140:I140"/>
    <mergeCell ref="D141:I141"/>
    <mergeCell ref="D143:I143"/>
    <mergeCell ref="D144:I144"/>
    <mergeCell ref="D132:I132"/>
    <mergeCell ref="D133:I133"/>
    <mergeCell ref="D134:I134"/>
    <mergeCell ref="D135:I135"/>
    <mergeCell ref="D136:I136"/>
    <mergeCell ref="D137:I137"/>
    <mergeCell ref="D126:I126"/>
    <mergeCell ref="D127:I127"/>
    <mergeCell ref="D128:I128"/>
    <mergeCell ref="D129:I129"/>
    <mergeCell ref="D130:I130"/>
    <mergeCell ref="D131:I131"/>
    <mergeCell ref="D117:G117"/>
    <mergeCell ref="D118:G118"/>
    <mergeCell ref="D121:I121"/>
    <mergeCell ref="D123:I123"/>
    <mergeCell ref="D124:I124"/>
    <mergeCell ref="D125:I125"/>
    <mergeCell ref="D111:I111"/>
    <mergeCell ref="D112:I112"/>
    <mergeCell ref="D113:I113"/>
    <mergeCell ref="D114:I114"/>
    <mergeCell ref="D115:I115"/>
    <mergeCell ref="D116:I116"/>
    <mergeCell ref="D105:I105"/>
    <mergeCell ref="D106:I106"/>
    <mergeCell ref="D107:I107"/>
    <mergeCell ref="D108:I108"/>
    <mergeCell ref="D109:I109"/>
    <mergeCell ref="D110:I110"/>
    <mergeCell ref="D99:I99"/>
    <mergeCell ref="D100:I100"/>
    <mergeCell ref="D101:I101"/>
    <mergeCell ref="D102:I102"/>
    <mergeCell ref="D103:I103"/>
    <mergeCell ref="D104:I104"/>
    <mergeCell ref="D93:I93"/>
    <mergeCell ref="D94:I94"/>
    <mergeCell ref="D95:I95"/>
    <mergeCell ref="D96:I96"/>
    <mergeCell ref="D97:I97"/>
    <mergeCell ref="D98:I98"/>
    <mergeCell ref="D87:I87"/>
    <mergeCell ref="L87:M87"/>
    <mergeCell ref="D89:I89"/>
    <mergeCell ref="D90:I90"/>
    <mergeCell ref="D91:I91"/>
    <mergeCell ref="D92:I92"/>
    <mergeCell ref="D59:I59"/>
    <mergeCell ref="L59:M59"/>
    <mergeCell ref="D68:I68"/>
    <mergeCell ref="L68:M68"/>
    <mergeCell ref="D77:I77"/>
    <mergeCell ref="L77:M77"/>
    <mergeCell ref="M32:M35"/>
    <mergeCell ref="A33:A35"/>
    <mergeCell ref="B33:B35"/>
    <mergeCell ref="A39:M39"/>
    <mergeCell ref="A41:M41"/>
    <mergeCell ref="D50:I50"/>
    <mergeCell ref="L50:M50"/>
    <mergeCell ref="A28:M28"/>
    <mergeCell ref="A29:M29"/>
    <mergeCell ref="A31:M31"/>
    <mergeCell ref="A32:B32"/>
    <mergeCell ref="C32:C35"/>
    <mergeCell ref="D32:D35"/>
    <mergeCell ref="E32:E35"/>
    <mergeCell ref="F32:H34"/>
    <mergeCell ref="I32:K34"/>
    <mergeCell ref="L32:L35"/>
    <mergeCell ref="H20:I20"/>
    <mergeCell ref="K20:M20"/>
    <mergeCell ref="K21:M21"/>
    <mergeCell ref="K22:M22"/>
    <mergeCell ref="G24:G25"/>
    <mergeCell ref="H24:H25"/>
    <mergeCell ref="I24:J24"/>
    <mergeCell ref="C16:I16"/>
    <mergeCell ref="K16:M17"/>
    <mergeCell ref="A17:B17"/>
    <mergeCell ref="C17:I17"/>
    <mergeCell ref="C18:I18"/>
    <mergeCell ref="H19:J19"/>
    <mergeCell ref="K19:M19"/>
    <mergeCell ref="C12:I12"/>
    <mergeCell ref="K12:M13"/>
    <mergeCell ref="A13:B13"/>
    <mergeCell ref="C13:I13"/>
    <mergeCell ref="C14:I14"/>
    <mergeCell ref="K14:M15"/>
    <mergeCell ref="A15:B15"/>
    <mergeCell ref="C15:I15"/>
    <mergeCell ref="A9:B9"/>
    <mergeCell ref="C9:I9"/>
    <mergeCell ref="C10:I10"/>
    <mergeCell ref="K10:M11"/>
    <mergeCell ref="A11:B11"/>
    <mergeCell ref="C11:I11"/>
    <mergeCell ref="J2:M2"/>
    <mergeCell ref="I3:M3"/>
    <mergeCell ref="J4:M4"/>
    <mergeCell ref="K6:M6"/>
    <mergeCell ref="K7:M7"/>
    <mergeCell ref="K8:M9"/>
  </mergeCells>
  <pageMargins left="0.4" right="0.2" top="0.2" bottom="0.4" header="0.2" footer="0.2"/>
  <pageSetup paperSize="9" scale="47" fitToHeight="0" orientation="portrait" r:id="rId1"/>
  <headerFooter>
    <oddHeader>&amp;L&amp;8</oddHeader>
    <oddFooter>&amp;R&amp;P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N229"/>
  <sheetViews>
    <sheetView zoomScaleNormal="100" workbookViewId="0">
      <selection activeCell="A85" sqref="A85"/>
    </sheetView>
  </sheetViews>
  <sheetFormatPr defaultRowHeight="13.2"/>
  <cols>
    <col min="1" max="2" width="5.77734375" customWidth="1"/>
    <col min="3" max="3" width="20.77734375" customWidth="1"/>
    <col min="4" max="4" width="40.77734375" customWidth="1"/>
    <col min="5" max="5" width="10.77734375" customWidth="1"/>
    <col min="6" max="13" width="15.77734375" customWidth="1"/>
    <col min="15" max="91" width="0" hidden="1" customWidth="1"/>
    <col min="92" max="92" width="133.77734375" hidden="1" customWidth="1"/>
    <col min="93" max="101" width="0" hidden="1" customWidth="1"/>
  </cols>
  <sheetData>
    <row r="1" spans="1:92">
      <c r="A1" s="14" t="str">
        <f>Source!B1</f>
        <v>Smeta.RU  (495) 974-1589</v>
      </c>
    </row>
    <row r="2" spans="1:92" ht="12.75" customHeight="1">
      <c r="A2" s="38"/>
      <c r="B2" s="38"/>
      <c r="C2" s="38"/>
      <c r="D2" s="38"/>
      <c r="E2" s="38"/>
      <c r="F2" s="38"/>
      <c r="G2" s="38"/>
      <c r="H2" s="38"/>
      <c r="I2" s="38"/>
      <c r="J2" s="118" t="s">
        <v>552</v>
      </c>
      <c r="K2" s="118"/>
      <c r="L2" s="118"/>
      <c r="M2" s="118"/>
    </row>
    <row r="3" spans="1:92" ht="12.75" customHeight="1">
      <c r="A3" s="38"/>
      <c r="B3" s="38"/>
      <c r="C3" s="38"/>
      <c r="D3" s="38"/>
      <c r="E3" s="38"/>
      <c r="F3" s="38"/>
      <c r="G3" s="38"/>
      <c r="H3" s="38"/>
      <c r="I3" s="118" t="s">
        <v>553</v>
      </c>
      <c r="J3" s="118"/>
      <c r="K3" s="118"/>
      <c r="L3" s="118"/>
      <c r="M3" s="118"/>
    </row>
    <row r="4" spans="1:92" ht="12.75" customHeight="1">
      <c r="A4" s="38"/>
      <c r="B4" s="38"/>
      <c r="C4" s="38"/>
      <c r="D4" s="38"/>
      <c r="E4" s="38"/>
      <c r="F4" s="38"/>
      <c r="G4" s="38"/>
      <c r="H4" s="38"/>
      <c r="I4" s="38"/>
      <c r="J4" s="118" t="s">
        <v>554</v>
      </c>
      <c r="K4" s="118"/>
      <c r="L4" s="118"/>
      <c r="M4" s="118"/>
    </row>
    <row r="5" spans="1:92" ht="13.2" customHeight="1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</row>
    <row r="6" spans="1:92" ht="13.8" customHeight="1">
      <c r="A6" s="38"/>
      <c r="B6" s="38"/>
      <c r="C6" s="38"/>
      <c r="D6" s="38"/>
      <c r="E6" s="38"/>
      <c r="F6" s="38"/>
      <c r="G6" s="38"/>
      <c r="H6" s="38"/>
      <c r="I6" s="38"/>
      <c r="J6" s="38"/>
      <c r="K6" s="119" t="s">
        <v>555</v>
      </c>
      <c r="L6" s="119"/>
      <c r="M6" s="119"/>
    </row>
    <row r="7" spans="1:92" ht="27.6" customHeight="1">
      <c r="A7" s="38"/>
      <c r="B7" s="38"/>
      <c r="C7" s="38"/>
      <c r="D7" s="38"/>
      <c r="E7" s="38"/>
      <c r="F7" s="38"/>
      <c r="G7" s="38"/>
      <c r="H7" s="38"/>
      <c r="I7" s="38"/>
      <c r="J7" s="121" t="s">
        <v>556</v>
      </c>
      <c r="K7" s="124">
        <v>322005</v>
      </c>
      <c r="L7" s="125"/>
      <c r="M7" s="126"/>
    </row>
    <row r="8" spans="1:92" ht="13.2" customHeight="1">
      <c r="A8" s="38"/>
      <c r="B8" s="38"/>
      <c r="C8" s="38"/>
      <c r="D8" s="38"/>
      <c r="E8" s="38"/>
      <c r="F8" s="38"/>
      <c r="G8" s="38"/>
      <c r="H8" s="38"/>
      <c r="I8" s="38"/>
      <c r="J8" s="128"/>
      <c r="K8" s="129" t="str">
        <f>IF(Source!AT15 &lt;&gt; "", Source!AT15, "")</f>
        <v/>
      </c>
      <c r="L8" s="122"/>
      <c r="M8" s="123"/>
    </row>
    <row r="9" spans="1:92" ht="14.25" customHeight="1">
      <c r="A9" s="131" t="s">
        <v>557</v>
      </c>
      <c r="B9" s="131"/>
      <c r="C9" s="132" t="str">
        <f>IF(Source!BA15 &lt;&gt; "", Source!BA15, IF(Source!AU15 &lt;&gt; "", Source!AU15, ""))</f>
        <v/>
      </c>
      <c r="D9" s="132"/>
      <c r="E9" s="132"/>
      <c r="F9" s="132"/>
      <c r="G9" s="132"/>
      <c r="H9" s="132"/>
      <c r="I9" s="132"/>
      <c r="J9" s="133" t="s">
        <v>558</v>
      </c>
      <c r="K9" s="134"/>
      <c r="L9" s="119"/>
      <c r="M9" s="130"/>
    </row>
    <row r="10" spans="1:92" ht="13.2" customHeight="1">
      <c r="A10" s="38"/>
      <c r="B10" s="38"/>
      <c r="C10" s="135" t="s">
        <v>559</v>
      </c>
      <c r="D10" s="135"/>
      <c r="E10" s="135"/>
      <c r="F10" s="135"/>
      <c r="G10" s="135"/>
      <c r="H10" s="135"/>
      <c r="I10" s="135"/>
      <c r="J10" s="128"/>
      <c r="K10" s="129" t="str">
        <f>IF(Source!AK15 &lt;&gt; "", Source!AK15, "")</f>
        <v/>
      </c>
      <c r="L10" s="122"/>
      <c r="M10" s="123"/>
    </row>
    <row r="11" spans="1:92" ht="14.25" customHeight="1">
      <c r="A11" s="131" t="s">
        <v>560</v>
      </c>
      <c r="B11" s="131"/>
      <c r="C11" s="132" t="str">
        <f>IF(Source!AX15&lt;&gt; "", Source!AX15, IF(Source!AJ15 &lt;&gt; "", Source!AJ15, ""))</f>
        <v/>
      </c>
      <c r="D11" s="132"/>
      <c r="E11" s="132"/>
      <c r="F11" s="132"/>
      <c r="G11" s="132"/>
      <c r="H11" s="132"/>
      <c r="I11" s="132"/>
      <c r="J11" s="133" t="s">
        <v>558</v>
      </c>
      <c r="K11" s="134"/>
      <c r="L11" s="119"/>
      <c r="M11" s="130"/>
    </row>
    <row r="12" spans="1:92" ht="13.2" customHeight="1">
      <c r="A12" s="38"/>
      <c r="B12" s="38"/>
      <c r="C12" s="135" t="s">
        <v>559</v>
      </c>
      <c r="D12" s="135"/>
      <c r="E12" s="135"/>
      <c r="F12" s="135"/>
      <c r="G12" s="135"/>
      <c r="H12" s="135"/>
      <c r="I12" s="135"/>
      <c r="J12" s="128"/>
      <c r="K12" s="129" t="str">
        <f>IF(Source!AO15 &lt;&gt; "", Source!AO15, "")</f>
        <v/>
      </c>
      <c r="L12" s="122"/>
      <c r="M12" s="123"/>
    </row>
    <row r="13" spans="1:92" ht="14.25" customHeight="1">
      <c r="A13" s="131" t="s">
        <v>561</v>
      </c>
      <c r="B13" s="131"/>
      <c r="C13" s="132" t="str">
        <f>IF(Source!AY15&lt;&gt; "", Source!AY15, IF(Source!AN15 &lt;&gt; "", Source!AN15, ""))</f>
        <v/>
      </c>
      <c r="D13" s="132"/>
      <c r="E13" s="132"/>
      <c r="F13" s="132"/>
      <c r="G13" s="132"/>
      <c r="H13" s="132"/>
      <c r="I13" s="132"/>
      <c r="J13" s="133" t="s">
        <v>558</v>
      </c>
      <c r="K13" s="134"/>
      <c r="L13" s="119"/>
      <c r="M13" s="130"/>
    </row>
    <row r="14" spans="1:92" ht="13.2" customHeight="1">
      <c r="A14" s="38"/>
      <c r="B14" s="38"/>
      <c r="C14" s="135" t="s">
        <v>559</v>
      </c>
      <c r="D14" s="135"/>
      <c r="E14" s="135"/>
      <c r="F14" s="135"/>
      <c r="G14" s="135"/>
      <c r="H14" s="135"/>
      <c r="I14" s="135"/>
      <c r="J14" s="128"/>
      <c r="K14" s="129" t="str">
        <f>IF(Source!CO15 &lt;&gt; "", Source!CO15, "")</f>
        <v/>
      </c>
      <c r="L14" s="122"/>
      <c r="M14" s="123"/>
    </row>
    <row r="15" spans="1:92" ht="27.6">
      <c r="A15" s="131" t="s">
        <v>562</v>
      </c>
      <c r="B15" s="131"/>
      <c r="C15" s="132" t="s">
        <v>5</v>
      </c>
      <c r="D15" s="132"/>
      <c r="E15" s="132"/>
      <c r="F15" s="132"/>
      <c r="G15" s="132"/>
      <c r="H15" s="132"/>
      <c r="I15" s="132"/>
      <c r="J15" s="136"/>
      <c r="K15" s="134"/>
      <c r="L15" s="119"/>
      <c r="M15" s="130"/>
      <c r="CN15" s="169" t="s">
        <v>5</v>
      </c>
    </row>
    <row r="16" spans="1:92" ht="13.2" customHeight="1">
      <c r="A16" s="38"/>
      <c r="B16" s="38"/>
      <c r="C16" s="135" t="s">
        <v>563</v>
      </c>
      <c r="D16" s="135"/>
      <c r="E16" s="135"/>
      <c r="F16" s="135"/>
      <c r="G16" s="135"/>
      <c r="H16" s="135"/>
      <c r="I16" s="135"/>
      <c r="J16" s="128"/>
      <c r="K16" s="129" t="str">
        <f>IF(Source!CP15 &lt;&gt; "", Source!CP15, "")</f>
        <v/>
      </c>
      <c r="L16" s="122"/>
      <c r="M16" s="123"/>
    </row>
    <row r="17" spans="1:92" ht="27.6">
      <c r="A17" s="131" t="s">
        <v>564</v>
      </c>
      <c r="B17" s="131"/>
      <c r="C17" s="132" t="str">
        <f>IF(Source!G12&lt;&gt;"Новый объект", Source!G12, "")</f>
        <v>Строительство МТП-63 10/0,4 кВ, ВЛЗ-10 кВ от ВЛЗ-10 кВ ф.Ананово РП-29 ПС-110 кВ №551 "Пернатово", ЛР-10 кВ, ВЛИ-0,4 кВ (ВЛ-10 кВ-0,08 км, ВЛ-0,4 кВ-0,14 км), в т.ч. ПИР, МО, Истринский р-н, с.п.Бужаровское, 50:08:0070345:550</v>
      </c>
      <c r="D17" s="132"/>
      <c r="E17" s="132"/>
      <c r="F17" s="132"/>
      <c r="G17" s="132"/>
      <c r="H17" s="132"/>
      <c r="I17" s="132"/>
      <c r="J17" s="136"/>
      <c r="K17" s="134"/>
      <c r="L17" s="119"/>
      <c r="M17" s="130"/>
      <c r="CN17" s="169" t="str">
        <f>IF(Source!G12&lt;&gt;"Новый объект", Source!G12, "")</f>
        <v>Строительство МТП-63 10/0,4 кВ, ВЛЗ-10 кВ от ВЛЗ-10 кВ ф.Ананово РП-29 ПС-110 кВ №551 "Пернатово", ЛР-10 кВ, ВЛИ-0,4 кВ (ВЛ-10 кВ-0,08 км, ВЛ-0,4 кВ-0,14 км), в т.ч. ПИР, МО, Истринский р-н, с.п.Бужаровское, 50:08:0070345:550</v>
      </c>
    </row>
    <row r="18" spans="1:92" ht="13.2" customHeight="1">
      <c r="A18" s="38"/>
      <c r="B18" s="38"/>
      <c r="C18" s="135" t="s">
        <v>565</v>
      </c>
      <c r="D18" s="135"/>
      <c r="E18" s="135"/>
      <c r="F18" s="135"/>
      <c r="G18" s="135"/>
      <c r="H18" s="135"/>
      <c r="I18" s="135"/>
      <c r="J18" s="38"/>
      <c r="K18" s="138"/>
      <c r="L18" s="138"/>
      <c r="M18" s="138"/>
    </row>
    <row r="19" spans="1:92" ht="14.25" customHeight="1">
      <c r="A19" s="38"/>
      <c r="B19" s="38"/>
      <c r="C19" s="38"/>
      <c r="D19" s="38"/>
      <c r="E19" s="38"/>
      <c r="F19" s="38"/>
      <c r="G19" s="38"/>
      <c r="H19" s="139" t="s">
        <v>566</v>
      </c>
      <c r="I19" s="139"/>
      <c r="J19" s="140"/>
      <c r="K19" s="124" t="str">
        <f>IF(Source!CQ15 &lt;&gt; "", Source!CQ15, "")</f>
        <v/>
      </c>
      <c r="L19" s="125"/>
      <c r="M19" s="126"/>
    </row>
    <row r="20" spans="1:92" ht="14.25" customHeight="1">
      <c r="A20" s="38"/>
      <c r="B20" s="38"/>
      <c r="C20" s="38"/>
      <c r="D20" s="38"/>
      <c r="E20" s="38"/>
      <c r="F20" s="38"/>
      <c r="G20" s="38"/>
      <c r="H20" s="141" t="s">
        <v>567</v>
      </c>
      <c r="I20" s="142"/>
      <c r="J20" s="143" t="s">
        <v>568</v>
      </c>
      <c r="K20" s="124" t="str">
        <f>IF(Source!CR15 &lt;&gt; "", Source!CR15, "")</f>
        <v/>
      </c>
      <c r="L20" s="125"/>
      <c r="M20" s="126"/>
    </row>
    <row r="21" spans="1:92" ht="13.8" customHeight="1">
      <c r="A21" s="38"/>
      <c r="B21" s="38"/>
      <c r="C21" s="38"/>
      <c r="D21" s="38"/>
      <c r="E21" s="38"/>
      <c r="F21" s="38"/>
      <c r="G21" s="38"/>
      <c r="H21" s="38"/>
      <c r="I21" s="127"/>
      <c r="J21" s="143" t="s">
        <v>569</v>
      </c>
      <c r="K21" s="144" t="str">
        <f>IF(Source!CS15 &lt;&gt; 0, Source!CS15, "")</f>
        <v/>
      </c>
      <c r="L21" s="145"/>
      <c r="M21" s="146"/>
    </row>
    <row r="22" spans="1:92" ht="13.8" customHeight="1">
      <c r="A22" s="38"/>
      <c r="B22" s="38"/>
      <c r="C22" s="38"/>
      <c r="D22" s="38"/>
      <c r="E22" s="38"/>
      <c r="F22" s="38"/>
      <c r="G22" s="38"/>
      <c r="H22" s="38"/>
      <c r="I22" s="38"/>
      <c r="J22" s="147" t="s">
        <v>570</v>
      </c>
      <c r="K22" s="124" t="str">
        <f>IF(Source!CT15 &lt;&gt; "", Source!CT15, "")</f>
        <v/>
      </c>
      <c r="L22" s="125"/>
      <c r="M22" s="126"/>
    </row>
    <row r="23" spans="1:92" ht="13.2" customHeight="1">
      <c r="A23" s="38"/>
      <c r="B23" s="38"/>
      <c r="C23" s="38"/>
      <c r="D23" s="38"/>
      <c r="E23" s="38"/>
      <c r="F23" s="38"/>
      <c r="G23" s="148"/>
      <c r="H23" s="148"/>
      <c r="I23" s="148"/>
      <c r="J23" s="148"/>
      <c r="K23" s="137"/>
      <c r="L23" s="137"/>
      <c r="M23" s="137"/>
    </row>
    <row r="24" spans="1:92" ht="12.75" customHeight="1">
      <c r="A24" s="38"/>
      <c r="B24" s="38"/>
      <c r="C24" s="38"/>
      <c r="D24" s="38"/>
      <c r="E24" s="38"/>
      <c r="F24" s="128"/>
      <c r="G24" s="149" t="s">
        <v>571</v>
      </c>
      <c r="H24" s="49" t="s">
        <v>572</v>
      </c>
      <c r="I24" s="151" t="s">
        <v>573</v>
      </c>
      <c r="J24" s="152"/>
      <c r="K24" s="153"/>
      <c r="L24" s="38"/>
      <c r="M24" s="38"/>
    </row>
    <row r="25" spans="1:92" ht="13.2" customHeight="1">
      <c r="A25" s="38"/>
      <c r="B25" s="38"/>
      <c r="C25" s="38"/>
      <c r="D25" s="38"/>
      <c r="E25" s="38"/>
      <c r="F25" s="136"/>
      <c r="G25" s="154"/>
      <c r="H25" s="155"/>
      <c r="I25" s="58" t="s">
        <v>574</v>
      </c>
      <c r="J25" s="58" t="s">
        <v>575</v>
      </c>
      <c r="K25" s="153"/>
      <c r="L25" s="38"/>
      <c r="M25" s="38"/>
    </row>
    <row r="26" spans="1:92" ht="13.2" customHeight="1">
      <c r="A26" s="38"/>
      <c r="B26" s="38"/>
      <c r="C26" s="38"/>
      <c r="D26" s="38"/>
      <c r="E26" s="38"/>
      <c r="F26" s="127"/>
      <c r="G26" s="156" t="str">
        <f>IF(Source!CN15 &lt;&gt; "", Source!CN15, "")</f>
        <v/>
      </c>
      <c r="H26" s="157" t="str">
        <f>IF(Source!CX15 &lt;&gt; 0, Source!CX15, "")</f>
        <v/>
      </c>
      <c r="I26" s="157">
        <f>IF(Source!CV15 &lt;&gt; 0, Source!CV15, "")</f>
        <v>46174</v>
      </c>
      <c r="J26" s="157">
        <f>IF(Source!CW15 &lt;&gt; 0, Source!CW15, "")</f>
        <v>46203</v>
      </c>
      <c r="K26" s="153"/>
      <c r="L26" s="38"/>
      <c r="M26" s="38"/>
    </row>
    <row r="27" spans="1:92" ht="13.2" customHeight="1">
      <c r="A27" s="38"/>
      <c r="B27" s="38"/>
      <c r="C27" s="38"/>
      <c r="D27" s="38"/>
      <c r="E27" s="38"/>
      <c r="F27" s="38"/>
      <c r="G27" s="137"/>
      <c r="H27" s="137"/>
      <c r="I27" s="137"/>
      <c r="J27" s="137"/>
      <c r="K27" s="38"/>
      <c r="L27" s="38"/>
      <c r="M27" s="38"/>
    </row>
    <row r="28" spans="1:92" ht="18" customHeight="1">
      <c r="A28" s="31" t="s">
        <v>576</v>
      </c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</row>
    <row r="29" spans="1:92" ht="18" customHeight="1">
      <c r="A29" s="31" t="s">
        <v>577</v>
      </c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</row>
    <row r="30" spans="1:92" ht="13.2" customHeight="1">
      <c r="A30" s="38"/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</row>
    <row r="31" spans="1:92" ht="14.25" customHeight="1">
      <c r="A31" s="158" t="s">
        <v>584</v>
      </c>
      <c r="B31" s="158"/>
      <c r="C31" s="158"/>
      <c r="D31" s="158"/>
      <c r="E31" s="158"/>
      <c r="F31" s="158"/>
      <c r="G31" s="158"/>
      <c r="H31" s="158"/>
      <c r="I31" s="158"/>
      <c r="J31" s="158"/>
      <c r="K31" s="158"/>
      <c r="L31" s="158"/>
      <c r="M31" s="158"/>
    </row>
    <row r="32" spans="1:92" ht="13.2" customHeight="1">
      <c r="A32" s="151" t="s">
        <v>449</v>
      </c>
      <c r="B32" s="159"/>
      <c r="C32" s="149" t="s">
        <v>450</v>
      </c>
      <c r="D32" s="49" t="s">
        <v>451</v>
      </c>
      <c r="E32" s="49" t="s">
        <v>452</v>
      </c>
      <c r="F32" s="47" t="s">
        <v>453</v>
      </c>
      <c r="G32" s="46"/>
      <c r="H32" s="53"/>
      <c r="I32" s="47" t="s">
        <v>578</v>
      </c>
      <c r="J32" s="46"/>
      <c r="K32" s="162"/>
      <c r="L32" s="149" t="s">
        <v>579</v>
      </c>
      <c r="M32" s="49" t="s">
        <v>580</v>
      </c>
    </row>
    <row r="33" spans="1:13" ht="12.75" customHeight="1">
      <c r="A33" s="49" t="s">
        <v>449</v>
      </c>
      <c r="B33" s="160" t="s">
        <v>581</v>
      </c>
      <c r="C33" s="150"/>
      <c r="D33" s="50"/>
      <c r="E33" s="50"/>
      <c r="F33" s="48"/>
      <c r="G33" s="52"/>
      <c r="H33" s="54"/>
      <c r="I33" s="48"/>
      <c r="J33" s="52"/>
      <c r="K33" s="163"/>
      <c r="L33" s="150"/>
      <c r="M33" s="50"/>
    </row>
    <row r="34" spans="1:13" ht="13.2" customHeight="1">
      <c r="A34" s="50"/>
      <c r="B34" s="161"/>
      <c r="C34" s="150"/>
      <c r="D34" s="50"/>
      <c r="E34" s="50"/>
      <c r="F34" s="155"/>
      <c r="G34" s="56"/>
      <c r="H34" s="57"/>
      <c r="I34" s="155"/>
      <c r="J34" s="56"/>
      <c r="K34" s="164"/>
      <c r="L34" s="150"/>
      <c r="M34" s="50"/>
    </row>
    <row r="35" spans="1:13" ht="26.4" customHeight="1">
      <c r="A35" s="155"/>
      <c r="B35" s="165"/>
      <c r="C35" s="154"/>
      <c r="D35" s="155"/>
      <c r="E35" s="155"/>
      <c r="F35" s="58" t="s">
        <v>582</v>
      </c>
      <c r="G35" s="58" t="s">
        <v>456</v>
      </c>
      <c r="H35" s="59" t="s">
        <v>457</v>
      </c>
      <c r="I35" s="58" t="s">
        <v>582</v>
      </c>
      <c r="J35" s="58" t="s">
        <v>456</v>
      </c>
      <c r="K35" s="166" t="s">
        <v>583</v>
      </c>
      <c r="L35" s="154"/>
      <c r="M35" s="155"/>
    </row>
    <row r="36" spans="1:13" ht="13.2" customHeight="1">
      <c r="A36" s="167">
        <v>1</v>
      </c>
      <c r="B36" s="167">
        <v>2</v>
      </c>
      <c r="C36" s="167">
        <v>3</v>
      </c>
      <c r="D36" s="167">
        <v>4</v>
      </c>
      <c r="E36" s="167">
        <v>5</v>
      </c>
      <c r="F36" s="167">
        <v>6</v>
      </c>
      <c r="G36" s="167">
        <v>7</v>
      </c>
      <c r="H36" s="167">
        <v>8</v>
      </c>
      <c r="I36" s="167">
        <v>9</v>
      </c>
      <c r="J36" s="167">
        <v>10</v>
      </c>
      <c r="K36" s="167">
        <v>11</v>
      </c>
      <c r="L36" s="167">
        <v>12</v>
      </c>
      <c r="M36" s="167">
        <v>13</v>
      </c>
    </row>
    <row r="39" spans="1:13" ht="16.8">
      <c r="A39" s="65" t="s">
        <v>592</v>
      </c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</row>
    <row r="41" spans="1:13" ht="16.8">
      <c r="A41" s="65" t="s">
        <v>540</v>
      </c>
      <c r="B41" s="65"/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</row>
    <row r="42" spans="1:13" ht="43.2">
      <c r="A42" s="66" t="s">
        <v>82</v>
      </c>
      <c r="B42" s="66" t="s">
        <v>82</v>
      </c>
      <c r="C42" s="68" t="s">
        <v>532</v>
      </c>
      <c r="D42" s="68" t="str">
        <f>Source!G751</f>
        <v>Проверка наличия цепи между заземлителями и заземленными элементами</v>
      </c>
      <c r="E42" s="69" t="str">
        <f>Source!H751</f>
        <v>100 измерений</v>
      </c>
      <c r="F42" s="70">
        <f>Source!K751</f>
        <v>0.06</v>
      </c>
      <c r="G42" s="70"/>
      <c r="H42" s="70">
        <f>Source!I751</f>
        <v>0.06</v>
      </c>
      <c r="I42" s="72"/>
      <c r="J42" s="71"/>
      <c r="K42" s="72"/>
      <c r="L42" s="71"/>
      <c r="M42" s="72"/>
    </row>
    <row r="43" spans="1:13" ht="14.4">
      <c r="A43" s="67"/>
      <c r="B43" s="67"/>
      <c r="C43" s="70">
        <v>1</v>
      </c>
      <c r="D43" s="67" t="s">
        <v>468</v>
      </c>
      <c r="E43" s="69" t="s">
        <v>350</v>
      </c>
      <c r="F43" s="73"/>
      <c r="G43" s="70"/>
      <c r="H43" s="70">
        <f>Source!U751</f>
        <v>0.77759999999999996</v>
      </c>
      <c r="I43" s="70"/>
      <c r="J43" s="70"/>
      <c r="K43" s="72"/>
      <c r="L43" s="70"/>
      <c r="M43" s="74">
        <f>SUM(M44:M45)-SUMIF(CE44:CE45, 1, M44:M45)</f>
        <v>492.15</v>
      </c>
    </row>
    <row r="44" spans="1:13" ht="14.4">
      <c r="A44" s="68"/>
      <c r="B44" s="68"/>
      <c r="C44" s="68" t="s">
        <v>407</v>
      </c>
      <c r="D44" s="68" t="s">
        <v>408</v>
      </c>
      <c r="E44" s="69" t="s">
        <v>409</v>
      </c>
      <c r="F44" s="70">
        <v>6.48</v>
      </c>
      <c r="G44" s="70"/>
      <c r="H44" s="70">
        <f>SmtRes!CX103</f>
        <v>0.38879999999999998</v>
      </c>
      <c r="I44" s="72">
        <f>SmtRes!CZ103</f>
        <v>640.03</v>
      </c>
      <c r="J44" s="71"/>
      <c r="K44" s="72"/>
      <c r="L44" s="71"/>
      <c r="M44" s="72">
        <f>SmtRes!DI103</f>
        <v>248.84</v>
      </c>
    </row>
    <row r="45" spans="1:13" ht="14.4">
      <c r="A45" s="68"/>
      <c r="B45" s="68"/>
      <c r="C45" s="68" t="s">
        <v>410</v>
      </c>
      <c r="D45" s="75" t="s">
        <v>411</v>
      </c>
      <c r="E45" s="76" t="s">
        <v>409</v>
      </c>
      <c r="F45" s="77">
        <v>6.48</v>
      </c>
      <c r="G45" s="77"/>
      <c r="H45" s="77">
        <f>SmtRes!CX104</f>
        <v>0.38879999999999998</v>
      </c>
      <c r="I45" s="78">
        <f>SmtRes!CZ104</f>
        <v>625.79999999999995</v>
      </c>
      <c r="J45" s="79"/>
      <c r="K45" s="78"/>
      <c r="L45" s="79"/>
      <c r="M45" s="78">
        <f>SmtRes!DI104</f>
        <v>243.31</v>
      </c>
    </row>
    <row r="46" spans="1:13" ht="14.4">
      <c r="A46" s="68"/>
      <c r="B46" s="68"/>
      <c r="C46" s="68"/>
      <c r="D46" s="81" t="s">
        <v>473</v>
      </c>
      <c r="E46" s="69"/>
      <c r="F46" s="70"/>
      <c r="G46" s="70"/>
      <c r="H46" s="70"/>
      <c r="I46" s="72"/>
      <c r="J46" s="71"/>
      <c r="K46" s="72"/>
      <c r="L46" s="71"/>
      <c r="M46" s="72">
        <f>M43</f>
        <v>492.15</v>
      </c>
    </row>
    <row r="47" spans="1:13" ht="14.4">
      <c r="A47" s="68"/>
      <c r="B47" s="68"/>
      <c r="C47" s="68"/>
      <c r="D47" s="68" t="s">
        <v>474</v>
      </c>
      <c r="E47" s="69"/>
      <c r="F47" s="70"/>
      <c r="G47" s="70"/>
      <c r="H47" s="70"/>
      <c r="I47" s="72"/>
      <c r="J47" s="71"/>
      <c r="K47" s="72"/>
      <c r="L47" s="71"/>
      <c r="M47" s="72">
        <f>SUM(AR42:AR50)+SUM(AS42:AS50)+SUM(AT42:AT50)+SUM(AU42:AU50)+SUM(AV42:AV50)</f>
        <v>492.15</v>
      </c>
    </row>
    <row r="48" spans="1:13" ht="14.4">
      <c r="A48" s="68"/>
      <c r="B48" s="68"/>
      <c r="C48" s="68" t="s">
        <v>214</v>
      </c>
      <c r="D48" s="68" t="s">
        <v>533</v>
      </c>
      <c r="E48" s="69" t="s">
        <v>127</v>
      </c>
      <c r="F48" s="70">
        <f>Source!BZ751</f>
        <v>74</v>
      </c>
      <c r="G48" s="70"/>
      <c r="H48" s="70">
        <f>Source!AT751</f>
        <v>74</v>
      </c>
      <c r="I48" s="72"/>
      <c r="J48" s="71"/>
      <c r="K48" s="72"/>
      <c r="L48" s="71"/>
      <c r="M48" s="72">
        <f>SUM(AZ42:AZ50)</f>
        <v>364.19</v>
      </c>
    </row>
    <row r="49" spans="1:82" ht="14.4">
      <c r="A49" s="75"/>
      <c r="B49" s="75"/>
      <c r="C49" s="75" t="s">
        <v>215</v>
      </c>
      <c r="D49" s="75" t="s">
        <v>534</v>
      </c>
      <c r="E49" s="76" t="s">
        <v>127</v>
      </c>
      <c r="F49" s="77">
        <f>Source!CA751</f>
        <v>36</v>
      </c>
      <c r="G49" s="77"/>
      <c r="H49" s="77">
        <f>Source!AU751</f>
        <v>36</v>
      </c>
      <c r="I49" s="78"/>
      <c r="J49" s="79"/>
      <c r="K49" s="78"/>
      <c r="L49" s="79"/>
      <c r="M49" s="78">
        <f>SUM(BA42:BA50)</f>
        <v>177.17</v>
      </c>
    </row>
    <row r="50" spans="1:82" ht="13.8">
      <c r="D50" s="83" t="s">
        <v>477</v>
      </c>
      <c r="E50" s="83"/>
      <c r="F50" s="83"/>
      <c r="G50" s="83"/>
      <c r="H50" s="83"/>
      <c r="I50" s="83"/>
      <c r="L50" s="84">
        <f>M43+M48+M49</f>
        <v>1033.51</v>
      </c>
      <c r="M50" s="84"/>
      <c r="AD50">
        <f>ROUND((Source!AT751/100)*((ROUND(SUMIF(SmtRes!AQ103:'SmtRes'!AQ104,"=1",SmtRes!AD103:'SmtRes'!AD104)*Source!I751, 2)+ROUND(SUMIF(SmtRes!AQ103:'SmtRes'!AQ104,"=1",SmtRes!AC103:'SmtRes'!AC104)*Source!I751, 2))), 2)</f>
        <v>56.2</v>
      </c>
      <c r="AE50">
        <f>ROUND((Source!AU751/100)*((ROUND(SUMIF(SmtRes!AQ103:'SmtRes'!AQ104,"=1",SmtRes!AD103:'SmtRes'!AD104)*Source!I751, 2)+ROUND(SUMIF(SmtRes!AQ103:'SmtRes'!AQ104,"=1",SmtRes!AC103:'SmtRes'!AC104)*Source!I751, 2))), 2)</f>
        <v>27.34</v>
      </c>
      <c r="AN50" s="80">
        <f>M43+M48+M49</f>
        <v>1033.51</v>
      </c>
      <c r="AO50">
        <f>0</f>
        <v>0</v>
      </c>
      <c r="AQ50" t="s">
        <v>478</v>
      </c>
      <c r="AR50" s="80">
        <f>M43</f>
        <v>492.15</v>
      </c>
      <c r="AT50">
        <f>0</f>
        <v>0</v>
      </c>
      <c r="AV50" t="s">
        <v>478</v>
      </c>
      <c r="AW50">
        <f>0</f>
        <v>0</v>
      </c>
      <c r="AZ50">
        <f>Source!X751</f>
        <v>364.19</v>
      </c>
      <c r="BA50">
        <f>Source!Y751</f>
        <v>177.17</v>
      </c>
      <c r="BT50" s="80">
        <f>L50</f>
        <v>1033.51</v>
      </c>
      <c r="BW50">
        <f>ROUND(L50*80/100, 2)</f>
        <v>826.81</v>
      </c>
      <c r="BX50" s="80">
        <f>L50-BW50</f>
        <v>206.70000000000005</v>
      </c>
      <c r="CB50">
        <f>Source!BM751</f>
        <v>200001</v>
      </c>
      <c r="CC50" t="str">
        <f>Source!E751</f>
        <v>1</v>
      </c>
      <c r="CD50">
        <v>4</v>
      </c>
    </row>
    <row r="51" spans="1:82" ht="28.8">
      <c r="A51" s="66" t="s">
        <v>100</v>
      </c>
      <c r="B51" s="66" t="s">
        <v>100</v>
      </c>
      <c r="C51" s="68" t="s">
        <v>535</v>
      </c>
      <c r="D51" s="68" t="str">
        <f>Source!G753</f>
        <v>Измерение сопротивления растеканию тока: заземлителя</v>
      </c>
      <c r="E51" s="69" t="str">
        <f>Source!H753</f>
        <v>измерение</v>
      </c>
      <c r="F51" s="70">
        <f>Source!K753</f>
        <v>3</v>
      </c>
      <c r="G51" s="70"/>
      <c r="H51" s="70">
        <f>Source!I753</f>
        <v>3</v>
      </c>
      <c r="I51" s="72"/>
      <c r="J51" s="71"/>
      <c r="K51" s="72"/>
      <c r="L51" s="71"/>
      <c r="M51" s="72"/>
    </row>
    <row r="52" spans="1:82" ht="14.4">
      <c r="A52" s="67"/>
      <c r="B52" s="67"/>
      <c r="C52" s="70">
        <v>1</v>
      </c>
      <c r="D52" s="67" t="s">
        <v>468</v>
      </c>
      <c r="E52" s="69" t="s">
        <v>350</v>
      </c>
      <c r="F52" s="73"/>
      <c r="G52" s="70"/>
      <c r="H52" s="70">
        <f>Source!U753</f>
        <v>3</v>
      </c>
      <c r="I52" s="70"/>
      <c r="J52" s="70"/>
      <c r="K52" s="72"/>
      <c r="L52" s="70"/>
      <c r="M52" s="74">
        <f>SUM(M53:M54)-SUMIF(CE53:CE54, 1, M53:M54)</f>
        <v>1898.75</v>
      </c>
    </row>
    <row r="53" spans="1:82" ht="14.4">
      <c r="A53" s="68"/>
      <c r="B53" s="68"/>
      <c r="C53" s="68" t="s">
        <v>407</v>
      </c>
      <c r="D53" s="68" t="s">
        <v>408</v>
      </c>
      <c r="E53" s="69" t="s">
        <v>409</v>
      </c>
      <c r="F53" s="70">
        <v>0.5</v>
      </c>
      <c r="G53" s="70"/>
      <c r="H53" s="70">
        <f>SmtRes!CX107</f>
        <v>1.5</v>
      </c>
      <c r="I53" s="72">
        <f>SmtRes!CZ107</f>
        <v>640.03</v>
      </c>
      <c r="J53" s="71"/>
      <c r="K53" s="72"/>
      <c r="L53" s="71"/>
      <c r="M53" s="72">
        <f>SmtRes!DI107</f>
        <v>960.05</v>
      </c>
    </row>
    <row r="54" spans="1:82" ht="14.4">
      <c r="A54" s="68"/>
      <c r="B54" s="68"/>
      <c r="C54" s="68" t="s">
        <v>410</v>
      </c>
      <c r="D54" s="75" t="s">
        <v>411</v>
      </c>
      <c r="E54" s="76" t="s">
        <v>409</v>
      </c>
      <c r="F54" s="77">
        <v>0.5</v>
      </c>
      <c r="G54" s="77"/>
      <c r="H54" s="77">
        <f>SmtRes!CX108</f>
        <v>1.5</v>
      </c>
      <c r="I54" s="78">
        <f>SmtRes!CZ108</f>
        <v>625.79999999999995</v>
      </c>
      <c r="J54" s="79"/>
      <c r="K54" s="78"/>
      <c r="L54" s="79"/>
      <c r="M54" s="78">
        <f>SmtRes!DI108</f>
        <v>938.7</v>
      </c>
    </row>
    <row r="55" spans="1:82" ht="14.4">
      <c r="A55" s="68"/>
      <c r="B55" s="68"/>
      <c r="C55" s="68"/>
      <c r="D55" s="81" t="s">
        <v>473</v>
      </c>
      <c r="E55" s="69"/>
      <c r="F55" s="70"/>
      <c r="G55" s="70"/>
      <c r="H55" s="70"/>
      <c r="I55" s="72"/>
      <c r="J55" s="71"/>
      <c r="K55" s="72"/>
      <c r="L55" s="71"/>
      <c r="M55" s="72">
        <f>M52</f>
        <v>1898.75</v>
      </c>
    </row>
    <row r="56" spans="1:82" ht="14.4">
      <c r="A56" s="68"/>
      <c r="B56" s="68"/>
      <c r="C56" s="68"/>
      <c r="D56" s="68" t="s">
        <v>474</v>
      </c>
      <c r="E56" s="69"/>
      <c r="F56" s="70"/>
      <c r="G56" s="70"/>
      <c r="H56" s="70"/>
      <c r="I56" s="72"/>
      <c r="J56" s="71"/>
      <c r="K56" s="72"/>
      <c r="L56" s="71"/>
      <c r="M56" s="72">
        <f>SUM(AR51:AR59)+SUM(AS51:AS59)+SUM(AT51:AT59)+SUM(AU51:AU59)+SUM(AV51:AV59)</f>
        <v>1898.75</v>
      </c>
    </row>
    <row r="57" spans="1:82" ht="14.4">
      <c r="A57" s="68"/>
      <c r="B57" s="68"/>
      <c r="C57" s="68" t="s">
        <v>214</v>
      </c>
      <c r="D57" s="68" t="s">
        <v>533</v>
      </c>
      <c r="E57" s="69" t="s">
        <v>127</v>
      </c>
      <c r="F57" s="70">
        <f>Source!BZ753</f>
        <v>74</v>
      </c>
      <c r="G57" s="70"/>
      <c r="H57" s="70">
        <f>Source!AT753</f>
        <v>74</v>
      </c>
      <c r="I57" s="72"/>
      <c r="J57" s="71"/>
      <c r="K57" s="72"/>
      <c r="L57" s="71"/>
      <c r="M57" s="72">
        <f>SUM(AZ51:AZ59)</f>
        <v>1405.08</v>
      </c>
    </row>
    <row r="58" spans="1:82" ht="14.4">
      <c r="A58" s="75"/>
      <c r="B58" s="75"/>
      <c r="C58" s="75" t="s">
        <v>215</v>
      </c>
      <c r="D58" s="75" t="s">
        <v>534</v>
      </c>
      <c r="E58" s="76" t="s">
        <v>127</v>
      </c>
      <c r="F58" s="77">
        <f>Source!CA753</f>
        <v>36</v>
      </c>
      <c r="G58" s="77"/>
      <c r="H58" s="77">
        <f>Source!AU753</f>
        <v>36</v>
      </c>
      <c r="I58" s="78"/>
      <c r="J58" s="79"/>
      <c r="K58" s="78"/>
      <c r="L58" s="79"/>
      <c r="M58" s="78">
        <f>SUM(BA51:BA59)</f>
        <v>683.55</v>
      </c>
    </row>
    <row r="59" spans="1:82" ht="13.8">
      <c r="D59" s="83" t="s">
        <v>477</v>
      </c>
      <c r="E59" s="83"/>
      <c r="F59" s="83"/>
      <c r="G59" s="83"/>
      <c r="H59" s="83"/>
      <c r="I59" s="83"/>
      <c r="L59" s="84">
        <f>M52+M57+M58</f>
        <v>3987.38</v>
      </c>
      <c r="M59" s="84"/>
      <c r="AD59">
        <f>ROUND((Source!AT753/100)*((ROUND(SUMIF(SmtRes!AQ107:'SmtRes'!AQ108,"=1",SmtRes!AD107:'SmtRes'!AD108)*Source!I753, 2)+ROUND(SUMIF(SmtRes!AQ107:'SmtRes'!AQ108,"=1",SmtRes!AC107:'SmtRes'!AC108)*Source!I753, 2))), 2)</f>
        <v>2810.14</v>
      </c>
      <c r="AE59">
        <f>ROUND((Source!AU753/100)*((ROUND(SUMIF(SmtRes!AQ107:'SmtRes'!AQ108,"=1",SmtRes!AD107:'SmtRes'!AD108)*Source!I753, 2)+ROUND(SUMIF(SmtRes!AQ107:'SmtRes'!AQ108,"=1",SmtRes!AC107:'SmtRes'!AC108)*Source!I753, 2))), 2)</f>
        <v>1367.1</v>
      </c>
      <c r="AN59" s="80">
        <f>M52+M57+M58</f>
        <v>3987.38</v>
      </c>
      <c r="AO59">
        <f>0</f>
        <v>0</v>
      </c>
      <c r="AQ59" t="s">
        <v>478</v>
      </c>
      <c r="AR59" s="80">
        <f>M52</f>
        <v>1898.75</v>
      </c>
      <c r="AT59">
        <f>0</f>
        <v>0</v>
      </c>
      <c r="AV59" t="s">
        <v>478</v>
      </c>
      <c r="AW59">
        <f>0</f>
        <v>0</v>
      </c>
      <c r="AZ59">
        <f>Source!X753</f>
        <v>1405.08</v>
      </c>
      <c r="BA59">
        <f>Source!Y753</f>
        <v>683.55</v>
      </c>
      <c r="BT59" s="80">
        <f>L59</f>
        <v>3987.38</v>
      </c>
      <c r="BW59">
        <f>ROUND(L59*80/100, 2)</f>
        <v>3189.9</v>
      </c>
      <c r="BX59" s="80">
        <f>L59-BW59</f>
        <v>797.48</v>
      </c>
      <c r="CB59">
        <f>Source!BM753</f>
        <v>200001</v>
      </c>
      <c r="CC59" t="str">
        <f>Source!E753</f>
        <v>2</v>
      </c>
      <c r="CD59">
        <v>4</v>
      </c>
    </row>
    <row r="60" spans="1:82" ht="41.4">
      <c r="A60" s="66" t="s">
        <v>110</v>
      </c>
      <c r="B60" s="66" t="s">
        <v>110</v>
      </c>
      <c r="C60" s="68" t="s">
        <v>541</v>
      </c>
      <c r="D60" s="68" t="str">
        <f>Source!G755</f>
        <v>Фазировка электрической линии или трансформатора с сетью напряжением: до 1 кВ</v>
      </c>
      <c r="E60" s="69" t="str">
        <f>Source!H755</f>
        <v>ШТ</v>
      </c>
      <c r="F60" s="70">
        <f>Source!K755</f>
        <v>1</v>
      </c>
      <c r="G60" s="70"/>
      <c r="H60" s="70">
        <f>Source!I755</f>
        <v>1</v>
      </c>
      <c r="I60" s="72"/>
      <c r="J60" s="71"/>
      <c r="K60" s="72"/>
      <c r="L60" s="71"/>
      <c r="M60" s="72"/>
    </row>
    <row r="61" spans="1:82" ht="14.4">
      <c r="A61" s="67"/>
      <c r="B61" s="67"/>
      <c r="C61" s="70">
        <v>1</v>
      </c>
      <c r="D61" s="67" t="s">
        <v>468</v>
      </c>
      <c r="E61" s="69" t="s">
        <v>350</v>
      </c>
      <c r="F61" s="73"/>
      <c r="G61" s="70"/>
      <c r="H61" s="70">
        <f>Source!U755</f>
        <v>0.82</v>
      </c>
      <c r="I61" s="70"/>
      <c r="J61" s="70"/>
      <c r="K61" s="72"/>
      <c r="L61" s="70"/>
      <c r="M61" s="74">
        <f>SUM(M62:M63)-SUMIF(CE62:CE63, 1, M62:M63)</f>
        <v>518.99</v>
      </c>
    </row>
    <row r="62" spans="1:82" ht="14.4">
      <c r="A62" s="68"/>
      <c r="B62" s="68"/>
      <c r="C62" s="68" t="s">
        <v>407</v>
      </c>
      <c r="D62" s="68" t="s">
        <v>408</v>
      </c>
      <c r="E62" s="69" t="s">
        <v>409</v>
      </c>
      <c r="F62" s="70">
        <v>0.41</v>
      </c>
      <c r="G62" s="70"/>
      <c r="H62" s="70">
        <f>SmtRes!CX111</f>
        <v>0.41</v>
      </c>
      <c r="I62" s="72">
        <f>SmtRes!CZ111</f>
        <v>640.03</v>
      </c>
      <c r="J62" s="71"/>
      <c r="K62" s="72"/>
      <c r="L62" s="71"/>
      <c r="M62" s="72">
        <f>SmtRes!DI111</f>
        <v>262.41000000000003</v>
      </c>
    </row>
    <row r="63" spans="1:82" ht="14.4">
      <c r="A63" s="68"/>
      <c r="B63" s="68"/>
      <c r="C63" s="68" t="s">
        <v>410</v>
      </c>
      <c r="D63" s="75" t="s">
        <v>411</v>
      </c>
      <c r="E63" s="76" t="s">
        <v>409</v>
      </c>
      <c r="F63" s="77">
        <v>0.41</v>
      </c>
      <c r="G63" s="77"/>
      <c r="H63" s="77">
        <f>SmtRes!CX112</f>
        <v>0.41</v>
      </c>
      <c r="I63" s="78">
        <f>SmtRes!CZ112</f>
        <v>625.79999999999995</v>
      </c>
      <c r="J63" s="79"/>
      <c r="K63" s="78"/>
      <c r="L63" s="79"/>
      <c r="M63" s="78">
        <f>SmtRes!DI112</f>
        <v>256.58</v>
      </c>
    </row>
    <row r="64" spans="1:82" ht="14.4">
      <c r="A64" s="68"/>
      <c r="B64" s="68"/>
      <c r="C64" s="68"/>
      <c r="D64" s="81" t="s">
        <v>473</v>
      </c>
      <c r="E64" s="69"/>
      <c r="F64" s="70"/>
      <c r="G64" s="70"/>
      <c r="H64" s="70"/>
      <c r="I64" s="72"/>
      <c r="J64" s="71"/>
      <c r="K64" s="72"/>
      <c r="L64" s="71"/>
      <c r="M64" s="72">
        <f>M61</f>
        <v>518.99</v>
      </c>
    </row>
    <row r="65" spans="1:82" ht="14.4">
      <c r="A65" s="68"/>
      <c r="B65" s="68"/>
      <c r="C65" s="68"/>
      <c r="D65" s="68" t="s">
        <v>474</v>
      </c>
      <c r="E65" s="69"/>
      <c r="F65" s="70"/>
      <c r="G65" s="70"/>
      <c r="H65" s="70"/>
      <c r="I65" s="72"/>
      <c r="J65" s="71"/>
      <c r="K65" s="72"/>
      <c r="L65" s="71"/>
      <c r="M65" s="72">
        <f>SUM(AR60:AR68)+SUM(AS60:AS68)+SUM(AT60:AT68)+SUM(AU60:AU68)+SUM(AV60:AV68)</f>
        <v>518.99</v>
      </c>
    </row>
    <row r="66" spans="1:82" ht="14.4">
      <c r="A66" s="68"/>
      <c r="B66" s="68"/>
      <c r="C66" s="68" t="s">
        <v>214</v>
      </c>
      <c r="D66" s="68" t="s">
        <v>533</v>
      </c>
      <c r="E66" s="69" t="s">
        <v>127</v>
      </c>
      <c r="F66" s="70">
        <f>Source!BZ755</f>
        <v>74</v>
      </c>
      <c r="G66" s="70"/>
      <c r="H66" s="70">
        <f>Source!AT755</f>
        <v>74</v>
      </c>
      <c r="I66" s="72"/>
      <c r="J66" s="71"/>
      <c r="K66" s="72"/>
      <c r="L66" s="71"/>
      <c r="M66" s="72">
        <f>SUM(AZ60:AZ68)</f>
        <v>384.05</v>
      </c>
    </row>
    <row r="67" spans="1:82" ht="14.4">
      <c r="A67" s="75"/>
      <c r="B67" s="75"/>
      <c r="C67" s="75" t="s">
        <v>215</v>
      </c>
      <c r="D67" s="75" t="s">
        <v>534</v>
      </c>
      <c r="E67" s="76" t="s">
        <v>127</v>
      </c>
      <c r="F67" s="77">
        <f>Source!CA755</f>
        <v>36</v>
      </c>
      <c r="G67" s="77"/>
      <c r="H67" s="77">
        <f>Source!AU755</f>
        <v>36</v>
      </c>
      <c r="I67" s="78"/>
      <c r="J67" s="79"/>
      <c r="K67" s="78"/>
      <c r="L67" s="79"/>
      <c r="M67" s="78">
        <f>SUM(BA60:BA68)</f>
        <v>186.84</v>
      </c>
    </row>
    <row r="68" spans="1:82" ht="13.8">
      <c r="D68" s="83" t="s">
        <v>477</v>
      </c>
      <c r="E68" s="83"/>
      <c r="F68" s="83"/>
      <c r="G68" s="83"/>
      <c r="H68" s="83"/>
      <c r="I68" s="83"/>
      <c r="L68" s="84">
        <f>M61+M66+M67</f>
        <v>1089.8799999999999</v>
      </c>
      <c r="M68" s="84"/>
      <c r="AD68">
        <f>ROUND((Source!AT755/100)*((ROUND(SUMIF(SmtRes!AQ111:'SmtRes'!AQ112,"=1",SmtRes!AD111:'SmtRes'!AD112)*Source!I755, 2)+ROUND(SUMIF(SmtRes!AQ111:'SmtRes'!AQ112,"=1",SmtRes!AC111:'SmtRes'!AC112)*Source!I755, 2))), 2)</f>
        <v>936.71</v>
      </c>
      <c r="AE68">
        <f>ROUND((Source!AU755/100)*((ROUND(SUMIF(SmtRes!AQ111:'SmtRes'!AQ112,"=1",SmtRes!AD111:'SmtRes'!AD112)*Source!I755, 2)+ROUND(SUMIF(SmtRes!AQ111:'SmtRes'!AQ112,"=1",SmtRes!AC111:'SmtRes'!AC112)*Source!I755, 2))), 2)</f>
        <v>455.7</v>
      </c>
      <c r="AN68" s="80">
        <f>M61+M66+M67</f>
        <v>1089.8799999999999</v>
      </c>
      <c r="AO68">
        <f>0</f>
        <v>0</v>
      </c>
      <c r="AQ68" t="s">
        <v>478</v>
      </c>
      <c r="AR68" s="80">
        <f>M61</f>
        <v>518.99</v>
      </c>
      <c r="AT68">
        <f>0</f>
        <v>0</v>
      </c>
      <c r="AV68" t="s">
        <v>478</v>
      </c>
      <c r="AW68">
        <f>0</f>
        <v>0</v>
      </c>
      <c r="AZ68">
        <f>Source!X755</f>
        <v>384.05</v>
      </c>
      <c r="BA68">
        <f>Source!Y755</f>
        <v>186.84</v>
      </c>
      <c r="BT68" s="80">
        <f>L68</f>
        <v>1089.8799999999999</v>
      </c>
      <c r="BW68">
        <f>ROUND(L68*80/100, 2)</f>
        <v>871.9</v>
      </c>
      <c r="BX68" s="80">
        <f>L68-BW68</f>
        <v>217.9799999999999</v>
      </c>
      <c r="CB68">
        <f>Source!BM755</f>
        <v>200001</v>
      </c>
      <c r="CC68" t="str">
        <f>Source!E755</f>
        <v>3</v>
      </c>
      <c r="CD68">
        <v>4</v>
      </c>
    </row>
    <row r="69" spans="1:82" ht="27.6">
      <c r="A69" s="66" t="s">
        <v>114</v>
      </c>
      <c r="B69" s="66" t="s">
        <v>114</v>
      </c>
      <c r="C69" s="68" t="s">
        <v>542</v>
      </c>
      <c r="D69" s="68" t="str">
        <f>Source!G757</f>
        <v>Замер полного сопротивления цепи "фаза-нуль"</v>
      </c>
      <c r="E69" s="69" t="str">
        <f>Source!H757</f>
        <v>ШТ</v>
      </c>
      <c r="F69" s="70">
        <f>Source!K757</f>
        <v>1</v>
      </c>
      <c r="G69" s="70"/>
      <c r="H69" s="70">
        <f>Source!I757</f>
        <v>1</v>
      </c>
      <c r="I69" s="72"/>
      <c r="J69" s="71"/>
      <c r="K69" s="72"/>
      <c r="L69" s="71"/>
      <c r="M69" s="72"/>
    </row>
    <row r="70" spans="1:82" ht="14.4">
      <c r="A70" s="67"/>
      <c r="B70" s="67"/>
      <c r="C70" s="70">
        <v>1</v>
      </c>
      <c r="D70" s="67" t="s">
        <v>468</v>
      </c>
      <c r="E70" s="69" t="s">
        <v>350</v>
      </c>
      <c r="F70" s="73"/>
      <c r="G70" s="70"/>
      <c r="H70" s="70">
        <f>Source!U757</f>
        <v>1</v>
      </c>
      <c r="I70" s="70"/>
      <c r="J70" s="70"/>
      <c r="K70" s="72"/>
      <c r="L70" s="70"/>
      <c r="M70" s="74">
        <f>SUM(M71:M72)-SUMIF(CE71:CE72, 1, M71:M72)</f>
        <v>1078.3499999999999</v>
      </c>
    </row>
    <row r="71" spans="1:82" ht="14.4">
      <c r="A71" s="68"/>
      <c r="B71" s="68"/>
      <c r="C71" s="68" t="s">
        <v>407</v>
      </c>
      <c r="D71" s="68" t="s">
        <v>408</v>
      </c>
      <c r="E71" s="69" t="s">
        <v>409</v>
      </c>
      <c r="F71" s="70">
        <v>0.5</v>
      </c>
      <c r="G71" s="70"/>
      <c r="H71" s="70">
        <f>SmtRes!CX115</f>
        <v>0.5</v>
      </c>
      <c r="I71" s="72">
        <f>SmtRes!CZ115</f>
        <v>1090.46</v>
      </c>
      <c r="J71" s="71"/>
      <c r="K71" s="72"/>
      <c r="L71" s="71"/>
      <c r="M71" s="72">
        <f>SmtRes!DI115</f>
        <v>545.23</v>
      </c>
    </row>
    <row r="72" spans="1:82" ht="14.4">
      <c r="A72" s="68"/>
      <c r="B72" s="68"/>
      <c r="C72" s="68" t="s">
        <v>410</v>
      </c>
      <c r="D72" s="75" t="s">
        <v>411</v>
      </c>
      <c r="E72" s="76" t="s">
        <v>409</v>
      </c>
      <c r="F72" s="77">
        <v>0.5</v>
      </c>
      <c r="G72" s="77"/>
      <c r="H72" s="77">
        <f>SmtRes!CX116</f>
        <v>0.5</v>
      </c>
      <c r="I72" s="78">
        <f>SmtRes!CZ116</f>
        <v>1066.23</v>
      </c>
      <c r="J72" s="79"/>
      <c r="K72" s="78"/>
      <c r="L72" s="79"/>
      <c r="M72" s="78">
        <f>SmtRes!DI116</f>
        <v>533.12</v>
      </c>
    </row>
    <row r="73" spans="1:82" ht="14.4">
      <c r="A73" s="68"/>
      <c r="B73" s="68"/>
      <c r="C73" s="68"/>
      <c r="D73" s="81" t="s">
        <v>473</v>
      </c>
      <c r="E73" s="69"/>
      <c r="F73" s="70"/>
      <c r="G73" s="70"/>
      <c r="H73" s="70"/>
      <c r="I73" s="72"/>
      <c r="J73" s="71"/>
      <c r="K73" s="72"/>
      <c r="L73" s="71"/>
      <c r="M73" s="72">
        <f>M70</f>
        <v>1078.3499999999999</v>
      </c>
    </row>
    <row r="74" spans="1:82" ht="14.4">
      <c r="A74" s="68"/>
      <c r="B74" s="68"/>
      <c r="C74" s="68"/>
      <c r="D74" s="68" t="s">
        <v>474</v>
      </c>
      <c r="E74" s="69"/>
      <c r="F74" s="70"/>
      <c r="G74" s="70"/>
      <c r="H74" s="70"/>
      <c r="I74" s="72"/>
      <c r="J74" s="71"/>
      <c r="K74" s="72"/>
      <c r="L74" s="71"/>
      <c r="M74" s="72">
        <f>SUM(AR69:AR77)+SUM(AS69:AS77)+SUM(AT69:AT77)+SUM(AU69:AU77)+SUM(AV69:AV77)</f>
        <v>1078.3499999999999</v>
      </c>
    </row>
    <row r="75" spans="1:82" ht="14.4">
      <c r="A75" s="68"/>
      <c r="B75" s="68"/>
      <c r="C75" s="68" t="s">
        <v>214</v>
      </c>
      <c r="D75" s="68" t="s">
        <v>533</v>
      </c>
      <c r="E75" s="69" t="s">
        <v>127</v>
      </c>
      <c r="F75" s="70">
        <f>Source!BZ757</f>
        <v>74</v>
      </c>
      <c r="G75" s="70"/>
      <c r="H75" s="70">
        <f>Source!AT757</f>
        <v>74</v>
      </c>
      <c r="I75" s="72"/>
      <c r="J75" s="71"/>
      <c r="K75" s="72"/>
      <c r="L75" s="71"/>
      <c r="M75" s="72">
        <f>SUM(AZ69:AZ77)</f>
        <v>797.98</v>
      </c>
    </row>
    <row r="76" spans="1:82" ht="14.4">
      <c r="A76" s="75"/>
      <c r="B76" s="75"/>
      <c r="C76" s="75" t="s">
        <v>215</v>
      </c>
      <c r="D76" s="75" t="s">
        <v>534</v>
      </c>
      <c r="E76" s="76" t="s">
        <v>127</v>
      </c>
      <c r="F76" s="77">
        <f>Source!CA757</f>
        <v>36</v>
      </c>
      <c r="G76" s="77"/>
      <c r="H76" s="77">
        <f>Source!AU757</f>
        <v>36</v>
      </c>
      <c r="I76" s="78"/>
      <c r="J76" s="79"/>
      <c r="K76" s="78"/>
      <c r="L76" s="79"/>
      <c r="M76" s="78">
        <f>SUM(BA69:BA77)</f>
        <v>388.21</v>
      </c>
    </row>
    <row r="77" spans="1:82" ht="13.8">
      <c r="D77" s="83" t="s">
        <v>477</v>
      </c>
      <c r="E77" s="83"/>
      <c r="F77" s="83"/>
      <c r="G77" s="83"/>
      <c r="H77" s="83"/>
      <c r="I77" s="83"/>
      <c r="L77" s="84">
        <f>M70+M75+M76</f>
        <v>2264.54</v>
      </c>
      <c r="M77" s="84"/>
      <c r="AD77">
        <f>ROUND((Source!AT757/100)*((ROUND(SUMIF(SmtRes!AQ115:'SmtRes'!AQ116,"=1",SmtRes!AD115:'SmtRes'!AD116)*Source!I757, 2)+ROUND(SUMIF(SmtRes!AQ115:'SmtRes'!AQ116,"=1",SmtRes!AC115:'SmtRes'!AC116)*Source!I757, 2))), 2)</f>
        <v>1595.95</v>
      </c>
      <c r="AE77">
        <f>ROUND((Source!AU757/100)*((ROUND(SUMIF(SmtRes!AQ115:'SmtRes'!AQ116,"=1",SmtRes!AD115:'SmtRes'!AD116)*Source!I757, 2)+ROUND(SUMIF(SmtRes!AQ115:'SmtRes'!AQ116,"=1",SmtRes!AC115:'SmtRes'!AC116)*Source!I757, 2))), 2)</f>
        <v>776.41</v>
      </c>
      <c r="AN77" s="80">
        <f>M70+M75+M76</f>
        <v>2264.54</v>
      </c>
      <c r="AO77">
        <f>0</f>
        <v>0</v>
      </c>
      <c r="AQ77" t="s">
        <v>478</v>
      </c>
      <c r="AR77" s="80">
        <f>M70</f>
        <v>1078.3499999999999</v>
      </c>
      <c r="AT77">
        <f>0</f>
        <v>0</v>
      </c>
      <c r="AV77" t="s">
        <v>478</v>
      </c>
      <c r="AW77">
        <f>0</f>
        <v>0</v>
      </c>
      <c r="AZ77">
        <f>Source!X757</f>
        <v>797.98</v>
      </c>
      <c r="BA77">
        <f>Source!Y757</f>
        <v>388.21</v>
      </c>
      <c r="BT77" s="80">
        <f>L77</f>
        <v>2264.54</v>
      </c>
      <c r="BW77">
        <f>ROUND(L77*80/100, 2)</f>
        <v>1811.63</v>
      </c>
      <c r="BX77" s="80">
        <f>L77-BW77</f>
        <v>452.90999999999985</v>
      </c>
      <c r="CB77">
        <f>Source!BM757</f>
        <v>200001</v>
      </c>
      <c r="CC77" t="str">
        <f>Source!E757</f>
        <v>4</v>
      </c>
      <c r="CD77">
        <v>4</v>
      </c>
    </row>
    <row r="78" spans="1:82" ht="110.4">
      <c r="A78" s="66" t="s">
        <v>128</v>
      </c>
      <c r="B78" s="66" t="s">
        <v>128</v>
      </c>
      <c r="C78" s="68" t="s">
        <v>543</v>
      </c>
      <c r="D78" s="68" t="str">
        <f>Source!G759</f>
        <v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v>
      </c>
      <c r="E78" s="69" t="str">
        <f>Source!H759</f>
        <v>ШТ</v>
      </c>
      <c r="F78" s="70">
        <f>Source!K759</f>
        <v>1</v>
      </c>
      <c r="G78" s="70"/>
      <c r="H78" s="70">
        <f>Source!I759</f>
        <v>1</v>
      </c>
      <c r="I78" s="72"/>
      <c r="J78" s="71"/>
      <c r="K78" s="72"/>
      <c r="L78" s="71"/>
      <c r="M78" s="72"/>
    </row>
    <row r="79" spans="1:82" ht="14.4">
      <c r="A79" s="67"/>
      <c r="B79" s="67"/>
      <c r="C79" s="70">
        <v>1</v>
      </c>
      <c r="D79" s="67" t="s">
        <v>468</v>
      </c>
      <c r="E79" s="69" t="s">
        <v>350</v>
      </c>
      <c r="F79" s="73"/>
      <c r="G79" s="70"/>
      <c r="H79" s="70">
        <f>Source!U759</f>
        <v>0.32</v>
      </c>
      <c r="I79" s="70"/>
      <c r="J79" s="70"/>
      <c r="K79" s="72"/>
      <c r="L79" s="70"/>
      <c r="M79" s="74">
        <f>SUM(M80:M81)-SUMIF(CE80:CE81, 1, M80:M81)</f>
        <v>345.07</v>
      </c>
    </row>
    <row r="80" spans="1:82" ht="14.4">
      <c r="A80" s="68"/>
      <c r="B80" s="68"/>
      <c r="C80" s="68" t="s">
        <v>407</v>
      </c>
      <c r="D80" s="68" t="s">
        <v>408</v>
      </c>
      <c r="E80" s="69" t="s">
        <v>409</v>
      </c>
      <c r="F80" s="70">
        <v>0.16</v>
      </c>
      <c r="G80" s="70"/>
      <c r="H80" s="70">
        <f>SmtRes!CX119</f>
        <v>0.16</v>
      </c>
      <c r="I80" s="72">
        <f>SmtRes!CZ119</f>
        <v>1090.46</v>
      </c>
      <c r="J80" s="71"/>
      <c r="K80" s="72"/>
      <c r="L80" s="71"/>
      <c r="M80" s="72">
        <f>SmtRes!DI119</f>
        <v>174.47</v>
      </c>
    </row>
    <row r="81" spans="1:82" ht="14.4">
      <c r="A81" s="68"/>
      <c r="B81" s="68"/>
      <c r="C81" s="68" t="s">
        <v>410</v>
      </c>
      <c r="D81" s="75" t="s">
        <v>411</v>
      </c>
      <c r="E81" s="76" t="s">
        <v>409</v>
      </c>
      <c r="F81" s="77">
        <v>0.16</v>
      </c>
      <c r="G81" s="77"/>
      <c r="H81" s="77">
        <f>SmtRes!CX120</f>
        <v>0.16</v>
      </c>
      <c r="I81" s="78">
        <f>SmtRes!CZ120</f>
        <v>1066.23</v>
      </c>
      <c r="J81" s="79"/>
      <c r="K81" s="78"/>
      <c r="L81" s="79"/>
      <c r="M81" s="78">
        <f>SmtRes!DI120</f>
        <v>170.6</v>
      </c>
    </row>
    <row r="82" spans="1:82" ht="14.4">
      <c r="A82" s="68"/>
      <c r="B82" s="68"/>
      <c r="C82" s="68"/>
      <c r="D82" s="81" t="s">
        <v>473</v>
      </c>
      <c r="E82" s="69"/>
      <c r="F82" s="70"/>
      <c r="G82" s="70"/>
      <c r="H82" s="70"/>
      <c r="I82" s="72"/>
      <c r="J82" s="71"/>
      <c r="K82" s="72"/>
      <c r="L82" s="71"/>
      <c r="M82" s="72">
        <f>M79</f>
        <v>345.07</v>
      </c>
    </row>
    <row r="83" spans="1:82" ht="14.4">
      <c r="A83" s="68"/>
      <c r="B83" s="68"/>
      <c r="C83" s="68"/>
      <c r="D83" s="68" t="s">
        <v>474</v>
      </c>
      <c r="E83" s="69"/>
      <c r="F83" s="70"/>
      <c r="G83" s="70"/>
      <c r="H83" s="70"/>
      <c r="I83" s="72"/>
      <c r="J83" s="71"/>
      <c r="K83" s="72"/>
      <c r="L83" s="71"/>
      <c r="M83" s="72">
        <f>SUM(AR78:AR86)+SUM(AS78:AS86)+SUM(AT78:AT86)+SUM(AU78:AU86)+SUM(AV78:AV86)</f>
        <v>345.07</v>
      </c>
    </row>
    <row r="84" spans="1:82" ht="14.4">
      <c r="A84" s="68"/>
      <c r="B84" s="68"/>
      <c r="C84" s="68" t="s">
        <v>214</v>
      </c>
      <c r="D84" s="68" t="s">
        <v>533</v>
      </c>
      <c r="E84" s="69" t="s">
        <v>127</v>
      </c>
      <c r="F84" s="70">
        <f>Source!BZ759</f>
        <v>74</v>
      </c>
      <c r="G84" s="70"/>
      <c r="H84" s="70">
        <f>Source!AT759</f>
        <v>74</v>
      </c>
      <c r="I84" s="72"/>
      <c r="J84" s="71"/>
      <c r="K84" s="72"/>
      <c r="L84" s="71"/>
      <c r="M84" s="72">
        <f>SUM(AZ78:AZ86)</f>
        <v>255.35</v>
      </c>
    </row>
    <row r="85" spans="1:82" ht="14.4">
      <c r="A85" s="75"/>
      <c r="B85" s="75"/>
      <c r="C85" s="75" t="s">
        <v>215</v>
      </c>
      <c r="D85" s="75" t="s">
        <v>534</v>
      </c>
      <c r="E85" s="76" t="s">
        <v>127</v>
      </c>
      <c r="F85" s="77">
        <f>Source!CA759</f>
        <v>36</v>
      </c>
      <c r="G85" s="77"/>
      <c r="H85" s="77">
        <f>Source!AU759</f>
        <v>36</v>
      </c>
      <c r="I85" s="78"/>
      <c r="J85" s="79"/>
      <c r="K85" s="78"/>
      <c r="L85" s="79"/>
      <c r="M85" s="78">
        <f>SUM(BA78:BA86)</f>
        <v>124.23</v>
      </c>
    </row>
    <row r="86" spans="1:82" ht="13.8">
      <c r="D86" s="83" t="s">
        <v>477</v>
      </c>
      <c r="E86" s="83"/>
      <c r="F86" s="83"/>
      <c r="G86" s="83"/>
      <c r="H86" s="83"/>
      <c r="I86" s="83"/>
      <c r="L86" s="84">
        <f>M79+M84+M85</f>
        <v>724.65</v>
      </c>
      <c r="M86" s="84"/>
      <c r="AD86">
        <f>ROUND((Source!AT759/100)*((ROUND(SUMIF(SmtRes!AQ119:'SmtRes'!AQ120,"=1",SmtRes!AD119:'SmtRes'!AD120)*Source!I759, 2)+ROUND(SUMIF(SmtRes!AQ119:'SmtRes'!AQ120,"=1",SmtRes!AC119:'SmtRes'!AC120)*Source!I759, 2))), 2)</f>
        <v>1595.95</v>
      </c>
      <c r="AE86">
        <f>ROUND((Source!AU759/100)*((ROUND(SUMIF(SmtRes!AQ119:'SmtRes'!AQ120,"=1",SmtRes!AD119:'SmtRes'!AD120)*Source!I759, 2)+ROUND(SUMIF(SmtRes!AQ119:'SmtRes'!AQ120,"=1",SmtRes!AC119:'SmtRes'!AC120)*Source!I759, 2))), 2)</f>
        <v>776.41</v>
      </c>
      <c r="AN86" s="80">
        <f>M79+M84+M85</f>
        <v>724.65</v>
      </c>
      <c r="AO86">
        <f>0</f>
        <v>0</v>
      </c>
      <c r="AQ86" t="s">
        <v>478</v>
      </c>
      <c r="AR86" s="80">
        <f>M79</f>
        <v>345.07</v>
      </c>
      <c r="AT86">
        <f>0</f>
        <v>0</v>
      </c>
      <c r="AV86" t="s">
        <v>478</v>
      </c>
      <c r="AW86">
        <f>0</f>
        <v>0</v>
      </c>
      <c r="AZ86">
        <f>Source!X759</f>
        <v>255.35</v>
      </c>
      <c r="BA86">
        <f>Source!Y759</f>
        <v>124.23</v>
      </c>
      <c r="BT86" s="80">
        <f>L86</f>
        <v>724.65</v>
      </c>
      <c r="BW86">
        <f>ROUND(L86*80/100, 2)</f>
        <v>579.72</v>
      </c>
      <c r="BX86" s="80">
        <f>L86-BW86</f>
        <v>144.92999999999995</v>
      </c>
      <c r="CB86">
        <f>Source!BM759</f>
        <v>200001</v>
      </c>
      <c r="CC86" t="str">
        <f>Source!E759</f>
        <v>5</v>
      </c>
      <c r="CD86">
        <v>4</v>
      </c>
    </row>
    <row r="88" spans="1:82" ht="13.8">
      <c r="A88" s="87"/>
      <c r="B88" s="87"/>
      <c r="C88" s="88"/>
      <c r="D88" s="89" t="s">
        <v>479</v>
      </c>
      <c r="E88" s="89"/>
      <c r="F88" s="89"/>
      <c r="G88" s="89"/>
      <c r="H88" s="89"/>
      <c r="I88" s="89"/>
      <c r="J88" s="90"/>
      <c r="K88" s="74"/>
      <c r="L88" s="74"/>
      <c r="M88" s="74">
        <f>M90+M91+M97+M101</f>
        <v>4333.3100000000004</v>
      </c>
    </row>
    <row r="89" spans="1:82" ht="13.8">
      <c r="A89" s="82"/>
      <c r="B89" s="82"/>
      <c r="C89" s="85"/>
      <c r="D89" s="91" t="s">
        <v>480</v>
      </c>
      <c r="E89" s="86"/>
      <c r="F89" s="86"/>
      <c r="G89" s="86"/>
      <c r="H89" s="86"/>
      <c r="I89" s="86"/>
      <c r="J89" s="70"/>
      <c r="K89" s="72"/>
      <c r="L89" s="72"/>
      <c r="M89" s="72"/>
    </row>
    <row r="90" spans="1:82" ht="13.8">
      <c r="A90" s="82"/>
      <c r="B90" s="82"/>
      <c r="C90" s="85"/>
      <c r="D90" s="86" t="s">
        <v>481</v>
      </c>
      <c r="E90" s="86"/>
      <c r="F90" s="86"/>
      <c r="G90" s="86"/>
      <c r="H90" s="86"/>
      <c r="I90" s="86"/>
      <c r="J90" s="70"/>
      <c r="K90" s="72"/>
      <c r="L90" s="72"/>
      <c r="M90" s="72">
        <f>SUM(AR41:AR86)</f>
        <v>4333.3100000000004</v>
      </c>
    </row>
    <row r="91" spans="1:82" ht="13.8" hidden="1">
      <c r="A91" s="82"/>
      <c r="B91" s="82"/>
      <c r="C91" s="85"/>
      <c r="D91" s="86" t="s">
        <v>482</v>
      </c>
      <c r="E91" s="86"/>
      <c r="F91" s="86"/>
      <c r="G91" s="86"/>
      <c r="H91" s="86"/>
      <c r="I91" s="86"/>
      <c r="J91" s="70"/>
      <c r="K91" s="72"/>
      <c r="L91" s="72"/>
      <c r="M91" s="72">
        <f>M93+M96+M95</f>
        <v>0</v>
      </c>
    </row>
    <row r="92" spans="1:82" ht="13.8" hidden="1">
      <c r="A92" s="82"/>
      <c r="B92" s="82"/>
      <c r="C92" s="85"/>
      <c r="D92" s="91" t="s">
        <v>483</v>
      </c>
      <c r="E92" s="86"/>
      <c r="F92" s="86"/>
      <c r="G92" s="86"/>
      <c r="H92" s="86"/>
      <c r="I92" s="86"/>
      <c r="J92" s="70"/>
      <c r="K92" s="72"/>
      <c r="L92" s="72"/>
      <c r="M92" s="72"/>
    </row>
    <row r="93" spans="1:82" ht="13.8" hidden="1">
      <c r="A93" s="82"/>
      <c r="B93" s="82"/>
      <c r="C93" s="85"/>
      <c r="D93" s="86" t="s">
        <v>482</v>
      </c>
      <c r="E93" s="86"/>
      <c r="F93" s="86"/>
      <c r="G93" s="86"/>
      <c r="H93" s="86"/>
      <c r="I93" s="86"/>
      <c r="J93" s="70"/>
      <c r="K93" s="72"/>
      <c r="L93" s="72"/>
      <c r="M93" s="72">
        <f>SUM(AO41:AO86)</f>
        <v>0</v>
      </c>
    </row>
    <row r="94" spans="1:82" ht="13.8" hidden="1">
      <c r="A94" s="82"/>
      <c r="B94" s="82"/>
      <c r="C94" s="85"/>
      <c r="D94" s="91" t="s">
        <v>484</v>
      </c>
      <c r="E94" s="86"/>
      <c r="F94" s="86"/>
      <c r="G94" s="86"/>
      <c r="H94" s="86"/>
      <c r="I94" s="86"/>
      <c r="J94" s="70"/>
      <c r="K94" s="72"/>
      <c r="L94" s="72"/>
      <c r="M94" s="72"/>
    </row>
    <row r="95" spans="1:82" ht="13.8" hidden="1">
      <c r="A95" s="82"/>
      <c r="B95" s="82"/>
      <c r="C95" s="85"/>
      <c r="D95" s="86" t="s">
        <v>504</v>
      </c>
      <c r="E95" s="86"/>
      <c r="F95" s="86"/>
      <c r="G95" s="86"/>
      <c r="H95" s="86"/>
      <c r="I95" s="86"/>
      <c r="J95" s="70"/>
      <c r="K95" s="72"/>
      <c r="L95" s="72"/>
      <c r="M95" s="72">
        <f>SUM(AT41:AT86)</f>
        <v>0</v>
      </c>
    </row>
    <row r="96" spans="1:82" ht="13.8" hidden="1">
      <c r="A96" s="82"/>
      <c r="B96" s="82"/>
      <c r="C96" s="85"/>
      <c r="D96" s="86" t="s">
        <v>485</v>
      </c>
      <c r="E96" s="86"/>
      <c r="F96" s="86"/>
      <c r="G96" s="86"/>
      <c r="H96" s="86"/>
      <c r="I96" s="86"/>
      <c r="J96" s="70"/>
      <c r="K96" s="72"/>
      <c r="L96" s="72"/>
      <c r="M96" s="72">
        <f>SUM(AV41:AV86)</f>
        <v>0</v>
      </c>
    </row>
    <row r="97" spans="1:13" ht="13.8" hidden="1">
      <c r="A97" s="82"/>
      <c r="B97" s="82"/>
      <c r="C97" s="85"/>
      <c r="D97" s="86" t="s">
        <v>486</v>
      </c>
      <c r="E97" s="86"/>
      <c r="F97" s="86"/>
      <c r="G97" s="86"/>
      <c r="H97" s="86"/>
      <c r="I97" s="86"/>
      <c r="J97" s="70"/>
      <c r="K97" s="72"/>
      <c r="L97" s="72"/>
      <c r="M97" s="72">
        <f>M99+M100</f>
        <v>0</v>
      </c>
    </row>
    <row r="98" spans="1:13" ht="13.8" hidden="1">
      <c r="A98" s="82"/>
      <c r="B98" s="82"/>
      <c r="C98" s="85"/>
      <c r="D98" s="91" t="s">
        <v>483</v>
      </c>
      <c r="E98" s="86"/>
      <c r="F98" s="86"/>
      <c r="G98" s="86"/>
      <c r="H98" s="86"/>
      <c r="I98" s="86"/>
      <c r="J98" s="70"/>
      <c r="K98" s="72"/>
      <c r="L98" s="72"/>
      <c r="M98" s="72"/>
    </row>
    <row r="99" spans="1:13" ht="13.8" hidden="1">
      <c r="A99" s="82"/>
      <c r="B99" s="82"/>
      <c r="C99" s="85"/>
      <c r="D99" s="86" t="s">
        <v>487</v>
      </c>
      <c r="E99" s="86"/>
      <c r="F99" s="86"/>
      <c r="G99" s="86"/>
      <c r="H99" s="86"/>
      <c r="I99" s="86"/>
      <c r="J99" s="70"/>
      <c r="K99" s="72"/>
      <c r="L99" s="72"/>
      <c r="M99" s="72">
        <f>SUM(AW41:AW86)-SUM(BK41:BK86)</f>
        <v>0</v>
      </c>
    </row>
    <row r="100" spans="1:13" ht="13.8" hidden="1">
      <c r="A100" s="82"/>
      <c r="B100" s="82"/>
      <c r="C100" s="85"/>
      <c r="D100" s="86" t="s">
        <v>488</v>
      </c>
      <c r="E100" s="86"/>
      <c r="F100" s="86"/>
      <c r="G100" s="86"/>
      <c r="H100" s="86"/>
      <c r="I100" s="86"/>
      <c r="J100" s="70"/>
      <c r="K100" s="72"/>
      <c r="L100" s="72"/>
      <c r="M100" s="72">
        <f>SUM(BC41:BC86)</f>
        <v>0</v>
      </c>
    </row>
    <row r="101" spans="1:13" ht="13.8" hidden="1">
      <c r="A101" s="82"/>
      <c r="B101" s="82"/>
      <c r="C101" s="85"/>
      <c r="D101" s="86" t="s">
        <v>489</v>
      </c>
      <c r="E101" s="86"/>
      <c r="F101" s="86"/>
      <c r="G101" s="86"/>
      <c r="H101" s="86"/>
      <c r="I101" s="86"/>
      <c r="J101" s="70"/>
      <c r="K101" s="72"/>
      <c r="L101" s="72"/>
      <c r="M101" s="72">
        <f>SUM(BB41:BB86)</f>
        <v>0</v>
      </c>
    </row>
    <row r="102" spans="1:13" ht="13.8">
      <c r="A102" s="82"/>
      <c r="B102" s="82"/>
      <c r="C102" s="85"/>
      <c r="D102" s="86" t="s">
        <v>490</v>
      </c>
      <c r="E102" s="86"/>
      <c r="F102" s="86"/>
      <c r="G102" s="86"/>
      <c r="H102" s="86"/>
      <c r="I102" s="86"/>
      <c r="J102" s="70"/>
      <c r="K102" s="72"/>
      <c r="L102" s="72"/>
      <c r="M102" s="72">
        <f>SUM(AR41:AR86)+SUM(AT41:AT86)+SUM(AV41:AV86)</f>
        <v>4333.3100000000004</v>
      </c>
    </row>
    <row r="103" spans="1:13" ht="13.8">
      <c r="A103" s="82"/>
      <c r="B103" s="82"/>
      <c r="C103" s="85"/>
      <c r="D103" s="86" t="s">
        <v>491</v>
      </c>
      <c r="E103" s="86"/>
      <c r="F103" s="86"/>
      <c r="G103" s="86"/>
      <c r="H103" s="86"/>
      <c r="I103" s="86"/>
      <c r="J103" s="70"/>
      <c r="K103" s="72"/>
      <c r="L103" s="72"/>
      <c r="M103" s="72">
        <f>SUM(AZ41:AZ86)</f>
        <v>3206.65</v>
      </c>
    </row>
    <row r="104" spans="1:13" ht="13.8">
      <c r="A104" s="82"/>
      <c r="B104" s="82"/>
      <c r="C104" s="85"/>
      <c r="D104" s="86" t="s">
        <v>492</v>
      </c>
      <c r="E104" s="86"/>
      <c r="F104" s="86"/>
      <c r="G104" s="86"/>
      <c r="H104" s="86"/>
      <c r="I104" s="86"/>
      <c r="J104" s="70"/>
      <c r="K104" s="72"/>
      <c r="L104" s="72"/>
      <c r="M104" s="72">
        <f>SUM(BA41:BA86)</f>
        <v>1560</v>
      </c>
    </row>
    <row r="105" spans="1:13" ht="13.8" hidden="1">
      <c r="A105" s="82"/>
      <c r="B105" s="82"/>
      <c r="C105" s="85"/>
      <c r="D105" s="86" t="s">
        <v>493</v>
      </c>
      <c r="E105" s="86"/>
      <c r="F105" s="86"/>
      <c r="G105" s="86"/>
      <c r="H105" s="86"/>
      <c r="I105" s="86"/>
      <c r="J105" s="70"/>
      <c r="K105" s="72"/>
      <c r="L105" s="72"/>
      <c r="M105" s="72">
        <f>M107+M108</f>
        <v>0</v>
      </c>
    </row>
    <row r="106" spans="1:13" ht="13.8" hidden="1">
      <c r="A106" s="82"/>
      <c r="B106" s="82"/>
      <c r="C106" s="85"/>
      <c r="D106" s="91" t="s">
        <v>480</v>
      </c>
      <c r="E106" s="86"/>
      <c r="F106" s="86"/>
      <c r="G106" s="86"/>
      <c r="H106" s="86"/>
      <c r="I106" s="86"/>
      <c r="J106" s="70"/>
      <c r="K106" s="72"/>
      <c r="L106" s="72"/>
      <c r="M106" s="72"/>
    </row>
    <row r="107" spans="1:13" ht="13.8" hidden="1">
      <c r="A107" s="82"/>
      <c r="B107" s="82"/>
      <c r="C107" s="85"/>
      <c r="D107" s="86" t="s">
        <v>494</v>
      </c>
      <c r="E107" s="86"/>
      <c r="F107" s="86"/>
      <c r="G107" s="86"/>
      <c r="H107" s="86"/>
      <c r="I107" s="86"/>
      <c r="J107" s="70"/>
      <c r="K107" s="72"/>
      <c r="L107" s="72"/>
      <c r="M107" s="72">
        <f>SUM(BK41:BK86)</f>
        <v>0</v>
      </c>
    </row>
    <row r="108" spans="1:13" ht="13.8" hidden="1">
      <c r="A108" s="82"/>
      <c r="B108" s="82"/>
      <c r="C108" s="85"/>
      <c r="D108" s="86" t="s">
        <v>495</v>
      </c>
      <c r="E108" s="86"/>
      <c r="F108" s="86"/>
      <c r="G108" s="86"/>
      <c r="H108" s="86"/>
      <c r="I108" s="86"/>
      <c r="J108" s="70"/>
      <c r="K108" s="72"/>
      <c r="L108" s="72"/>
      <c r="M108" s="72">
        <f>SUM(BD41:BD86)</f>
        <v>0</v>
      </c>
    </row>
    <row r="109" spans="1:13" ht="13.8" hidden="1">
      <c r="A109" s="82"/>
      <c r="B109" s="82"/>
      <c r="C109" s="85"/>
      <c r="D109" s="86" t="s">
        <v>496</v>
      </c>
      <c r="E109" s="86"/>
      <c r="F109" s="86"/>
      <c r="G109" s="86"/>
      <c r="H109" s="86"/>
      <c r="I109" s="86"/>
      <c r="J109" s="70"/>
      <c r="K109" s="72"/>
      <c r="L109" s="72"/>
      <c r="M109" s="72"/>
    </row>
    <row r="110" spans="1:13" ht="13.8" hidden="1">
      <c r="A110" s="82"/>
      <c r="B110" s="82"/>
      <c r="C110" s="85"/>
      <c r="D110" s="86" t="s">
        <v>496</v>
      </c>
      <c r="E110" s="86"/>
      <c r="F110" s="86"/>
      <c r="G110" s="86"/>
      <c r="H110" s="86"/>
      <c r="I110" s="86"/>
      <c r="J110" s="70"/>
      <c r="K110" s="72"/>
      <c r="L110" s="72"/>
      <c r="M110" s="72">
        <f>SUM(BQ41:BQ86)</f>
        <v>0</v>
      </c>
    </row>
    <row r="111" spans="1:13" ht="13.8" hidden="1">
      <c r="A111" s="82"/>
      <c r="B111" s="82"/>
      <c r="C111" s="85"/>
      <c r="D111" s="86" t="s">
        <v>497</v>
      </c>
      <c r="E111" s="86"/>
      <c r="F111" s="86"/>
      <c r="G111" s="86"/>
      <c r="H111" s="86"/>
      <c r="I111" s="86"/>
      <c r="J111" s="70"/>
      <c r="K111" s="72"/>
      <c r="L111" s="72"/>
      <c r="M111" s="72">
        <f>SUM(BO41:BO86)</f>
        <v>0</v>
      </c>
    </row>
    <row r="112" spans="1:13" ht="13.8">
      <c r="A112" s="87"/>
      <c r="B112" s="87"/>
      <c r="C112" s="88"/>
      <c r="D112" s="89" t="s">
        <v>498</v>
      </c>
      <c r="E112" s="89"/>
      <c r="F112" s="89"/>
      <c r="G112" s="89"/>
      <c r="H112" s="89"/>
      <c r="I112" s="89"/>
      <c r="J112" s="90"/>
      <c r="K112" s="74"/>
      <c r="L112" s="74"/>
      <c r="M112" s="74">
        <f>M88+M103+M104+M105+M110+M111</f>
        <v>9099.9600000000009</v>
      </c>
    </row>
    <row r="113" spans="1:13" ht="13.8">
      <c r="A113" s="82"/>
      <c r="B113" s="82"/>
      <c r="C113" s="85"/>
      <c r="D113" s="91" t="s">
        <v>499</v>
      </c>
      <c r="E113" s="86"/>
      <c r="F113" s="86"/>
      <c r="G113" s="86"/>
      <c r="H113" s="86"/>
      <c r="I113" s="86"/>
      <c r="J113" s="70"/>
      <c r="K113" s="72"/>
      <c r="L113" s="72"/>
      <c r="M113" s="72"/>
    </row>
    <row r="114" spans="1:13" ht="13.8" hidden="1">
      <c r="A114" s="82"/>
      <c r="B114" s="82"/>
      <c r="C114" s="85"/>
      <c r="D114" s="86" t="s">
        <v>500</v>
      </c>
      <c r="E114" s="86"/>
      <c r="F114" s="86"/>
      <c r="G114" s="86"/>
      <c r="H114" s="86"/>
      <c r="I114" s="86"/>
      <c r="J114" s="70"/>
      <c r="K114" s="72"/>
      <c r="L114" s="72"/>
      <c r="M114" s="72">
        <f>SUM(AX41:AX86)</f>
        <v>0</v>
      </c>
    </row>
    <row r="115" spans="1:13" ht="13.8" hidden="1">
      <c r="A115" s="82"/>
      <c r="B115" s="82"/>
      <c r="C115" s="85"/>
      <c r="D115" s="86" t="s">
        <v>501</v>
      </c>
      <c r="E115" s="86"/>
      <c r="F115" s="86"/>
      <c r="G115" s="86"/>
      <c r="H115" s="86"/>
      <c r="I115" s="86"/>
      <c r="J115" s="70"/>
      <c r="K115" s="72"/>
      <c r="L115" s="72"/>
      <c r="M115" s="72">
        <f>SUM(AY41:AY86)</f>
        <v>0</v>
      </c>
    </row>
    <row r="116" spans="1:13" ht="13.8">
      <c r="A116" s="82"/>
      <c r="B116" s="82"/>
      <c r="C116" s="85"/>
      <c r="D116" s="86" t="s">
        <v>502</v>
      </c>
      <c r="E116" s="86"/>
      <c r="F116" s="86"/>
      <c r="G116" s="92"/>
      <c r="H116" s="73">
        <f>Source!P783</f>
        <v>5.9176000000000002</v>
      </c>
      <c r="I116" s="82"/>
      <c r="J116" s="82"/>
      <c r="K116" s="82"/>
      <c r="L116" s="82"/>
      <c r="M116" s="82"/>
    </row>
    <row r="117" spans="1:13" ht="13.8" hidden="1" customHeight="1">
      <c r="A117" s="82"/>
      <c r="B117" s="82"/>
      <c r="C117" s="85"/>
      <c r="D117" s="86" t="s">
        <v>503</v>
      </c>
      <c r="E117" s="86"/>
      <c r="F117" s="86"/>
      <c r="G117" s="92"/>
      <c r="H117" s="73">
        <f>Source!P784</f>
        <v>0</v>
      </c>
      <c r="I117" s="82"/>
      <c r="J117" s="82"/>
      <c r="K117" s="82"/>
      <c r="L117" s="82"/>
      <c r="M117" s="82"/>
    </row>
    <row r="120" spans="1:13" ht="13.8">
      <c r="A120" s="102"/>
      <c r="B120" s="102"/>
      <c r="C120" s="103"/>
      <c r="D120" s="104" t="s">
        <v>586</v>
      </c>
      <c r="E120" s="104"/>
      <c r="F120" s="104"/>
      <c r="G120" s="104"/>
      <c r="H120" s="104"/>
      <c r="I120" s="104"/>
      <c r="J120" s="106"/>
      <c r="K120" s="105"/>
      <c r="L120" s="105"/>
      <c r="M120" s="105"/>
    </row>
    <row r="122" spans="1:13" ht="13.8" hidden="1">
      <c r="A122" s="87"/>
      <c r="B122" s="87"/>
      <c r="C122" s="88"/>
      <c r="D122" s="89" t="s">
        <v>509</v>
      </c>
      <c r="E122" s="89"/>
      <c r="F122" s="89"/>
      <c r="G122" s="89"/>
      <c r="H122" s="89"/>
      <c r="I122" s="89"/>
      <c r="J122" s="90"/>
      <c r="K122" s="74"/>
      <c r="L122" s="74"/>
      <c r="M122" s="74">
        <f>M124+M139+M140</f>
        <v>0</v>
      </c>
    </row>
    <row r="123" spans="1:13" ht="13.8" hidden="1">
      <c r="A123" s="82"/>
      <c r="B123" s="82"/>
      <c r="C123" s="85"/>
      <c r="D123" s="91" t="s">
        <v>480</v>
      </c>
      <c r="E123" s="86"/>
      <c r="F123" s="86"/>
      <c r="G123" s="86"/>
      <c r="H123" s="86"/>
      <c r="I123" s="86"/>
      <c r="J123" s="70"/>
      <c r="K123" s="72"/>
      <c r="L123" s="72"/>
      <c r="M123" s="72"/>
    </row>
    <row r="124" spans="1:13" ht="13.8" hidden="1">
      <c r="A124" s="82"/>
      <c r="B124" s="82"/>
      <c r="C124" s="85"/>
      <c r="D124" s="86" t="s">
        <v>510</v>
      </c>
      <c r="E124" s="86"/>
      <c r="F124" s="86"/>
      <c r="G124" s="86"/>
      <c r="H124" s="86"/>
      <c r="I124" s="86"/>
      <c r="J124" s="70"/>
      <c r="K124" s="72"/>
      <c r="L124" s="72"/>
      <c r="M124" s="72">
        <f>M126+M127+M133+M137</f>
        <v>0</v>
      </c>
    </row>
    <row r="125" spans="1:13" ht="13.8" hidden="1">
      <c r="A125" s="82"/>
      <c r="B125" s="82"/>
      <c r="C125" s="85"/>
      <c r="D125" s="91" t="s">
        <v>480</v>
      </c>
      <c r="E125" s="86"/>
      <c r="F125" s="86"/>
      <c r="G125" s="86"/>
      <c r="H125" s="86"/>
      <c r="I125" s="86"/>
      <c r="J125" s="70"/>
      <c r="K125" s="72"/>
      <c r="L125" s="72"/>
      <c r="M125" s="72"/>
    </row>
    <row r="126" spans="1:13" ht="13.8" hidden="1">
      <c r="A126" s="82"/>
      <c r="B126" s="82"/>
      <c r="C126" s="85"/>
      <c r="D126" s="86" t="s">
        <v>511</v>
      </c>
      <c r="E126" s="86"/>
      <c r="F126" s="86"/>
      <c r="G126" s="86"/>
      <c r="H126" s="86"/>
      <c r="I126" s="86"/>
      <c r="J126" s="70"/>
      <c r="K126" s="72"/>
      <c r="L126" s="72"/>
      <c r="M126" s="72">
        <f>SUMIF(CD39:CD118, 1, AR39:AR118)</f>
        <v>0</v>
      </c>
    </row>
    <row r="127" spans="1:13" ht="13.8" hidden="1">
      <c r="A127" s="82"/>
      <c r="B127" s="82"/>
      <c r="C127" s="85"/>
      <c r="D127" s="86" t="s">
        <v>482</v>
      </c>
      <c r="E127" s="86"/>
      <c r="F127" s="86"/>
      <c r="G127" s="86"/>
      <c r="H127" s="86"/>
      <c r="I127" s="86"/>
      <c r="J127" s="70"/>
      <c r="K127" s="72"/>
      <c r="L127" s="72"/>
      <c r="M127" s="72">
        <f>M129+M132+M131</f>
        <v>0</v>
      </c>
    </row>
    <row r="128" spans="1:13" ht="13.8" hidden="1">
      <c r="A128" s="82"/>
      <c r="B128" s="82"/>
      <c r="C128" s="85"/>
      <c r="D128" s="91" t="s">
        <v>483</v>
      </c>
      <c r="E128" s="86"/>
      <c r="F128" s="86"/>
      <c r="G128" s="86"/>
      <c r="H128" s="86"/>
      <c r="I128" s="86"/>
      <c r="J128" s="70"/>
      <c r="K128" s="72"/>
      <c r="L128" s="72"/>
      <c r="M128" s="72"/>
    </row>
    <row r="129" spans="1:13" ht="13.8" hidden="1">
      <c r="A129" s="82"/>
      <c r="B129" s="82"/>
      <c r="C129" s="85"/>
      <c r="D129" s="86" t="s">
        <v>482</v>
      </c>
      <c r="E129" s="86"/>
      <c r="F129" s="86"/>
      <c r="G129" s="86"/>
      <c r="H129" s="86"/>
      <c r="I129" s="86"/>
      <c r="J129" s="70"/>
      <c r="K129" s="72"/>
      <c r="L129" s="72"/>
      <c r="M129" s="72">
        <f>SUMIF(CD39:CD118, 1, AO39:AO118)</f>
        <v>0</v>
      </c>
    </row>
    <row r="130" spans="1:13" ht="13.8" hidden="1">
      <c r="A130" s="82"/>
      <c r="B130" s="82"/>
      <c r="C130" s="85"/>
      <c r="D130" s="91" t="s">
        <v>484</v>
      </c>
      <c r="E130" s="86"/>
      <c r="F130" s="86"/>
      <c r="G130" s="86"/>
      <c r="H130" s="86"/>
      <c r="I130" s="86"/>
      <c r="J130" s="70"/>
      <c r="K130" s="72"/>
      <c r="L130" s="72"/>
      <c r="M130" s="72"/>
    </row>
    <row r="131" spans="1:13" ht="13.8" hidden="1">
      <c r="A131" s="82"/>
      <c r="B131" s="82"/>
      <c r="C131" s="85"/>
      <c r="D131" s="86" t="s">
        <v>504</v>
      </c>
      <c r="E131" s="86"/>
      <c r="F131" s="86"/>
      <c r="G131" s="86"/>
      <c r="H131" s="86"/>
      <c r="I131" s="86"/>
      <c r="J131" s="70"/>
      <c r="K131" s="72"/>
      <c r="L131" s="72"/>
      <c r="M131" s="72">
        <f>SUMIF(CD39:CD118, 1, AT39:AT118)</f>
        <v>0</v>
      </c>
    </row>
    <row r="132" spans="1:13" ht="13.8" hidden="1">
      <c r="A132" s="82"/>
      <c r="B132" s="82"/>
      <c r="C132" s="85"/>
      <c r="D132" s="86" t="s">
        <v>485</v>
      </c>
      <c r="E132" s="86"/>
      <c r="F132" s="86"/>
      <c r="G132" s="86"/>
      <c r="H132" s="86"/>
      <c r="I132" s="86"/>
      <c r="J132" s="70"/>
      <c r="K132" s="72"/>
      <c r="L132" s="72"/>
      <c r="M132" s="72">
        <f>SUMIF(CD39:CD118, 1, AV39:AV118)</f>
        <v>0</v>
      </c>
    </row>
    <row r="133" spans="1:13" ht="13.8" hidden="1">
      <c r="A133" s="82"/>
      <c r="B133" s="82"/>
      <c r="C133" s="85"/>
      <c r="D133" s="86" t="s">
        <v>486</v>
      </c>
      <c r="E133" s="86"/>
      <c r="F133" s="86"/>
      <c r="G133" s="86"/>
      <c r="H133" s="86"/>
      <c r="I133" s="86"/>
      <c r="J133" s="70"/>
      <c r="K133" s="72"/>
      <c r="L133" s="72"/>
      <c r="M133" s="72">
        <f>M135+M136</f>
        <v>0</v>
      </c>
    </row>
    <row r="134" spans="1:13" ht="13.8" hidden="1">
      <c r="A134" s="82"/>
      <c r="B134" s="82"/>
      <c r="C134" s="85"/>
      <c r="D134" s="91" t="s">
        <v>483</v>
      </c>
      <c r="E134" s="86"/>
      <c r="F134" s="86"/>
      <c r="G134" s="86"/>
      <c r="H134" s="86"/>
      <c r="I134" s="86"/>
      <c r="J134" s="70"/>
      <c r="K134" s="72"/>
      <c r="L134" s="72"/>
      <c r="M134" s="72"/>
    </row>
    <row r="135" spans="1:13" ht="13.8" hidden="1">
      <c r="A135" s="82"/>
      <c r="B135" s="82"/>
      <c r="C135" s="85"/>
      <c r="D135" s="86" t="s">
        <v>487</v>
      </c>
      <c r="E135" s="86"/>
      <c r="F135" s="86"/>
      <c r="G135" s="86"/>
      <c r="H135" s="86"/>
      <c r="I135" s="86"/>
      <c r="J135" s="70"/>
      <c r="K135" s="72"/>
      <c r="L135" s="72"/>
      <c r="M135" s="72">
        <f>SUMIF(CD39:CD118, 1, AW39:AW118)-SUMIF(CD39:CD118, 1, BK39:BK118)</f>
        <v>0</v>
      </c>
    </row>
    <row r="136" spans="1:13" ht="13.8" hidden="1">
      <c r="A136" s="82"/>
      <c r="B136" s="82"/>
      <c r="C136" s="85"/>
      <c r="D136" s="86" t="s">
        <v>488</v>
      </c>
      <c r="E136" s="86"/>
      <c r="F136" s="86"/>
      <c r="G136" s="86"/>
      <c r="H136" s="86"/>
      <c r="I136" s="86"/>
      <c r="J136" s="70"/>
      <c r="K136" s="72"/>
      <c r="L136" s="72"/>
      <c r="M136" s="72">
        <f>SUMIF(CD39:CD118, 1, BC39:BC118)</f>
        <v>0</v>
      </c>
    </row>
    <row r="137" spans="1:13" ht="13.8" hidden="1">
      <c r="A137" s="82"/>
      <c r="B137" s="82"/>
      <c r="C137" s="85"/>
      <c r="D137" s="86" t="s">
        <v>489</v>
      </c>
      <c r="E137" s="86"/>
      <c r="F137" s="86"/>
      <c r="G137" s="86"/>
      <c r="H137" s="86"/>
      <c r="I137" s="86"/>
      <c r="J137" s="70"/>
      <c r="K137" s="72"/>
      <c r="L137" s="72"/>
      <c r="M137" s="72">
        <f>SUMIF(CD39:CD118, 1, BB39:BB118)</f>
        <v>0</v>
      </c>
    </row>
    <row r="138" spans="1:13" ht="13.8" hidden="1">
      <c r="A138" s="82"/>
      <c r="B138" s="82"/>
      <c r="C138" s="85"/>
      <c r="D138" s="86" t="s">
        <v>512</v>
      </c>
      <c r="E138" s="86"/>
      <c r="F138" s="86"/>
      <c r="G138" s="86"/>
      <c r="H138" s="86"/>
      <c r="I138" s="86"/>
      <c r="J138" s="70"/>
      <c r="K138" s="72"/>
      <c r="L138" s="72"/>
      <c r="M138" s="72">
        <f>SUMIF(CD39:CD118, 1, AR39:AR118)+SUMIF(CD39:CD118, 1, AT39:AT118)+SUMIF(CD39:CD118, 1, AV39:AV118)</f>
        <v>0</v>
      </c>
    </row>
    <row r="139" spans="1:13" ht="13.8" hidden="1">
      <c r="A139" s="82"/>
      <c r="B139" s="82"/>
      <c r="C139" s="85"/>
      <c r="D139" s="86" t="s">
        <v>513</v>
      </c>
      <c r="E139" s="86"/>
      <c r="F139" s="86"/>
      <c r="G139" s="86"/>
      <c r="H139" s="86"/>
      <c r="I139" s="86"/>
      <c r="J139" s="70"/>
      <c r="K139" s="72"/>
      <c r="L139" s="72"/>
      <c r="M139" s="72">
        <f>SUMIF(CD39:CD118, 1, AZ39:AZ118)</f>
        <v>0</v>
      </c>
    </row>
    <row r="140" spans="1:13" ht="13.8" hidden="1">
      <c r="A140" s="82"/>
      <c r="B140" s="82"/>
      <c r="C140" s="85"/>
      <c r="D140" s="86" t="s">
        <v>514</v>
      </c>
      <c r="E140" s="86"/>
      <c r="F140" s="86"/>
      <c r="G140" s="86"/>
      <c r="H140" s="86"/>
      <c r="I140" s="86"/>
      <c r="J140" s="70"/>
      <c r="K140" s="72"/>
      <c r="L140" s="72"/>
      <c r="M140" s="72">
        <f>SUMIF(CD39:CD118, 1, BA39:BA118)</f>
        <v>0</v>
      </c>
    </row>
    <row r="141" spans="1:13" hidden="1"/>
    <row r="142" spans="1:13" ht="13.8" hidden="1">
      <c r="A142" s="87"/>
      <c r="B142" s="87"/>
      <c r="C142" s="88"/>
      <c r="D142" s="89" t="s">
        <v>515</v>
      </c>
      <c r="E142" s="89"/>
      <c r="F142" s="89"/>
      <c r="G142" s="89"/>
      <c r="H142" s="89"/>
      <c r="I142" s="89"/>
      <c r="J142" s="90"/>
      <c r="K142" s="74"/>
      <c r="L142" s="74"/>
      <c r="M142" s="74">
        <f>M144+M159+M160</f>
        <v>0</v>
      </c>
    </row>
    <row r="143" spans="1:13" ht="13.8" hidden="1">
      <c r="A143" s="82"/>
      <c r="B143" s="82"/>
      <c r="C143" s="85"/>
      <c r="D143" s="91" t="s">
        <v>480</v>
      </c>
      <c r="E143" s="86"/>
      <c r="F143" s="86"/>
      <c r="G143" s="86"/>
      <c r="H143" s="86"/>
      <c r="I143" s="86"/>
      <c r="J143" s="70"/>
      <c r="K143" s="72"/>
      <c r="L143" s="72"/>
      <c r="M143" s="72"/>
    </row>
    <row r="144" spans="1:13" ht="13.8" hidden="1">
      <c r="A144" s="82"/>
      <c r="B144" s="82"/>
      <c r="C144" s="85"/>
      <c r="D144" s="86" t="s">
        <v>510</v>
      </c>
      <c r="E144" s="86"/>
      <c r="F144" s="86"/>
      <c r="G144" s="86"/>
      <c r="H144" s="86"/>
      <c r="I144" s="86"/>
      <c r="J144" s="70"/>
      <c r="K144" s="72"/>
      <c r="L144" s="72"/>
      <c r="M144" s="72">
        <f>M146+M147+M153+M157</f>
        <v>0</v>
      </c>
    </row>
    <row r="145" spans="1:13" ht="13.8" hidden="1">
      <c r="A145" s="82"/>
      <c r="B145" s="82"/>
      <c r="C145" s="85"/>
      <c r="D145" s="91" t="s">
        <v>480</v>
      </c>
      <c r="E145" s="86"/>
      <c r="F145" s="86"/>
      <c r="G145" s="86"/>
      <c r="H145" s="86"/>
      <c r="I145" s="86"/>
      <c r="J145" s="70"/>
      <c r="K145" s="72"/>
      <c r="L145" s="72"/>
      <c r="M145" s="72"/>
    </row>
    <row r="146" spans="1:13" ht="13.8" hidden="1">
      <c r="A146" s="82"/>
      <c r="B146" s="82"/>
      <c r="C146" s="85"/>
      <c r="D146" s="86" t="s">
        <v>511</v>
      </c>
      <c r="E146" s="86"/>
      <c r="F146" s="86"/>
      <c r="G146" s="86"/>
      <c r="H146" s="86"/>
      <c r="I146" s="86"/>
      <c r="J146" s="70"/>
      <c r="K146" s="72"/>
      <c r="L146" s="72"/>
      <c r="M146" s="72">
        <f>SUMIF(CD39:CD140, 2, AR39:AR140)</f>
        <v>0</v>
      </c>
    </row>
    <row r="147" spans="1:13" ht="13.8" hidden="1">
      <c r="A147" s="82"/>
      <c r="B147" s="82"/>
      <c r="C147" s="85"/>
      <c r="D147" s="86" t="s">
        <v>482</v>
      </c>
      <c r="E147" s="86"/>
      <c r="F147" s="86"/>
      <c r="G147" s="86"/>
      <c r="H147" s="86"/>
      <c r="I147" s="86"/>
      <c r="J147" s="70"/>
      <c r="K147" s="72"/>
      <c r="L147" s="72"/>
      <c r="M147" s="72">
        <f>M149+M152+M151</f>
        <v>0</v>
      </c>
    </row>
    <row r="148" spans="1:13" ht="13.8" hidden="1">
      <c r="A148" s="82"/>
      <c r="B148" s="82"/>
      <c r="C148" s="85"/>
      <c r="D148" s="91" t="s">
        <v>483</v>
      </c>
      <c r="E148" s="86"/>
      <c r="F148" s="86"/>
      <c r="G148" s="86"/>
      <c r="H148" s="86"/>
      <c r="I148" s="86"/>
      <c r="J148" s="70"/>
      <c r="K148" s="72"/>
      <c r="L148" s="72"/>
      <c r="M148" s="72"/>
    </row>
    <row r="149" spans="1:13" ht="13.8" hidden="1">
      <c r="A149" s="82"/>
      <c r="B149" s="82"/>
      <c r="C149" s="85"/>
      <c r="D149" s="86" t="s">
        <v>482</v>
      </c>
      <c r="E149" s="86"/>
      <c r="F149" s="86"/>
      <c r="G149" s="86"/>
      <c r="H149" s="86"/>
      <c r="I149" s="86"/>
      <c r="J149" s="70"/>
      <c r="K149" s="72"/>
      <c r="L149" s="72"/>
      <c r="M149" s="72">
        <f>SUMIF(CD39:CD140, 2, AO39:AO140)</f>
        <v>0</v>
      </c>
    </row>
    <row r="150" spans="1:13" ht="13.8" hidden="1">
      <c r="A150" s="82"/>
      <c r="B150" s="82"/>
      <c r="C150" s="85"/>
      <c r="D150" s="91" t="s">
        <v>484</v>
      </c>
      <c r="E150" s="86"/>
      <c r="F150" s="86"/>
      <c r="G150" s="86"/>
      <c r="H150" s="86"/>
      <c r="I150" s="86"/>
      <c r="J150" s="70"/>
      <c r="K150" s="72"/>
      <c r="L150" s="72"/>
      <c r="M150" s="72"/>
    </row>
    <row r="151" spans="1:13" ht="13.8" hidden="1">
      <c r="A151" s="82"/>
      <c r="B151" s="82"/>
      <c r="C151" s="85"/>
      <c r="D151" s="86" t="s">
        <v>504</v>
      </c>
      <c r="E151" s="86"/>
      <c r="F151" s="86"/>
      <c r="G151" s="86"/>
      <c r="H151" s="86"/>
      <c r="I151" s="86"/>
      <c r="J151" s="70"/>
      <c r="K151" s="72"/>
      <c r="L151" s="72"/>
      <c r="M151" s="72">
        <f>SUMIF(CD39:CD140, 2, AT39:AT140)</f>
        <v>0</v>
      </c>
    </row>
    <row r="152" spans="1:13" ht="13.8" hidden="1">
      <c r="A152" s="82"/>
      <c r="B152" s="82"/>
      <c r="C152" s="85"/>
      <c r="D152" s="86" t="s">
        <v>485</v>
      </c>
      <c r="E152" s="86"/>
      <c r="F152" s="86"/>
      <c r="G152" s="86"/>
      <c r="H152" s="86"/>
      <c r="I152" s="86"/>
      <c r="J152" s="70"/>
      <c r="K152" s="72"/>
      <c r="L152" s="72"/>
      <c r="M152" s="72">
        <f>SUMIF(CD39:CD140, 2, AV39:AV140)</f>
        <v>0</v>
      </c>
    </row>
    <row r="153" spans="1:13" ht="13.8" hidden="1">
      <c r="A153" s="82"/>
      <c r="B153" s="82"/>
      <c r="C153" s="85"/>
      <c r="D153" s="86" t="s">
        <v>486</v>
      </c>
      <c r="E153" s="86"/>
      <c r="F153" s="86"/>
      <c r="G153" s="86"/>
      <c r="H153" s="86"/>
      <c r="I153" s="86"/>
      <c r="J153" s="70"/>
      <c r="K153" s="72"/>
      <c r="L153" s="72"/>
      <c r="M153" s="72">
        <f>M155+M156</f>
        <v>0</v>
      </c>
    </row>
    <row r="154" spans="1:13" ht="13.8" hidden="1">
      <c r="A154" s="82"/>
      <c r="B154" s="82"/>
      <c r="C154" s="85"/>
      <c r="D154" s="91" t="s">
        <v>483</v>
      </c>
      <c r="E154" s="86"/>
      <c r="F154" s="86"/>
      <c r="G154" s="86"/>
      <c r="H154" s="86"/>
      <c r="I154" s="86"/>
      <c r="J154" s="70"/>
      <c r="K154" s="72"/>
      <c r="L154" s="72"/>
      <c r="M154" s="72"/>
    </row>
    <row r="155" spans="1:13" ht="13.8" hidden="1">
      <c r="A155" s="82"/>
      <c r="B155" s="82"/>
      <c r="C155" s="85"/>
      <c r="D155" s="86" t="s">
        <v>487</v>
      </c>
      <c r="E155" s="86"/>
      <c r="F155" s="86"/>
      <c r="G155" s="86"/>
      <c r="H155" s="86"/>
      <c r="I155" s="86"/>
      <c r="J155" s="70"/>
      <c r="K155" s="72"/>
      <c r="L155" s="72"/>
      <c r="M155" s="72">
        <f>SUMIF(CD39:CD140, 2, AW39:AW140)-SUMIF(CD39:CD140, 2, BK39:BK140)</f>
        <v>0</v>
      </c>
    </row>
    <row r="156" spans="1:13" ht="13.8" hidden="1">
      <c r="A156" s="82"/>
      <c r="B156" s="82"/>
      <c r="C156" s="85"/>
      <c r="D156" s="86" t="s">
        <v>488</v>
      </c>
      <c r="E156" s="86"/>
      <c r="F156" s="86"/>
      <c r="G156" s="86"/>
      <c r="H156" s="86"/>
      <c r="I156" s="86"/>
      <c r="J156" s="70"/>
      <c r="K156" s="72"/>
      <c r="L156" s="72"/>
      <c r="M156" s="72">
        <f>SUMIF(CD39:CD140, 2, BC39:BC140)</f>
        <v>0</v>
      </c>
    </row>
    <row r="157" spans="1:13" ht="13.8" hidden="1">
      <c r="A157" s="82"/>
      <c r="B157" s="82"/>
      <c r="C157" s="85"/>
      <c r="D157" s="86" t="s">
        <v>489</v>
      </c>
      <c r="E157" s="86"/>
      <c r="F157" s="86"/>
      <c r="G157" s="86"/>
      <c r="H157" s="86"/>
      <c r="I157" s="86"/>
      <c r="J157" s="70"/>
      <c r="K157" s="72"/>
      <c r="L157" s="72"/>
      <c r="M157" s="72">
        <f>SUMIF(CD39:CD140, 2, BB39:BB140)</f>
        <v>0</v>
      </c>
    </row>
    <row r="158" spans="1:13" ht="13.8" hidden="1">
      <c r="A158" s="82"/>
      <c r="B158" s="82"/>
      <c r="C158" s="85"/>
      <c r="D158" s="86" t="s">
        <v>512</v>
      </c>
      <c r="E158" s="86"/>
      <c r="F158" s="86"/>
      <c r="G158" s="86"/>
      <c r="H158" s="86"/>
      <c r="I158" s="86"/>
      <c r="J158" s="70"/>
      <c r="K158" s="72"/>
      <c r="L158" s="72"/>
      <c r="M158" s="72">
        <f>SUMIF(CD39:CD140, 2, AR39:AR140)+SUMIF(CD39:CD140, 2, AT39:AT140)+SUMIF(CD39:CD140, 2, AV39:AV140)</f>
        <v>0</v>
      </c>
    </row>
    <row r="159" spans="1:13" ht="13.8" hidden="1">
      <c r="A159" s="82"/>
      <c r="B159" s="82"/>
      <c r="C159" s="85"/>
      <c r="D159" s="86" t="s">
        <v>513</v>
      </c>
      <c r="E159" s="86"/>
      <c r="F159" s="86"/>
      <c r="G159" s="86"/>
      <c r="H159" s="86"/>
      <c r="I159" s="86"/>
      <c r="J159" s="70"/>
      <c r="K159" s="72"/>
      <c r="L159" s="72"/>
      <c r="M159" s="72">
        <f>SUMIF(CD39:CD140, 2, AZ39:AZ140)</f>
        <v>0</v>
      </c>
    </row>
    <row r="160" spans="1:13" ht="13.8" hidden="1">
      <c r="A160" s="82"/>
      <c r="B160" s="82"/>
      <c r="C160" s="85"/>
      <c r="D160" s="86" t="s">
        <v>514</v>
      </c>
      <c r="E160" s="86"/>
      <c r="F160" s="86"/>
      <c r="G160" s="86"/>
      <c r="H160" s="86"/>
      <c r="I160" s="86"/>
      <c r="J160" s="70"/>
      <c r="K160" s="72"/>
      <c r="L160" s="72"/>
      <c r="M160" s="72">
        <f>SUMIF(CD39:CD140, 2, BA39:BA140)</f>
        <v>0</v>
      </c>
    </row>
    <row r="161" spans="1:13" hidden="1"/>
    <row r="162" spans="1:13" ht="13.8" hidden="1">
      <c r="A162" s="87"/>
      <c r="B162" s="87"/>
      <c r="C162" s="88"/>
      <c r="D162" s="89" t="s">
        <v>516</v>
      </c>
      <c r="E162" s="89"/>
      <c r="F162" s="89"/>
      <c r="G162" s="89"/>
      <c r="H162" s="89"/>
      <c r="I162" s="89"/>
      <c r="J162" s="90"/>
      <c r="K162" s="74"/>
      <c r="L162" s="74"/>
      <c r="M162" s="74">
        <f>M164+M165</f>
        <v>0</v>
      </c>
    </row>
    <row r="163" spans="1:13" ht="13.8" hidden="1">
      <c r="A163" s="82"/>
      <c r="B163" s="82"/>
      <c r="C163" s="85"/>
      <c r="D163" s="91" t="s">
        <v>480</v>
      </c>
      <c r="E163" s="86"/>
      <c r="F163" s="86"/>
      <c r="G163" s="86"/>
      <c r="H163" s="86"/>
      <c r="I163" s="86"/>
      <c r="J163" s="70"/>
      <c r="K163" s="72"/>
      <c r="L163" s="72"/>
      <c r="M163" s="72"/>
    </row>
    <row r="164" spans="1:13" ht="13.8" hidden="1">
      <c r="A164" s="82"/>
      <c r="B164" s="82"/>
      <c r="C164" s="85"/>
      <c r="D164" s="86" t="s">
        <v>494</v>
      </c>
      <c r="E164" s="86"/>
      <c r="F164" s="86"/>
      <c r="G164" s="86"/>
      <c r="H164" s="86"/>
      <c r="I164" s="86"/>
      <c r="J164" s="70"/>
      <c r="K164" s="72"/>
      <c r="L164" s="72"/>
      <c r="M164" s="72">
        <f>SUMIF(CD39:CD160, 3, BK39:BK160)</f>
        <v>0</v>
      </c>
    </row>
    <row r="165" spans="1:13" ht="13.8" hidden="1">
      <c r="A165" s="82"/>
      <c r="B165" s="82"/>
      <c r="C165" s="85"/>
      <c r="D165" s="86" t="s">
        <v>495</v>
      </c>
      <c r="E165" s="86"/>
      <c r="F165" s="86"/>
      <c r="G165" s="86"/>
      <c r="H165" s="86"/>
      <c r="I165" s="86"/>
      <c r="J165" s="70"/>
      <c r="K165" s="72"/>
      <c r="L165" s="72"/>
      <c r="M165" s="72">
        <f>SUMIF(CD39:CD160, 3, BD39:BD160)</f>
        <v>0</v>
      </c>
    </row>
    <row r="167" spans="1:13" ht="13.8">
      <c r="A167" s="87"/>
      <c r="B167" s="87"/>
      <c r="C167" s="88"/>
      <c r="D167" s="89" t="s">
        <v>517</v>
      </c>
      <c r="E167" s="89"/>
      <c r="F167" s="89"/>
      <c r="G167" s="89"/>
      <c r="H167" s="89"/>
      <c r="I167" s="89"/>
      <c r="J167" s="90"/>
      <c r="K167" s="74"/>
      <c r="L167" s="74"/>
      <c r="M167" s="74">
        <f>M175+M190+M191+M169+M170+M171+M172</f>
        <v>9099.9600000000009</v>
      </c>
    </row>
    <row r="168" spans="1:13" ht="13.8">
      <c r="A168" s="82"/>
      <c r="B168" s="82"/>
      <c r="C168" s="85"/>
      <c r="D168" s="91" t="s">
        <v>480</v>
      </c>
      <c r="E168" s="86"/>
      <c r="F168" s="86"/>
      <c r="G168" s="86"/>
      <c r="H168" s="86"/>
      <c r="I168" s="86"/>
      <c r="J168" s="70"/>
      <c r="K168" s="72"/>
      <c r="L168" s="72"/>
      <c r="M168" s="72"/>
    </row>
    <row r="169" spans="1:13" ht="13.8" hidden="1">
      <c r="A169" s="82"/>
      <c r="B169" s="82"/>
      <c r="C169" s="85"/>
      <c r="D169" s="86" t="s">
        <v>518</v>
      </c>
      <c r="E169" s="86"/>
      <c r="F169" s="86"/>
      <c r="G169" s="86"/>
      <c r="H169" s="86"/>
      <c r="I169" s="86"/>
      <c r="J169" s="70"/>
      <c r="K169" s="72"/>
      <c r="L169" s="72"/>
      <c r="M169" s="72"/>
    </row>
    <row r="170" spans="1:13" ht="13.8" hidden="1">
      <c r="A170" s="82"/>
      <c r="B170" s="82"/>
      <c r="C170" s="85"/>
      <c r="D170" s="86" t="s">
        <v>518</v>
      </c>
      <c r="E170" s="86"/>
      <c r="F170" s="86"/>
      <c r="G170" s="86"/>
      <c r="H170" s="86"/>
      <c r="I170" s="86"/>
      <c r="J170" s="70"/>
      <c r="K170" s="72"/>
      <c r="L170" s="72"/>
      <c r="M170" s="72">
        <f>SUM(BQ39:BQ165)</f>
        <v>0</v>
      </c>
    </row>
    <row r="171" spans="1:13" ht="13.8" hidden="1">
      <c r="A171" s="82"/>
      <c r="B171" s="82"/>
      <c r="C171" s="85"/>
      <c r="D171" s="86" t="s">
        <v>519</v>
      </c>
      <c r="E171" s="86"/>
      <c r="F171" s="86"/>
      <c r="G171" s="86"/>
      <c r="H171" s="86"/>
      <c r="I171" s="86"/>
      <c r="J171" s="70"/>
      <c r="K171" s="72"/>
      <c r="L171" s="72"/>
      <c r="M171" s="72">
        <f>SUMIF(CD39:CD165, 4, BB39:BB165)+SUMIF(CD39:CD165, 4, BC39:BC165)+SUMIF(CD39:CD165, 4, BD39:BD165)</f>
        <v>0</v>
      </c>
    </row>
    <row r="172" spans="1:13" ht="13.8" hidden="1">
      <c r="A172" s="82"/>
      <c r="B172" s="82"/>
      <c r="C172" s="85"/>
      <c r="D172" s="86" t="s">
        <v>520</v>
      </c>
      <c r="E172" s="86"/>
      <c r="F172" s="86"/>
      <c r="G172" s="86"/>
      <c r="H172" s="86"/>
      <c r="I172" s="86"/>
      <c r="J172" s="70"/>
      <c r="K172" s="72"/>
      <c r="L172" s="72"/>
      <c r="M172" s="72">
        <f>SUM(BO39:BO165)</f>
        <v>0</v>
      </c>
    </row>
    <row r="173" spans="1:13" ht="13.8">
      <c r="A173" s="82"/>
      <c r="B173" s="82"/>
      <c r="C173" s="85"/>
      <c r="D173" s="86" t="s">
        <v>207</v>
      </c>
      <c r="E173" s="86"/>
      <c r="F173" s="86"/>
      <c r="G173" s="86"/>
      <c r="H173" s="86"/>
      <c r="I173" s="86"/>
      <c r="J173" s="70"/>
      <c r="K173" s="72"/>
      <c r="L173" s="72"/>
      <c r="M173" s="72">
        <f>M175+M190+M191</f>
        <v>9099.9600000000009</v>
      </c>
    </row>
    <row r="174" spans="1:13" ht="13.8">
      <c r="A174" s="82"/>
      <c r="B174" s="82"/>
      <c r="C174" s="85"/>
      <c r="D174" s="91" t="s">
        <v>480</v>
      </c>
      <c r="E174" s="86"/>
      <c r="F174" s="86"/>
      <c r="G174" s="86"/>
      <c r="H174" s="86"/>
      <c r="I174" s="86"/>
      <c r="J174" s="70"/>
      <c r="K174" s="72"/>
      <c r="L174" s="72"/>
      <c r="M174" s="72"/>
    </row>
    <row r="175" spans="1:13" ht="13.8">
      <c r="A175" s="82"/>
      <c r="B175" s="82"/>
      <c r="C175" s="85"/>
      <c r="D175" s="86" t="s">
        <v>510</v>
      </c>
      <c r="E175" s="86"/>
      <c r="F175" s="86"/>
      <c r="G175" s="86"/>
      <c r="H175" s="86"/>
      <c r="I175" s="86"/>
      <c r="J175" s="70"/>
      <c r="K175" s="72"/>
      <c r="L175" s="72"/>
      <c r="M175" s="72">
        <f>M177+M178+M184+M188</f>
        <v>4333.3100000000004</v>
      </c>
    </row>
    <row r="176" spans="1:13" ht="13.8">
      <c r="A176" s="82"/>
      <c r="B176" s="82"/>
      <c r="C176" s="85"/>
      <c r="D176" s="91" t="s">
        <v>480</v>
      </c>
      <c r="E176" s="86"/>
      <c r="F176" s="86"/>
      <c r="G176" s="86"/>
      <c r="H176" s="86"/>
      <c r="I176" s="86"/>
      <c r="J176" s="70"/>
      <c r="K176" s="72"/>
      <c r="L176" s="72"/>
      <c r="M176" s="72"/>
    </row>
    <row r="177" spans="1:13" ht="13.8">
      <c r="A177" s="82"/>
      <c r="B177" s="82"/>
      <c r="C177" s="85"/>
      <c r="D177" s="86" t="s">
        <v>511</v>
      </c>
      <c r="E177" s="86"/>
      <c r="F177" s="86"/>
      <c r="G177" s="86"/>
      <c r="H177" s="86"/>
      <c r="I177" s="86"/>
      <c r="J177" s="70"/>
      <c r="K177" s="72"/>
      <c r="L177" s="72"/>
      <c r="M177" s="72">
        <f>SUMIF(CD39:CD165, 4, AR39:AR165)</f>
        <v>4333.3100000000004</v>
      </c>
    </row>
    <row r="178" spans="1:13" ht="13.8" hidden="1">
      <c r="A178" s="82"/>
      <c r="B178" s="82"/>
      <c r="C178" s="85"/>
      <c r="D178" s="86" t="s">
        <v>482</v>
      </c>
      <c r="E178" s="86"/>
      <c r="F178" s="86"/>
      <c r="G178" s="86"/>
      <c r="H178" s="86"/>
      <c r="I178" s="86"/>
      <c r="J178" s="70"/>
      <c r="K178" s="72"/>
      <c r="L178" s="72"/>
      <c r="M178" s="72">
        <f>M180+M183+M182</f>
        <v>0</v>
      </c>
    </row>
    <row r="179" spans="1:13" ht="13.8" hidden="1">
      <c r="A179" s="82"/>
      <c r="B179" s="82"/>
      <c r="C179" s="85"/>
      <c r="D179" s="91" t="s">
        <v>483</v>
      </c>
      <c r="E179" s="86"/>
      <c r="F179" s="86"/>
      <c r="G179" s="86"/>
      <c r="H179" s="86"/>
      <c r="I179" s="86"/>
      <c r="J179" s="70"/>
      <c r="K179" s="72"/>
      <c r="L179" s="72"/>
      <c r="M179" s="72"/>
    </row>
    <row r="180" spans="1:13" ht="13.8" hidden="1">
      <c r="A180" s="82"/>
      <c r="B180" s="82"/>
      <c r="C180" s="85"/>
      <c r="D180" s="86" t="s">
        <v>482</v>
      </c>
      <c r="E180" s="86"/>
      <c r="F180" s="86"/>
      <c r="G180" s="86"/>
      <c r="H180" s="86"/>
      <c r="I180" s="86"/>
      <c r="J180" s="70"/>
      <c r="K180" s="72"/>
      <c r="L180" s="72"/>
      <c r="M180" s="72">
        <f>SUMIF(CD39:CD165, 4, AO39:AO165)</f>
        <v>0</v>
      </c>
    </row>
    <row r="181" spans="1:13" ht="13.8" hidden="1">
      <c r="A181" s="82"/>
      <c r="B181" s="82"/>
      <c r="C181" s="85"/>
      <c r="D181" s="91" t="s">
        <v>484</v>
      </c>
      <c r="E181" s="86"/>
      <c r="F181" s="86"/>
      <c r="G181" s="86"/>
      <c r="H181" s="86"/>
      <c r="I181" s="86"/>
      <c r="J181" s="70"/>
      <c r="K181" s="72"/>
      <c r="L181" s="72"/>
      <c r="M181" s="72"/>
    </row>
    <row r="182" spans="1:13" ht="13.8" hidden="1">
      <c r="A182" s="82"/>
      <c r="B182" s="82"/>
      <c r="C182" s="85"/>
      <c r="D182" s="86" t="s">
        <v>504</v>
      </c>
      <c r="E182" s="86"/>
      <c r="F182" s="86"/>
      <c r="G182" s="86"/>
      <c r="H182" s="86"/>
      <c r="I182" s="86"/>
      <c r="J182" s="70"/>
      <c r="K182" s="72"/>
      <c r="L182" s="72"/>
      <c r="M182" s="72">
        <f>SUMIF(CD39:CD165, 4, AT39:AT165)</f>
        <v>0</v>
      </c>
    </row>
    <row r="183" spans="1:13" ht="13.8" hidden="1">
      <c r="A183" s="82"/>
      <c r="B183" s="82"/>
      <c r="C183" s="85"/>
      <c r="D183" s="86" t="s">
        <v>485</v>
      </c>
      <c r="E183" s="86"/>
      <c r="F183" s="86"/>
      <c r="G183" s="86"/>
      <c r="H183" s="86"/>
      <c r="I183" s="86"/>
      <c r="J183" s="70"/>
      <c r="K183" s="72"/>
      <c r="L183" s="72"/>
      <c r="M183" s="72">
        <f>SUMIF(CD39:CD165, 4, AV39:AV165)</f>
        <v>0</v>
      </c>
    </row>
    <row r="184" spans="1:13" ht="13.8" hidden="1">
      <c r="A184" s="82"/>
      <c r="B184" s="82"/>
      <c r="C184" s="85"/>
      <c r="D184" s="86" t="s">
        <v>486</v>
      </c>
      <c r="E184" s="86"/>
      <c r="F184" s="86"/>
      <c r="G184" s="86"/>
      <c r="H184" s="86"/>
      <c r="I184" s="86"/>
      <c r="J184" s="70"/>
      <c r="K184" s="72"/>
      <c r="L184" s="72"/>
      <c r="M184" s="72">
        <f>M186+M187</f>
        <v>0</v>
      </c>
    </row>
    <row r="185" spans="1:13" ht="13.8" hidden="1">
      <c r="A185" s="82"/>
      <c r="B185" s="82"/>
      <c r="C185" s="85"/>
      <c r="D185" s="91" t="s">
        <v>483</v>
      </c>
      <c r="E185" s="86"/>
      <c r="F185" s="86"/>
      <c r="G185" s="86"/>
      <c r="H185" s="86"/>
      <c r="I185" s="86"/>
      <c r="J185" s="70"/>
      <c r="K185" s="72"/>
      <c r="L185" s="72"/>
      <c r="M185" s="72"/>
    </row>
    <row r="186" spans="1:13" ht="13.8" hidden="1">
      <c r="A186" s="82"/>
      <c r="B186" s="82"/>
      <c r="C186" s="85"/>
      <c r="D186" s="86" t="s">
        <v>487</v>
      </c>
      <c r="E186" s="86"/>
      <c r="F186" s="86"/>
      <c r="G186" s="86"/>
      <c r="H186" s="86"/>
      <c r="I186" s="86"/>
      <c r="J186" s="70"/>
      <c r="K186" s="72"/>
      <c r="L186" s="72"/>
      <c r="M186" s="72">
        <f>SUMIF(CD39:CD165, 4, AW39:AW165)-SUMIF(CD39:CD165, 4, BK39:BK165)</f>
        <v>0</v>
      </c>
    </row>
    <row r="187" spans="1:13" ht="13.8" hidden="1">
      <c r="A187" s="82"/>
      <c r="B187" s="82"/>
      <c r="C187" s="85"/>
      <c r="D187" s="86" t="s">
        <v>488</v>
      </c>
      <c r="E187" s="86"/>
      <c r="F187" s="86"/>
      <c r="G187" s="86"/>
      <c r="H187" s="86"/>
      <c r="I187" s="86"/>
      <c r="J187" s="70"/>
      <c r="K187" s="72"/>
      <c r="L187" s="72"/>
      <c r="M187" s="72">
        <f>SUMIF(CD39:CD165, 4, BC39:BC165)</f>
        <v>0</v>
      </c>
    </row>
    <row r="188" spans="1:13" ht="13.8" hidden="1">
      <c r="A188" s="82"/>
      <c r="B188" s="82"/>
      <c r="C188" s="85"/>
      <c r="D188" s="86" t="s">
        <v>489</v>
      </c>
      <c r="E188" s="86"/>
      <c r="F188" s="86"/>
      <c r="G188" s="86"/>
      <c r="H188" s="86"/>
      <c r="I188" s="86"/>
      <c r="J188" s="70"/>
      <c r="K188" s="72"/>
      <c r="L188" s="72"/>
      <c r="M188" s="72">
        <f>SUMIF(CD39:CD165, 4, BB39:BB165)</f>
        <v>0</v>
      </c>
    </row>
    <row r="189" spans="1:13" ht="13.8">
      <c r="A189" s="82"/>
      <c r="B189" s="82"/>
      <c r="C189" s="85"/>
      <c r="D189" s="86" t="s">
        <v>512</v>
      </c>
      <c r="E189" s="86"/>
      <c r="F189" s="86"/>
      <c r="G189" s="86"/>
      <c r="H189" s="86"/>
      <c r="I189" s="86"/>
      <c r="J189" s="70"/>
      <c r="K189" s="72"/>
      <c r="L189" s="72"/>
      <c r="M189" s="72">
        <f>SUMIF(CD39:CD165, 4, AR39:AR165)+SUMIF(CD39:CD165, 4, AT39:AT165)+SUMIF(CD39:CD165, 4, AV39:AV165)</f>
        <v>4333.3100000000004</v>
      </c>
    </row>
    <row r="190" spans="1:13" ht="13.8">
      <c r="A190" s="82"/>
      <c r="B190" s="82"/>
      <c r="C190" s="85"/>
      <c r="D190" s="86" t="s">
        <v>513</v>
      </c>
      <c r="E190" s="86"/>
      <c r="F190" s="86"/>
      <c r="G190" s="86"/>
      <c r="H190" s="86"/>
      <c r="I190" s="86"/>
      <c r="J190" s="70"/>
      <c r="K190" s="72"/>
      <c r="L190" s="72"/>
      <c r="M190" s="72">
        <f>SUMIF(CD39:CD165, 4, AZ39:AZ165)</f>
        <v>3206.65</v>
      </c>
    </row>
    <row r="191" spans="1:13" ht="13.8">
      <c r="A191" s="82"/>
      <c r="B191" s="82"/>
      <c r="C191" s="85"/>
      <c r="D191" s="86" t="s">
        <v>514</v>
      </c>
      <c r="E191" s="86"/>
      <c r="F191" s="86"/>
      <c r="G191" s="86"/>
      <c r="H191" s="86"/>
      <c r="I191" s="86"/>
      <c r="J191" s="70"/>
      <c r="K191" s="72"/>
      <c r="L191" s="72"/>
      <c r="M191" s="72">
        <f>SUMIF(CD39:CD165, 4, BA39:BA165)</f>
        <v>1560</v>
      </c>
    </row>
    <row r="193" spans="1:13" ht="13.8">
      <c r="A193" s="87"/>
      <c r="B193" s="87"/>
      <c r="C193" s="88"/>
      <c r="D193" s="89" t="s">
        <v>587</v>
      </c>
      <c r="E193" s="89"/>
      <c r="F193" s="89"/>
      <c r="G193" s="89"/>
      <c r="H193" s="89"/>
      <c r="I193" s="89"/>
      <c r="J193" s="90"/>
      <c r="K193" s="74"/>
      <c r="L193" s="74"/>
      <c r="M193" s="74">
        <f>M122+M142+M162+M167</f>
        <v>9099.9600000000009</v>
      </c>
    </row>
    <row r="194" spans="1:13" ht="13.8">
      <c r="A194" s="82"/>
      <c r="B194" s="82"/>
      <c r="C194" s="85"/>
      <c r="D194" s="91" t="s">
        <v>480</v>
      </c>
      <c r="E194" s="86"/>
      <c r="F194" s="86"/>
      <c r="G194" s="86"/>
      <c r="H194" s="86"/>
      <c r="I194" s="86"/>
      <c r="J194" s="70"/>
      <c r="K194" s="72"/>
      <c r="L194" s="72"/>
      <c r="M194" s="72"/>
    </row>
    <row r="195" spans="1:13" ht="13.8">
      <c r="A195" s="82"/>
      <c r="B195" s="82"/>
      <c r="C195" s="85"/>
      <c r="D195" s="86" t="s">
        <v>510</v>
      </c>
      <c r="E195" s="86"/>
      <c r="F195" s="86"/>
      <c r="G195" s="86"/>
      <c r="H195" s="86"/>
      <c r="I195" s="86"/>
      <c r="J195" s="70"/>
      <c r="K195" s="72"/>
      <c r="L195" s="72"/>
      <c r="M195" s="72">
        <f>M197+M198+M204+M208</f>
        <v>4333.3100000000004</v>
      </c>
    </row>
    <row r="196" spans="1:13" ht="13.8">
      <c r="A196" s="82"/>
      <c r="B196" s="82"/>
      <c r="C196" s="85"/>
      <c r="D196" s="91" t="s">
        <v>480</v>
      </c>
      <c r="E196" s="86"/>
      <c r="F196" s="86"/>
      <c r="G196" s="86"/>
      <c r="H196" s="86"/>
      <c r="I196" s="86"/>
      <c r="J196" s="70"/>
      <c r="K196" s="72"/>
      <c r="L196" s="72"/>
      <c r="M196" s="72"/>
    </row>
    <row r="197" spans="1:13" ht="13.8">
      <c r="A197" s="82"/>
      <c r="B197" s="82"/>
      <c r="C197" s="85"/>
      <c r="D197" s="86" t="s">
        <v>511</v>
      </c>
      <c r="E197" s="86"/>
      <c r="F197" s="86"/>
      <c r="G197" s="86"/>
      <c r="H197" s="86"/>
      <c r="I197" s="86"/>
      <c r="J197" s="70"/>
      <c r="K197" s="72"/>
      <c r="L197" s="72"/>
      <c r="M197" s="72">
        <f>SUM(AR39:AR191)</f>
        <v>4333.3100000000004</v>
      </c>
    </row>
    <row r="198" spans="1:13" ht="13.8" hidden="1">
      <c r="A198" s="82"/>
      <c r="B198" s="82"/>
      <c r="C198" s="85"/>
      <c r="D198" s="86" t="s">
        <v>482</v>
      </c>
      <c r="E198" s="86"/>
      <c r="F198" s="86"/>
      <c r="G198" s="86"/>
      <c r="H198" s="86"/>
      <c r="I198" s="86"/>
      <c r="J198" s="70"/>
      <c r="K198" s="72"/>
      <c r="L198" s="72"/>
      <c r="M198" s="72">
        <f>M200+M203+M202</f>
        <v>0</v>
      </c>
    </row>
    <row r="199" spans="1:13" ht="13.8" hidden="1">
      <c r="A199" s="82"/>
      <c r="B199" s="82"/>
      <c r="C199" s="85"/>
      <c r="D199" s="91" t="s">
        <v>483</v>
      </c>
      <c r="E199" s="86"/>
      <c r="F199" s="86"/>
      <c r="G199" s="86"/>
      <c r="H199" s="86"/>
      <c r="I199" s="86"/>
      <c r="J199" s="70"/>
      <c r="K199" s="72"/>
      <c r="L199" s="72"/>
      <c r="M199" s="72"/>
    </row>
    <row r="200" spans="1:13" ht="13.8" hidden="1">
      <c r="A200" s="82"/>
      <c r="B200" s="82"/>
      <c r="C200" s="85"/>
      <c r="D200" s="86" t="s">
        <v>482</v>
      </c>
      <c r="E200" s="86"/>
      <c r="F200" s="86"/>
      <c r="G200" s="86"/>
      <c r="H200" s="86"/>
      <c r="I200" s="86"/>
      <c r="J200" s="70"/>
      <c r="K200" s="72"/>
      <c r="L200" s="72"/>
      <c r="M200" s="72">
        <f>SUM(AO39:AO191)</f>
        <v>0</v>
      </c>
    </row>
    <row r="201" spans="1:13" ht="13.8" hidden="1">
      <c r="A201" s="82"/>
      <c r="B201" s="82"/>
      <c r="C201" s="85"/>
      <c r="D201" s="91" t="s">
        <v>484</v>
      </c>
      <c r="E201" s="86"/>
      <c r="F201" s="86"/>
      <c r="G201" s="86"/>
      <c r="H201" s="86"/>
      <c r="I201" s="86"/>
      <c r="J201" s="70"/>
      <c r="K201" s="72"/>
      <c r="L201" s="72"/>
      <c r="M201" s="72"/>
    </row>
    <row r="202" spans="1:13" ht="13.8" hidden="1">
      <c r="A202" s="82"/>
      <c r="B202" s="82"/>
      <c r="C202" s="85"/>
      <c r="D202" s="86" t="s">
        <v>504</v>
      </c>
      <c r="E202" s="86"/>
      <c r="F202" s="86"/>
      <c r="G202" s="86"/>
      <c r="H202" s="86"/>
      <c r="I202" s="86"/>
      <c r="J202" s="70"/>
      <c r="K202" s="72"/>
      <c r="L202" s="72"/>
      <c r="M202" s="72">
        <f>SUM(AT39:AT191)</f>
        <v>0</v>
      </c>
    </row>
    <row r="203" spans="1:13" ht="13.8" hidden="1">
      <c r="A203" s="82"/>
      <c r="B203" s="82"/>
      <c r="C203" s="85"/>
      <c r="D203" s="86" t="s">
        <v>485</v>
      </c>
      <c r="E203" s="86"/>
      <c r="F203" s="86"/>
      <c r="G203" s="86"/>
      <c r="H203" s="86"/>
      <c r="I203" s="86"/>
      <c r="J203" s="70"/>
      <c r="K203" s="72"/>
      <c r="L203" s="72"/>
      <c r="M203" s="72">
        <f>SUM(AV39:AV191)</f>
        <v>0</v>
      </c>
    </row>
    <row r="204" spans="1:13" ht="13.8" hidden="1">
      <c r="A204" s="82"/>
      <c r="B204" s="82"/>
      <c r="C204" s="85"/>
      <c r="D204" s="86" t="s">
        <v>486</v>
      </c>
      <c r="E204" s="86"/>
      <c r="F204" s="86"/>
      <c r="G204" s="86"/>
      <c r="H204" s="86"/>
      <c r="I204" s="86"/>
      <c r="J204" s="70"/>
      <c r="K204" s="72"/>
      <c r="L204" s="72"/>
      <c r="M204" s="72">
        <f>M206+M207</f>
        <v>0</v>
      </c>
    </row>
    <row r="205" spans="1:13" ht="13.8" hidden="1">
      <c r="A205" s="82"/>
      <c r="B205" s="82"/>
      <c r="C205" s="85"/>
      <c r="D205" s="91" t="s">
        <v>483</v>
      </c>
      <c r="E205" s="86"/>
      <c r="F205" s="86"/>
      <c r="G205" s="86"/>
      <c r="H205" s="86"/>
      <c r="I205" s="86"/>
      <c r="J205" s="70"/>
      <c r="K205" s="72"/>
      <c r="L205" s="72"/>
      <c r="M205" s="72"/>
    </row>
    <row r="206" spans="1:13" ht="13.8" hidden="1">
      <c r="A206" s="82"/>
      <c r="B206" s="82"/>
      <c r="C206" s="85"/>
      <c r="D206" s="86" t="s">
        <v>487</v>
      </c>
      <c r="E206" s="86"/>
      <c r="F206" s="86"/>
      <c r="G206" s="86"/>
      <c r="H206" s="86"/>
      <c r="I206" s="86"/>
      <c r="J206" s="70"/>
      <c r="K206" s="72"/>
      <c r="L206" s="72"/>
      <c r="M206" s="72">
        <f>SUM(AW39:AW191)-SUM(BK39:BK191)</f>
        <v>0</v>
      </c>
    </row>
    <row r="207" spans="1:13" ht="13.8" hidden="1">
      <c r="A207" s="82"/>
      <c r="B207" s="82"/>
      <c r="C207" s="85"/>
      <c r="D207" s="86" t="s">
        <v>488</v>
      </c>
      <c r="E207" s="86"/>
      <c r="F207" s="86"/>
      <c r="G207" s="86"/>
      <c r="H207" s="86"/>
      <c r="I207" s="86"/>
      <c r="J207" s="70"/>
      <c r="K207" s="72"/>
      <c r="L207" s="72"/>
      <c r="M207" s="72">
        <f>SUM(BC39:BC191)</f>
        <v>0</v>
      </c>
    </row>
    <row r="208" spans="1:13" ht="13.8" hidden="1">
      <c r="A208" s="82"/>
      <c r="B208" s="82"/>
      <c r="C208" s="85"/>
      <c r="D208" s="86" t="s">
        <v>489</v>
      </c>
      <c r="E208" s="86"/>
      <c r="F208" s="86"/>
      <c r="G208" s="86"/>
      <c r="H208" s="86"/>
      <c r="I208" s="86"/>
      <c r="J208" s="70"/>
      <c r="K208" s="72"/>
      <c r="L208" s="72"/>
      <c r="M208" s="72">
        <f>SUM(BB39:BB191)</f>
        <v>0</v>
      </c>
    </row>
    <row r="209" spans="1:13" ht="13.8">
      <c r="A209" s="82"/>
      <c r="B209" s="82"/>
      <c r="C209" s="85"/>
      <c r="D209" s="86" t="s">
        <v>490</v>
      </c>
      <c r="E209" s="86"/>
      <c r="F209" s="86"/>
      <c r="G209" s="86"/>
      <c r="H209" s="86"/>
      <c r="I209" s="86"/>
      <c r="J209" s="70"/>
      <c r="K209" s="72"/>
      <c r="L209" s="72"/>
      <c r="M209" s="72">
        <f>SUM(AR39:AR191)+SUM(AT39:AT191)+SUM(AV39:AV191)</f>
        <v>4333.3100000000004</v>
      </c>
    </row>
    <row r="210" spans="1:13" ht="13.8">
      <c r="A210" s="82"/>
      <c r="B210" s="82"/>
      <c r="C210" s="85"/>
      <c r="D210" s="86" t="s">
        <v>491</v>
      </c>
      <c r="E210" s="86"/>
      <c r="F210" s="86"/>
      <c r="G210" s="86"/>
      <c r="H210" s="86"/>
      <c r="I210" s="86"/>
      <c r="J210" s="70"/>
      <c r="K210" s="72"/>
      <c r="L210" s="72"/>
      <c r="M210" s="72">
        <f>SUM(AZ39:AZ191)</f>
        <v>3206.65</v>
      </c>
    </row>
    <row r="211" spans="1:13" ht="13.8">
      <c r="A211" s="82"/>
      <c r="B211" s="82"/>
      <c r="C211" s="85"/>
      <c r="D211" s="86" t="s">
        <v>492</v>
      </c>
      <c r="E211" s="86"/>
      <c r="F211" s="86"/>
      <c r="G211" s="86"/>
      <c r="H211" s="86"/>
      <c r="I211" s="86"/>
      <c r="J211" s="70"/>
      <c r="K211" s="72"/>
      <c r="L211" s="72"/>
      <c r="M211" s="72">
        <f>SUM(BA39:BA191)</f>
        <v>1560</v>
      </c>
    </row>
    <row r="212" spans="1:13" ht="13.8" hidden="1">
      <c r="A212" s="82"/>
      <c r="B212" s="82"/>
      <c r="C212" s="85"/>
      <c r="D212" s="86" t="s">
        <v>522</v>
      </c>
      <c r="E212" s="86"/>
      <c r="F212" s="86"/>
      <c r="G212" s="86"/>
      <c r="H212" s="86"/>
      <c r="I212" s="86"/>
      <c r="J212" s="70"/>
      <c r="K212" s="72"/>
      <c r="L212" s="72"/>
      <c r="M212" s="72">
        <f>M214+M215</f>
        <v>0</v>
      </c>
    </row>
    <row r="213" spans="1:13" ht="13.8" hidden="1">
      <c r="A213" s="82"/>
      <c r="B213" s="82"/>
      <c r="C213" s="85"/>
      <c r="D213" s="91" t="s">
        <v>480</v>
      </c>
      <c r="E213" s="86"/>
      <c r="F213" s="86"/>
      <c r="G213" s="86"/>
      <c r="H213" s="86"/>
      <c r="I213" s="86"/>
      <c r="J213" s="70"/>
      <c r="K213" s="72"/>
      <c r="L213" s="72"/>
      <c r="M213" s="72"/>
    </row>
    <row r="214" spans="1:13" ht="13.8" hidden="1">
      <c r="A214" s="82"/>
      <c r="B214" s="82"/>
      <c r="C214" s="85"/>
      <c r="D214" s="86" t="s">
        <v>494</v>
      </c>
      <c r="E214" s="86"/>
      <c r="F214" s="86"/>
      <c r="G214" s="86"/>
      <c r="H214" s="86"/>
      <c r="I214" s="86"/>
      <c r="J214" s="70"/>
      <c r="K214" s="72"/>
      <c r="L214" s="72"/>
      <c r="M214" s="72">
        <f>SUM(BK39:BK191)</f>
        <v>0</v>
      </c>
    </row>
    <row r="215" spans="1:13" ht="13.8" hidden="1">
      <c r="A215" s="82"/>
      <c r="B215" s="82"/>
      <c r="C215" s="85"/>
      <c r="D215" s="86" t="s">
        <v>495</v>
      </c>
      <c r="E215" s="86"/>
      <c r="F215" s="86"/>
      <c r="G215" s="86"/>
      <c r="H215" s="86"/>
      <c r="I215" s="86"/>
      <c r="J215" s="70"/>
      <c r="K215" s="72"/>
      <c r="L215" s="72"/>
      <c r="M215" s="72">
        <f>SUM(BD39:BD191)</f>
        <v>0</v>
      </c>
    </row>
    <row r="216" spans="1:13" ht="13.8">
      <c r="A216" s="82"/>
      <c r="B216" s="82"/>
      <c r="C216" s="85"/>
      <c r="D216" s="86" t="s">
        <v>523</v>
      </c>
      <c r="E216" s="86"/>
      <c r="F216" s="86"/>
      <c r="G216" s="86"/>
      <c r="H216" s="86"/>
      <c r="I216" s="86"/>
      <c r="J216" s="70"/>
      <c r="K216" s="72"/>
      <c r="L216" s="72"/>
      <c r="M216" s="72">
        <f>M167</f>
        <v>9099.9600000000009</v>
      </c>
    </row>
    <row r="217" spans="1:13" ht="13.8">
      <c r="A217" s="82"/>
      <c r="B217" s="82"/>
      <c r="C217" s="85"/>
      <c r="D217" s="89" t="s">
        <v>499</v>
      </c>
      <c r="E217" s="86"/>
      <c r="F217" s="86"/>
      <c r="G217" s="86"/>
      <c r="H217" s="86"/>
      <c r="I217" s="86"/>
      <c r="J217" s="70"/>
      <c r="K217" s="72"/>
      <c r="L217" s="72"/>
      <c r="M217" s="72"/>
    </row>
    <row r="218" spans="1:13" ht="13.8" hidden="1">
      <c r="A218" s="82"/>
      <c r="B218" s="82"/>
      <c r="C218" s="85"/>
      <c r="D218" s="86" t="s">
        <v>500</v>
      </c>
      <c r="E218" s="86"/>
      <c r="F218" s="86"/>
      <c r="G218" s="86"/>
      <c r="H218" s="86"/>
      <c r="I218" s="86"/>
      <c r="J218" s="70"/>
      <c r="K218" s="72"/>
      <c r="L218" s="72"/>
      <c r="M218" s="72">
        <f>SUM(AX39:AX191)</f>
        <v>0</v>
      </c>
    </row>
    <row r="219" spans="1:13" ht="13.8" hidden="1">
      <c r="A219" s="82"/>
      <c r="B219" s="82"/>
      <c r="C219" s="85"/>
      <c r="D219" s="86" t="s">
        <v>501</v>
      </c>
      <c r="E219" s="86"/>
      <c r="F219" s="86"/>
      <c r="G219" s="86"/>
      <c r="H219" s="86"/>
      <c r="I219" s="86"/>
      <c r="J219" s="70"/>
      <c r="K219" s="72"/>
      <c r="L219" s="72"/>
      <c r="M219" s="72">
        <f>SUM(AY39:AY191)</f>
        <v>0</v>
      </c>
    </row>
    <row r="220" spans="1:13" ht="13.8">
      <c r="A220" s="82"/>
      <c r="B220" s="82"/>
      <c r="C220" s="85"/>
      <c r="D220" s="86" t="s">
        <v>502</v>
      </c>
      <c r="E220" s="86"/>
      <c r="F220" s="86"/>
      <c r="G220" s="92"/>
      <c r="H220" s="73">
        <f>Source!P813</f>
        <v>5.9176000000000002</v>
      </c>
      <c r="I220" s="82"/>
      <c r="J220" s="82"/>
      <c r="K220" s="82"/>
      <c r="L220" s="82"/>
      <c r="M220" s="82"/>
    </row>
    <row r="221" spans="1:13" ht="13.8" hidden="1" customHeight="1">
      <c r="A221" s="82"/>
      <c r="B221" s="82"/>
      <c r="C221" s="85"/>
      <c r="D221" s="86" t="s">
        <v>503</v>
      </c>
      <c r="E221" s="86"/>
      <c r="F221" s="86"/>
      <c r="G221" s="92"/>
      <c r="H221" s="73">
        <f>Source!P814</f>
        <v>0</v>
      </c>
      <c r="I221" s="82"/>
      <c r="J221" s="82"/>
      <c r="K221" s="82"/>
      <c r="L221" s="82"/>
      <c r="M221" s="82"/>
    </row>
    <row r="225" spans="1:13" ht="13.8" customHeight="1">
      <c r="A225" s="170"/>
      <c r="B225" s="22"/>
      <c r="C225" s="171" t="s">
        <v>588</v>
      </c>
      <c r="D225" s="169" t="str">
        <f>IF(Source!AC15&lt;&gt;"", Source!AC15," ")</f>
        <v xml:space="preserve"> </v>
      </c>
      <c r="E225" s="172"/>
      <c r="F225" s="172"/>
      <c r="G225" s="172"/>
      <c r="H225" s="172"/>
      <c r="I225" s="168" t="str">
        <f>IF(Source!AB15&lt;&gt;"", Source!AB15," ")</f>
        <v xml:space="preserve"> </v>
      </c>
      <c r="J225" s="17"/>
      <c r="K225" s="17"/>
      <c r="L225" s="17"/>
      <c r="M225" s="17"/>
    </row>
    <row r="226" spans="1:13" ht="13.8" customHeight="1">
      <c r="A226" s="38"/>
      <c r="B226" s="22"/>
      <c r="C226" s="120"/>
      <c r="D226" s="135" t="s">
        <v>525</v>
      </c>
      <c r="E226" s="135"/>
      <c r="F226" s="135"/>
      <c r="G226" s="135"/>
      <c r="H226" s="135"/>
      <c r="I226" s="28"/>
      <c r="J226" s="17"/>
      <c r="K226" s="17"/>
      <c r="L226" s="17"/>
      <c r="M226" s="17"/>
    </row>
    <row r="227" spans="1:13" ht="13.2" customHeight="1">
      <c r="A227" s="38"/>
      <c r="B227" s="22"/>
      <c r="C227" s="173"/>
      <c r="D227" s="38"/>
      <c r="E227" s="38"/>
      <c r="F227" s="38"/>
      <c r="G227" s="38"/>
      <c r="H227" s="38"/>
      <c r="I227" s="38"/>
      <c r="J227" s="17"/>
      <c r="K227" s="17"/>
      <c r="L227" s="17"/>
      <c r="M227" s="17"/>
    </row>
    <row r="228" spans="1:13" ht="13.8" customHeight="1">
      <c r="A228" s="38"/>
      <c r="B228" s="22"/>
      <c r="C228" s="171" t="s">
        <v>589</v>
      </c>
      <c r="D228" s="169" t="str">
        <f>IF(Source!AG15&lt;&gt;"", Source!AG15," ")</f>
        <v xml:space="preserve"> </v>
      </c>
      <c r="E228" s="172"/>
      <c r="F228" s="172"/>
      <c r="G228" s="172"/>
      <c r="H228" s="172"/>
      <c r="I228" s="174" t="str">
        <f>IF(Source!AF15&lt;&gt;"", Source!AF15," ")</f>
        <v xml:space="preserve"> </v>
      </c>
      <c r="J228" s="17"/>
      <c r="K228" s="17"/>
      <c r="L228" s="17"/>
      <c r="M228" s="17"/>
    </row>
    <row r="229" spans="1:13" ht="13.8" customHeight="1">
      <c r="A229" s="38"/>
      <c r="B229" s="28"/>
      <c r="C229" s="28"/>
      <c r="D229" s="135" t="s">
        <v>525</v>
      </c>
      <c r="E229" s="135"/>
      <c r="F229" s="135"/>
      <c r="G229" s="135"/>
      <c r="H229" s="135"/>
      <c r="I229" s="28"/>
      <c r="J229" s="17"/>
      <c r="K229" s="17"/>
      <c r="L229" s="17"/>
      <c r="M229" s="17"/>
    </row>
  </sheetData>
  <mergeCells count="188">
    <mergeCell ref="D219:I219"/>
    <mergeCell ref="D220:G220"/>
    <mergeCell ref="D221:G221"/>
    <mergeCell ref="D226:H226"/>
    <mergeCell ref="D229:H229"/>
    <mergeCell ref="D213:I213"/>
    <mergeCell ref="D214:I214"/>
    <mergeCell ref="D215:I215"/>
    <mergeCell ref="D216:I216"/>
    <mergeCell ref="D217:I217"/>
    <mergeCell ref="D218:I218"/>
    <mergeCell ref="D207:I207"/>
    <mergeCell ref="D208:I208"/>
    <mergeCell ref="D209:I209"/>
    <mergeCell ref="D210:I210"/>
    <mergeCell ref="D211:I211"/>
    <mergeCell ref="D212:I212"/>
    <mergeCell ref="D201:I201"/>
    <mergeCell ref="D202:I202"/>
    <mergeCell ref="D203:I203"/>
    <mergeCell ref="D204:I204"/>
    <mergeCell ref="D205:I205"/>
    <mergeCell ref="D206:I206"/>
    <mergeCell ref="D195:I195"/>
    <mergeCell ref="D196:I196"/>
    <mergeCell ref="D197:I197"/>
    <mergeCell ref="D198:I198"/>
    <mergeCell ref="D199:I199"/>
    <mergeCell ref="D200:I200"/>
    <mergeCell ref="D188:I188"/>
    <mergeCell ref="D189:I189"/>
    <mergeCell ref="D190:I190"/>
    <mergeCell ref="D191:I191"/>
    <mergeCell ref="D193:I193"/>
    <mergeCell ref="D194:I194"/>
    <mergeCell ref="D182:I182"/>
    <mergeCell ref="D183:I183"/>
    <mergeCell ref="D184:I184"/>
    <mergeCell ref="D185:I185"/>
    <mergeCell ref="D186:I186"/>
    <mergeCell ref="D187:I187"/>
    <mergeCell ref="D176:I176"/>
    <mergeCell ref="D177:I177"/>
    <mergeCell ref="D178:I178"/>
    <mergeCell ref="D179:I179"/>
    <mergeCell ref="D180:I180"/>
    <mergeCell ref="D181:I181"/>
    <mergeCell ref="D170:I170"/>
    <mergeCell ref="D171:I171"/>
    <mergeCell ref="D172:I172"/>
    <mergeCell ref="D173:I173"/>
    <mergeCell ref="D174:I174"/>
    <mergeCell ref="D175:I175"/>
    <mergeCell ref="D163:I163"/>
    <mergeCell ref="D164:I164"/>
    <mergeCell ref="D165:I165"/>
    <mergeCell ref="D167:I167"/>
    <mergeCell ref="D168:I168"/>
    <mergeCell ref="D169:I169"/>
    <mergeCell ref="D156:I156"/>
    <mergeCell ref="D157:I157"/>
    <mergeCell ref="D158:I158"/>
    <mergeCell ref="D159:I159"/>
    <mergeCell ref="D160:I160"/>
    <mergeCell ref="D162:I162"/>
    <mergeCell ref="D150:I150"/>
    <mergeCell ref="D151:I151"/>
    <mergeCell ref="D152:I152"/>
    <mergeCell ref="D153:I153"/>
    <mergeCell ref="D154:I154"/>
    <mergeCell ref="D155:I155"/>
    <mergeCell ref="D144:I144"/>
    <mergeCell ref="D145:I145"/>
    <mergeCell ref="D146:I146"/>
    <mergeCell ref="D147:I147"/>
    <mergeCell ref="D148:I148"/>
    <mergeCell ref="D149:I149"/>
    <mergeCell ref="D137:I137"/>
    <mergeCell ref="D138:I138"/>
    <mergeCell ref="D139:I139"/>
    <mergeCell ref="D140:I140"/>
    <mergeCell ref="D142:I142"/>
    <mergeCell ref="D143:I143"/>
    <mergeCell ref="D131:I131"/>
    <mergeCell ref="D132:I132"/>
    <mergeCell ref="D133:I133"/>
    <mergeCell ref="D134:I134"/>
    <mergeCell ref="D135:I135"/>
    <mergeCell ref="D136:I136"/>
    <mergeCell ref="D125:I125"/>
    <mergeCell ref="D126:I126"/>
    <mergeCell ref="D127:I127"/>
    <mergeCell ref="D128:I128"/>
    <mergeCell ref="D129:I129"/>
    <mergeCell ref="D130:I130"/>
    <mergeCell ref="D116:G116"/>
    <mergeCell ref="D117:G117"/>
    <mergeCell ref="D120:I120"/>
    <mergeCell ref="D122:I122"/>
    <mergeCell ref="D123:I123"/>
    <mergeCell ref="D124:I124"/>
    <mergeCell ref="D110:I110"/>
    <mergeCell ref="D111:I111"/>
    <mergeCell ref="D112:I112"/>
    <mergeCell ref="D113:I113"/>
    <mergeCell ref="D114:I114"/>
    <mergeCell ref="D115:I115"/>
    <mergeCell ref="D104:I104"/>
    <mergeCell ref="D105:I105"/>
    <mergeCell ref="D106:I106"/>
    <mergeCell ref="D107:I107"/>
    <mergeCell ref="D108:I108"/>
    <mergeCell ref="D109:I109"/>
    <mergeCell ref="D98:I98"/>
    <mergeCell ref="D99:I99"/>
    <mergeCell ref="D100:I100"/>
    <mergeCell ref="D101:I101"/>
    <mergeCell ref="D102:I102"/>
    <mergeCell ref="D103:I103"/>
    <mergeCell ref="D92:I92"/>
    <mergeCell ref="D93:I93"/>
    <mergeCell ref="D94:I94"/>
    <mergeCell ref="D95:I95"/>
    <mergeCell ref="D96:I96"/>
    <mergeCell ref="D97:I97"/>
    <mergeCell ref="D86:I86"/>
    <mergeCell ref="L86:M86"/>
    <mergeCell ref="D88:I88"/>
    <mergeCell ref="D89:I89"/>
    <mergeCell ref="D90:I90"/>
    <mergeCell ref="D91:I91"/>
    <mergeCell ref="D59:I59"/>
    <mergeCell ref="L59:M59"/>
    <mergeCell ref="D68:I68"/>
    <mergeCell ref="L68:M68"/>
    <mergeCell ref="D77:I77"/>
    <mergeCell ref="L77:M77"/>
    <mergeCell ref="M32:M35"/>
    <mergeCell ref="A33:A35"/>
    <mergeCell ref="B33:B35"/>
    <mergeCell ref="A39:M39"/>
    <mergeCell ref="A41:M41"/>
    <mergeCell ref="D50:I50"/>
    <mergeCell ref="L50:M50"/>
    <mergeCell ref="A28:M28"/>
    <mergeCell ref="A29:M29"/>
    <mergeCell ref="A31:M31"/>
    <mergeCell ref="A32:B32"/>
    <mergeCell ref="C32:C35"/>
    <mergeCell ref="D32:D35"/>
    <mergeCell ref="E32:E35"/>
    <mergeCell ref="F32:H34"/>
    <mergeCell ref="I32:K34"/>
    <mergeCell ref="L32:L35"/>
    <mergeCell ref="H20:I20"/>
    <mergeCell ref="K20:M20"/>
    <mergeCell ref="K21:M21"/>
    <mergeCell ref="K22:M22"/>
    <mergeCell ref="G24:G25"/>
    <mergeCell ref="H24:H25"/>
    <mergeCell ref="I24:J24"/>
    <mergeCell ref="C16:I16"/>
    <mergeCell ref="K16:M17"/>
    <mergeCell ref="A17:B17"/>
    <mergeCell ref="C17:I17"/>
    <mergeCell ref="C18:I18"/>
    <mergeCell ref="H19:J19"/>
    <mergeCell ref="K19:M19"/>
    <mergeCell ref="C12:I12"/>
    <mergeCell ref="K12:M13"/>
    <mergeCell ref="A13:B13"/>
    <mergeCell ref="C13:I13"/>
    <mergeCell ref="C14:I14"/>
    <mergeCell ref="K14:M15"/>
    <mergeCell ref="A15:B15"/>
    <mergeCell ref="C15:I15"/>
    <mergeCell ref="A9:B9"/>
    <mergeCell ref="C9:I9"/>
    <mergeCell ref="C10:I10"/>
    <mergeCell ref="K10:M11"/>
    <mergeCell ref="A11:B11"/>
    <mergeCell ref="C11:I11"/>
    <mergeCell ref="J2:M2"/>
    <mergeCell ref="I3:M3"/>
    <mergeCell ref="J4:M4"/>
    <mergeCell ref="K6:M6"/>
    <mergeCell ref="K7:M7"/>
    <mergeCell ref="K8:M9"/>
  </mergeCells>
  <pageMargins left="0.4" right="0.2" top="0.2" bottom="0.4" header="0.2" footer="0.2"/>
  <pageSetup paperSize="9" scale="47" fitToHeight="0" orientation="portrait" r:id="rId1"/>
  <headerFooter>
    <oddHeader>&amp;L&amp;8</oddHeader>
    <oddFooter>&amp;R&amp;P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N284"/>
  <sheetViews>
    <sheetView zoomScaleNormal="100" workbookViewId="0">
      <selection activeCell="A140" sqref="A140"/>
    </sheetView>
  </sheetViews>
  <sheetFormatPr defaultRowHeight="13.2"/>
  <cols>
    <col min="1" max="2" width="5.77734375" customWidth="1"/>
    <col min="3" max="3" width="20.77734375" customWidth="1"/>
    <col min="4" max="4" width="40.77734375" customWidth="1"/>
    <col min="5" max="5" width="10.77734375" customWidth="1"/>
    <col min="6" max="13" width="15.77734375" customWidth="1"/>
    <col min="15" max="91" width="0" hidden="1" customWidth="1"/>
    <col min="92" max="92" width="133.77734375" hidden="1" customWidth="1"/>
    <col min="93" max="101" width="0" hidden="1" customWidth="1"/>
  </cols>
  <sheetData>
    <row r="1" spans="1:92">
      <c r="A1" s="14" t="str">
        <f>Source!B1</f>
        <v>Smeta.RU  (495) 974-1589</v>
      </c>
    </row>
    <row r="2" spans="1:92" ht="12.75" customHeight="1">
      <c r="A2" s="38"/>
      <c r="B2" s="38"/>
      <c r="C2" s="38"/>
      <c r="D2" s="38"/>
      <c r="E2" s="38"/>
      <c r="F2" s="38"/>
      <c r="G2" s="38"/>
      <c r="H2" s="38"/>
      <c r="I2" s="38"/>
      <c r="J2" s="118" t="s">
        <v>552</v>
      </c>
      <c r="K2" s="118"/>
      <c r="L2" s="118"/>
      <c r="M2" s="118"/>
    </row>
    <row r="3" spans="1:92" ht="12.75" customHeight="1">
      <c r="A3" s="38"/>
      <c r="B3" s="38"/>
      <c r="C3" s="38"/>
      <c r="D3" s="38"/>
      <c r="E3" s="38"/>
      <c r="F3" s="38"/>
      <c r="G3" s="38"/>
      <c r="H3" s="38"/>
      <c r="I3" s="118" t="s">
        <v>553</v>
      </c>
      <c r="J3" s="118"/>
      <c r="K3" s="118"/>
      <c r="L3" s="118"/>
      <c r="M3" s="118"/>
    </row>
    <row r="4" spans="1:92" ht="12.75" customHeight="1">
      <c r="A4" s="38"/>
      <c r="B4" s="38"/>
      <c r="C4" s="38"/>
      <c r="D4" s="38"/>
      <c r="E4" s="38"/>
      <c r="F4" s="38"/>
      <c r="G4" s="38"/>
      <c r="H4" s="38"/>
      <c r="I4" s="38"/>
      <c r="J4" s="118" t="s">
        <v>554</v>
      </c>
      <c r="K4" s="118"/>
      <c r="L4" s="118"/>
      <c r="M4" s="118"/>
    </row>
    <row r="5" spans="1:92" ht="13.2" customHeight="1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</row>
    <row r="6" spans="1:92" ht="13.8" customHeight="1">
      <c r="A6" s="38"/>
      <c r="B6" s="38"/>
      <c r="C6" s="38"/>
      <c r="D6" s="38"/>
      <c r="E6" s="38"/>
      <c r="F6" s="38"/>
      <c r="G6" s="38"/>
      <c r="H6" s="38"/>
      <c r="I6" s="38"/>
      <c r="J6" s="38"/>
      <c r="K6" s="119" t="s">
        <v>555</v>
      </c>
      <c r="L6" s="119"/>
      <c r="M6" s="119"/>
    </row>
    <row r="7" spans="1:92" ht="27.6" customHeight="1">
      <c r="A7" s="38"/>
      <c r="B7" s="38"/>
      <c r="C7" s="38"/>
      <c r="D7" s="38"/>
      <c r="E7" s="38"/>
      <c r="F7" s="38"/>
      <c r="G7" s="38"/>
      <c r="H7" s="38"/>
      <c r="I7" s="38"/>
      <c r="J7" s="121" t="s">
        <v>556</v>
      </c>
      <c r="K7" s="124">
        <v>322005</v>
      </c>
      <c r="L7" s="125"/>
      <c r="M7" s="126"/>
    </row>
    <row r="8" spans="1:92" ht="13.2" customHeight="1">
      <c r="A8" s="38"/>
      <c r="B8" s="38"/>
      <c r="C8" s="38"/>
      <c r="D8" s="38"/>
      <c r="E8" s="38"/>
      <c r="F8" s="38"/>
      <c r="G8" s="38"/>
      <c r="H8" s="38"/>
      <c r="I8" s="38"/>
      <c r="J8" s="128"/>
      <c r="K8" s="129" t="str">
        <f>IF(Source!AT15 &lt;&gt; "", Source!AT15, "")</f>
        <v/>
      </c>
      <c r="L8" s="122"/>
      <c r="M8" s="123"/>
    </row>
    <row r="9" spans="1:92" ht="14.25" customHeight="1">
      <c r="A9" s="131" t="s">
        <v>557</v>
      </c>
      <c r="B9" s="131"/>
      <c r="C9" s="132" t="str">
        <f>IF(Source!BA15 &lt;&gt; "", Source!BA15, IF(Source!AU15 &lt;&gt; "", Source!AU15, ""))</f>
        <v/>
      </c>
      <c r="D9" s="132"/>
      <c r="E9" s="132"/>
      <c r="F9" s="132"/>
      <c r="G9" s="132"/>
      <c r="H9" s="132"/>
      <c r="I9" s="132"/>
      <c r="J9" s="133" t="s">
        <v>558</v>
      </c>
      <c r="K9" s="134"/>
      <c r="L9" s="119"/>
      <c r="M9" s="130"/>
    </row>
    <row r="10" spans="1:92" ht="13.2" customHeight="1">
      <c r="A10" s="38"/>
      <c r="B10" s="38"/>
      <c r="C10" s="135" t="s">
        <v>559</v>
      </c>
      <c r="D10" s="135"/>
      <c r="E10" s="135"/>
      <c r="F10" s="135"/>
      <c r="G10" s="135"/>
      <c r="H10" s="135"/>
      <c r="I10" s="135"/>
      <c r="J10" s="128"/>
      <c r="K10" s="129" t="str">
        <f>IF(Source!AK15 &lt;&gt; "", Source!AK15, "")</f>
        <v/>
      </c>
      <c r="L10" s="122"/>
      <c r="M10" s="123"/>
    </row>
    <row r="11" spans="1:92" ht="14.25" customHeight="1">
      <c r="A11" s="131" t="s">
        <v>560</v>
      </c>
      <c r="B11" s="131"/>
      <c r="C11" s="132" t="str">
        <f>IF(Source!AX15&lt;&gt; "", Source!AX15, IF(Source!AJ15 &lt;&gt; "", Source!AJ15, ""))</f>
        <v/>
      </c>
      <c r="D11" s="132"/>
      <c r="E11" s="132"/>
      <c r="F11" s="132"/>
      <c r="G11" s="132"/>
      <c r="H11" s="132"/>
      <c r="I11" s="132"/>
      <c r="J11" s="133" t="s">
        <v>558</v>
      </c>
      <c r="K11" s="134"/>
      <c r="L11" s="119"/>
      <c r="M11" s="130"/>
    </row>
    <row r="12" spans="1:92" ht="13.2" customHeight="1">
      <c r="A12" s="38"/>
      <c r="B12" s="38"/>
      <c r="C12" s="135" t="s">
        <v>559</v>
      </c>
      <c r="D12" s="135"/>
      <c r="E12" s="135"/>
      <c r="F12" s="135"/>
      <c r="G12" s="135"/>
      <c r="H12" s="135"/>
      <c r="I12" s="135"/>
      <c r="J12" s="128"/>
      <c r="K12" s="129" t="str">
        <f>IF(Source!AO15 &lt;&gt; "", Source!AO15, "")</f>
        <v/>
      </c>
      <c r="L12" s="122"/>
      <c r="M12" s="123"/>
    </row>
    <row r="13" spans="1:92" ht="14.25" customHeight="1">
      <c r="A13" s="131" t="s">
        <v>561</v>
      </c>
      <c r="B13" s="131"/>
      <c r="C13" s="132" t="str">
        <f>IF(Source!AY15&lt;&gt; "", Source!AY15, IF(Source!AN15 &lt;&gt; "", Source!AN15, ""))</f>
        <v/>
      </c>
      <c r="D13" s="132"/>
      <c r="E13" s="132"/>
      <c r="F13" s="132"/>
      <c r="G13" s="132"/>
      <c r="H13" s="132"/>
      <c r="I13" s="132"/>
      <c r="J13" s="133" t="s">
        <v>558</v>
      </c>
      <c r="K13" s="134"/>
      <c r="L13" s="119"/>
      <c r="M13" s="130"/>
    </row>
    <row r="14" spans="1:92" ht="13.2" customHeight="1">
      <c r="A14" s="38"/>
      <c r="B14" s="38"/>
      <c r="C14" s="135" t="s">
        <v>559</v>
      </c>
      <c r="D14" s="135"/>
      <c r="E14" s="135"/>
      <c r="F14" s="135"/>
      <c r="G14" s="135"/>
      <c r="H14" s="135"/>
      <c r="I14" s="135"/>
      <c r="J14" s="128"/>
      <c r="K14" s="129" t="str">
        <f>IF(Source!CO15 &lt;&gt; "", Source!CO15, "")</f>
        <v/>
      </c>
      <c r="L14" s="122"/>
      <c r="M14" s="123"/>
    </row>
    <row r="15" spans="1:92" ht="27.6">
      <c r="A15" s="131" t="s">
        <v>562</v>
      </c>
      <c r="B15" s="131"/>
      <c r="C15" s="132" t="s">
        <v>5</v>
      </c>
      <c r="D15" s="132"/>
      <c r="E15" s="132"/>
      <c r="F15" s="132"/>
      <c r="G15" s="132"/>
      <c r="H15" s="132"/>
      <c r="I15" s="132"/>
      <c r="J15" s="136"/>
      <c r="K15" s="134"/>
      <c r="L15" s="119"/>
      <c r="M15" s="130"/>
      <c r="CN15" s="169" t="s">
        <v>5</v>
      </c>
    </row>
    <row r="16" spans="1:92" ht="13.2" customHeight="1">
      <c r="A16" s="38"/>
      <c r="B16" s="38"/>
      <c r="C16" s="135" t="s">
        <v>563</v>
      </c>
      <c r="D16" s="135"/>
      <c r="E16" s="135"/>
      <c r="F16" s="135"/>
      <c r="G16" s="135"/>
      <c r="H16" s="135"/>
      <c r="I16" s="135"/>
      <c r="J16" s="128"/>
      <c r="K16" s="129" t="str">
        <f>IF(Source!CP15 &lt;&gt; "", Source!CP15, "")</f>
        <v/>
      </c>
      <c r="L16" s="122"/>
      <c r="M16" s="123"/>
    </row>
    <row r="17" spans="1:92" ht="27.6">
      <c r="A17" s="131" t="s">
        <v>564</v>
      </c>
      <c r="B17" s="131"/>
      <c r="C17" s="132" t="str">
        <f>IF(Source!G12&lt;&gt;"Новый объект", Source!G12, "")</f>
        <v>Строительство МТП-63 10/0,4 кВ, ВЛЗ-10 кВ от ВЛЗ-10 кВ ф.Ананово РП-29 ПС-110 кВ №551 "Пернатово", ЛР-10 кВ, ВЛИ-0,4 кВ (ВЛ-10 кВ-0,08 км, ВЛ-0,4 кВ-0,14 км), в т.ч. ПИР, МО, Истринский р-н, с.п.Бужаровское, 50:08:0070345:550</v>
      </c>
      <c r="D17" s="132"/>
      <c r="E17" s="132"/>
      <c r="F17" s="132"/>
      <c r="G17" s="132"/>
      <c r="H17" s="132"/>
      <c r="I17" s="132"/>
      <c r="J17" s="136"/>
      <c r="K17" s="134"/>
      <c r="L17" s="119"/>
      <c r="M17" s="130"/>
      <c r="CN17" s="169" t="str">
        <f>IF(Source!G12&lt;&gt;"Новый объект", Source!G12, "")</f>
        <v>Строительство МТП-63 10/0,4 кВ, ВЛЗ-10 кВ от ВЛЗ-10 кВ ф.Ананово РП-29 ПС-110 кВ №551 "Пернатово", ЛР-10 кВ, ВЛИ-0,4 кВ (ВЛ-10 кВ-0,08 км, ВЛ-0,4 кВ-0,14 км), в т.ч. ПИР, МО, Истринский р-н, с.п.Бужаровское, 50:08:0070345:550</v>
      </c>
    </row>
    <row r="18" spans="1:92" ht="13.2" customHeight="1">
      <c r="A18" s="38"/>
      <c r="B18" s="38"/>
      <c r="C18" s="135" t="s">
        <v>565</v>
      </c>
      <c r="D18" s="135"/>
      <c r="E18" s="135"/>
      <c r="F18" s="135"/>
      <c r="G18" s="135"/>
      <c r="H18" s="135"/>
      <c r="I18" s="135"/>
      <c r="J18" s="38"/>
      <c r="K18" s="138"/>
      <c r="L18" s="138"/>
      <c r="M18" s="138"/>
    </row>
    <row r="19" spans="1:92" ht="14.25" customHeight="1">
      <c r="A19" s="38"/>
      <c r="B19" s="38"/>
      <c r="C19" s="38"/>
      <c r="D19" s="38"/>
      <c r="E19" s="38"/>
      <c r="F19" s="38"/>
      <c r="G19" s="38"/>
      <c r="H19" s="139" t="s">
        <v>566</v>
      </c>
      <c r="I19" s="139"/>
      <c r="J19" s="140"/>
      <c r="K19" s="124" t="str">
        <f>IF(Source!CQ15 &lt;&gt; "", Source!CQ15, "")</f>
        <v/>
      </c>
      <c r="L19" s="125"/>
      <c r="M19" s="126"/>
    </row>
    <row r="20" spans="1:92" ht="14.25" customHeight="1">
      <c r="A20" s="38"/>
      <c r="B20" s="38"/>
      <c r="C20" s="38"/>
      <c r="D20" s="38"/>
      <c r="E20" s="38"/>
      <c r="F20" s="38"/>
      <c r="G20" s="38"/>
      <c r="H20" s="141" t="s">
        <v>567</v>
      </c>
      <c r="I20" s="142"/>
      <c r="J20" s="143" t="s">
        <v>568</v>
      </c>
      <c r="K20" s="124" t="str">
        <f>IF(Source!CR15 &lt;&gt; "", Source!CR15, "")</f>
        <v/>
      </c>
      <c r="L20" s="125"/>
      <c r="M20" s="126"/>
    </row>
    <row r="21" spans="1:92" ht="13.8" customHeight="1">
      <c r="A21" s="38"/>
      <c r="B21" s="38"/>
      <c r="C21" s="38"/>
      <c r="D21" s="38"/>
      <c r="E21" s="38"/>
      <c r="F21" s="38"/>
      <c r="G21" s="38"/>
      <c r="H21" s="38"/>
      <c r="I21" s="127"/>
      <c r="J21" s="143" t="s">
        <v>569</v>
      </c>
      <c r="K21" s="144" t="str">
        <f>IF(Source!CS15 &lt;&gt; 0, Source!CS15, "")</f>
        <v/>
      </c>
      <c r="L21" s="145"/>
      <c r="M21" s="146"/>
    </row>
    <row r="22" spans="1:92" ht="13.8" customHeight="1">
      <c r="A22" s="38"/>
      <c r="B22" s="38"/>
      <c r="C22" s="38"/>
      <c r="D22" s="38"/>
      <c r="E22" s="38"/>
      <c r="F22" s="38"/>
      <c r="G22" s="38"/>
      <c r="H22" s="38"/>
      <c r="I22" s="38"/>
      <c r="J22" s="147" t="s">
        <v>570</v>
      </c>
      <c r="K22" s="124" t="str">
        <f>IF(Source!CT15 &lt;&gt; "", Source!CT15, "")</f>
        <v/>
      </c>
      <c r="L22" s="125"/>
      <c r="M22" s="126"/>
    </row>
    <row r="23" spans="1:92" ht="13.2" customHeight="1">
      <c r="A23" s="38"/>
      <c r="B23" s="38"/>
      <c r="C23" s="38"/>
      <c r="D23" s="38"/>
      <c r="E23" s="38"/>
      <c r="F23" s="38"/>
      <c r="G23" s="148"/>
      <c r="H23" s="148"/>
      <c r="I23" s="148"/>
      <c r="J23" s="148"/>
      <c r="K23" s="137"/>
      <c r="L23" s="137"/>
      <c r="M23" s="137"/>
    </row>
    <row r="24" spans="1:92" ht="12.75" customHeight="1">
      <c r="A24" s="38"/>
      <c r="B24" s="38"/>
      <c r="C24" s="38"/>
      <c r="D24" s="38"/>
      <c r="E24" s="38"/>
      <c r="F24" s="128"/>
      <c r="G24" s="149" t="s">
        <v>571</v>
      </c>
      <c r="H24" s="49" t="s">
        <v>572</v>
      </c>
      <c r="I24" s="151" t="s">
        <v>573</v>
      </c>
      <c r="J24" s="152"/>
      <c r="K24" s="153"/>
      <c r="L24" s="38"/>
      <c r="M24" s="38"/>
    </row>
    <row r="25" spans="1:92" ht="13.2" customHeight="1">
      <c r="A25" s="38"/>
      <c r="B25" s="38"/>
      <c r="C25" s="38"/>
      <c r="D25" s="38"/>
      <c r="E25" s="38"/>
      <c r="F25" s="136"/>
      <c r="G25" s="154"/>
      <c r="H25" s="155"/>
      <c r="I25" s="58" t="s">
        <v>574</v>
      </c>
      <c r="J25" s="58" t="s">
        <v>575</v>
      </c>
      <c r="K25" s="153"/>
      <c r="L25" s="38"/>
      <c r="M25" s="38"/>
    </row>
    <row r="26" spans="1:92" ht="13.2" customHeight="1">
      <c r="A26" s="38"/>
      <c r="B26" s="38"/>
      <c r="C26" s="38"/>
      <c r="D26" s="38"/>
      <c r="E26" s="38"/>
      <c r="F26" s="127"/>
      <c r="G26" s="156" t="str">
        <f>IF(Source!CN15 &lt;&gt; "", Source!CN15, "")</f>
        <v/>
      </c>
      <c r="H26" s="157" t="str">
        <f>IF(Source!CX15 &lt;&gt; 0, Source!CX15, "")</f>
        <v/>
      </c>
      <c r="I26" s="157">
        <f>IF(Source!CV15 &lt;&gt; 0, Source!CV15, "")</f>
        <v>46174</v>
      </c>
      <c r="J26" s="157">
        <f>IF(Source!CW15 &lt;&gt; 0, Source!CW15, "")</f>
        <v>46203</v>
      </c>
      <c r="K26" s="153"/>
      <c r="L26" s="38"/>
      <c r="M26" s="38"/>
    </row>
    <row r="27" spans="1:92" ht="13.2" customHeight="1">
      <c r="A27" s="38"/>
      <c r="B27" s="38"/>
      <c r="C27" s="38"/>
      <c r="D27" s="38"/>
      <c r="E27" s="38"/>
      <c r="F27" s="38"/>
      <c r="G27" s="137"/>
      <c r="H27" s="137"/>
      <c r="I27" s="137"/>
      <c r="J27" s="137"/>
      <c r="K27" s="38"/>
      <c r="L27" s="38"/>
      <c r="M27" s="38"/>
    </row>
    <row r="28" spans="1:92" ht="18" customHeight="1">
      <c r="A28" s="31" t="s">
        <v>576</v>
      </c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</row>
    <row r="29" spans="1:92" ht="18" customHeight="1">
      <c r="A29" s="31" t="s">
        <v>577</v>
      </c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</row>
    <row r="30" spans="1:92" ht="13.2" customHeight="1">
      <c r="A30" s="38"/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</row>
    <row r="31" spans="1:92" ht="14.25" customHeight="1">
      <c r="A31" s="158" t="s">
        <v>584</v>
      </c>
      <c r="B31" s="158"/>
      <c r="C31" s="158"/>
      <c r="D31" s="158"/>
      <c r="E31" s="158"/>
      <c r="F31" s="158"/>
      <c r="G31" s="158"/>
      <c r="H31" s="158"/>
      <c r="I31" s="158"/>
      <c r="J31" s="158"/>
      <c r="K31" s="158"/>
      <c r="L31" s="158"/>
      <c r="M31" s="158"/>
    </row>
    <row r="32" spans="1:92" ht="13.2" customHeight="1">
      <c r="A32" s="151" t="s">
        <v>449</v>
      </c>
      <c r="B32" s="159"/>
      <c r="C32" s="149" t="s">
        <v>450</v>
      </c>
      <c r="D32" s="49" t="s">
        <v>451</v>
      </c>
      <c r="E32" s="49" t="s">
        <v>452</v>
      </c>
      <c r="F32" s="47" t="s">
        <v>453</v>
      </c>
      <c r="G32" s="46"/>
      <c r="H32" s="53"/>
      <c r="I32" s="47" t="s">
        <v>578</v>
      </c>
      <c r="J32" s="46"/>
      <c r="K32" s="162"/>
      <c r="L32" s="149" t="s">
        <v>579</v>
      </c>
      <c r="M32" s="49" t="s">
        <v>580</v>
      </c>
    </row>
    <row r="33" spans="1:13" ht="12.75" customHeight="1">
      <c r="A33" s="49" t="s">
        <v>449</v>
      </c>
      <c r="B33" s="160" t="s">
        <v>581</v>
      </c>
      <c r="C33" s="150"/>
      <c r="D33" s="50"/>
      <c r="E33" s="50"/>
      <c r="F33" s="48"/>
      <c r="G33" s="52"/>
      <c r="H33" s="54"/>
      <c r="I33" s="48"/>
      <c r="J33" s="52"/>
      <c r="K33" s="163"/>
      <c r="L33" s="150"/>
      <c r="M33" s="50"/>
    </row>
    <row r="34" spans="1:13" ht="13.2" customHeight="1">
      <c r="A34" s="50"/>
      <c r="B34" s="161"/>
      <c r="C34" s="150"/>
      <c r="D34" s="50"/>
      <c r="E34" s="50"/>
      <c r="F34" s="155"/>
      <c r="G34" s="56"/>
      <c r="H34" s="57"/>
      <c r="I34" s="155"/>
      <c r="J34" s="56"/>
      <c r="K34" s="164"/>
      <c r="L34" s="150"/>
      <c r="M34" s="50"/>
    </row>
    <row r="35" spans="1:13" ht="26.4" customHeight="1">
      <c r="A35" s="155"/>
      <c r="B35" s="165"/>
      <c r="C35" s="154"/>
      <c r="D35" s="155"/>
      <c r="E35" s="155"/>
      <c r="F35" s="58" t="s">
        <v>582</v>
      </c>
      <c r="G35" s="58" t="s">
        <v>456</v>
      </c>
      <c r="H35" s="59" t="s">
        <v>457</v>
      </c>
      <c r="I35" s="58" t="s">
        <v>582</v>
      </c>
      <c r="J35" s="58" t="s">
        <v>456</v>
      </c>
      <c r="K35" s="166" t="s">
        <v>583</v>
      </c>
      <c r="L35" s="154"/>
      <c r="M35" s="155"/>
    </row>
    <row r="36" spans="1:13" ht="13.2" customHeight="1">
      <c r="A36" s="167">
        <v>1</v>
      </c>
      <c r="B36" s="167">
        <v>2</v>
      </c>
      <c r="C36" s="167">
        <v>3</v>
      </c>
      <c r="D36" s="167">
        <v>4</v>
      </c>
      <c r="E36" s="167">
        <v>5</v>
      </c>
      <c r="F36" s="167">
        <v>6</v>
      </c>
      <c r="G36" s="167">
        <v>7</v>
      </c>
      <c r="H36" s="167">
        <v>8</v>
      </c>
      <c r="I36" s="167">
        <v>9</v>
      </c>
      <c r="J36" s="167">
        <v>10</v>
      </c>
      <c r="K36" s="167">
        <v>11</v>
      </c>
      <c r="L36" s="167">
        <v>12</v>
      </c>
      <c r="M36" s="167">
        <v>13</v>
      </c>
    </row>
    <row r="39" spans="1:13" ht="16.8">
      <c r="A39" s="65" t="s">
        <v>593</v>
      </c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</row>
    <row r="41" spans="1:13" ht="16.8">
      <c r="A41" s="65" t="s">
        <v>531</v>
      </c>
      <c r="B41" s="65"/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</row>
    <row r="42" spans="1:13" ht="28.8">
      <c r="A42" s="66" t="s">
        <v>82</v>
      </c>
      <c r="B42" s="66" t="s">
        <v>82</v>
      </c>
      <c r="C42" s="68" t="s">
        <v>544</v>
      </c>
      <c r="D42" s="68" t="str">
        <f>Source!G830</f>
        <v>Испытание сборных и соединительных шин напряжением: до 11 кВ</v>
      </c>
      <c r="E42" s="69" t="str">
        <f>Source!H830</f>
        <v>испытание</v>
      </c>
      <c r="F42" s="70">
        <f>Source!K830</f>
        <v>3</v>
      </c>
      <c r="G42" s="70"/>
      <c r="H42" s="70">
        <f>Source!I830</f>
        <v>3</v>
      </c>
      <c r="I42" s="72"/>
      <c r="J42" s="71"/>
      <c r="K42" s="72"/>
      <c r="L42" s="71"/>
      <c r="M42" s="72"/>
    </row>
    <row r="43" spans="1:13" ht="14.4">
      <c r="A43" s="67"/>
      <c r="B43" s="67"/>
      <c r="C43" s="70">
        <v>1</v>
      </c>
      <c r="D43" s="67" t="s">
        <v>468</v>
      </c>
      <c r="E43" s="69" t="s">
        <v>350</v>
      </c>
      <c r="F43" s="73"/>
      <c r="G43" s="70"/>
      <c r="H43" s="70">
        <f>Source!U830</f>
        <v>21.869999999999997</v>
      </c>
      <c r="I43" s="70"/>
      <c r="J43" s="70"/>
      <c r="K43" s="72"/>
      <c r="L43" s="70"/>
      <c r="M43" s="74">
        <f>SUM(M44:M45)-SUMIF(CE44:CE45, 1, M44:M45)</f>
        <v>21089.56</v>
      </c>
    </row>
    <row r="44" spans="1:13" ht="14.4">
      <c r="A44" s="68"/>
      <c r="B44" s="68"/>
      <c r="C44" s="68" t="s">
        <v>412</v>
      </c>
      <c r="D44" s="68" t="s">
        <v>413</v>
      </c>
      <c r="E44" s="69" t="s">
        <v>409</v>
      </c>
      <c r="F44" s="70">
        <v>2.92</v>
      </c>
      <c r="G44" s="70"/>
      <c r="H44" s="70">
        <f>SmtRes!CX123</f>
        <v>8.76</v>
      </c>
      <c r="I44" s="72">
        <f>SmtRes!CZ123</f>
        <v>811.79</v>
      </c>
      <c r="J44" s="71"/>
      <c r="K44" s="72"/>
      <c r="L44" s="71"/>
      <c r="M44" s="72">
        <f>SmtRes!DI123</f>
        <v>7111.28</v>
      </c>
    </row>
    <row r="45" spans="1:13" ht="14.4">
      <c r="A45" s="68"/>
      <c r="B45" s="68"/>
      <c r="C45" s="68" t="s">
        <v>410</v>
      </c>
      <c r="D45" s="75" t="s">
        <v>411</v>
      </c>
      <c r="E45" s="76" t="s">
        <v>409</v>
      </c>
      <c r="F45" s="77">
        <v>4.37</v>
      </c>
      <c r="G45" s="77"/>
      <c r="H45" s="77">
        <f>SmtRes!CX124</f>
        <v>13.11</v>
      </c>
      <c r="I45" s="78">
        <f>SmtRes!CZ124</f>
        <v>1066.23</v>
      </c>
      <c r="J45" s="79"/>
      <c r="K45" s="78"/>
      <c r="L45" s="79"/>
      <c r="M45" s="78">
        <f>SmtRes!DI124</f>
        <v>13978.28</v>
      </c>
    </row>
    <row r="46" spans="1:13" ht="14.4">
      <c r="A46" s="68"/>
      <c r="B46" s="68"/>
      <c r="C46" s="68"/>
      <c r="D46" s="81" t="s">
        <v>473</v>
      </c>
      <c r="E46" s="69"/>
      <c r="F46" s="70"/>
      <c r="G46" s="70"/>
      <c r="H46" s="70"/>
      <c r="I46" s="72"/>
      <c r="J46" s="71"/>
      <c r="K46" s="72"/>
      <c r="L46" s="71"/>
      <c r="M46" s="72">
        <f>M43</f>
        <v>21089.56</v>
      </c>
    </row>
    <row r="47" spans="1:13" ht="14.4">
      <c r="A47" s="68"/>
      <c r="B47" s="68"/>
      <c r="C47" s="68"/>
      <c r="D47" s="68" t="s">
        <v>474</v>
      </c>
      <c r="E47" s="69"/>
      <c r="F47" s="70"/>
      <c r="G47" s="70"/>
      <c r="H47" s="70"/>
      <c r="I47" s="72"/>
      <c r="J47" s="71"/>
      <c r="K47" s="72"/>
      <c r="L47" s="71"/>
      <c r="M47" s="72">
        <f>SUM(AR42:AR50)+SUM(AS42:AS50)+SUM(AT42:AT50)+SUM(AU42:AU50)+SUM(AV42:AV50)</f>
        <v>21089.56</v>
      </c>
    </row>
    <row r="48" spans="1:13" ht="14.4">
      <c r="A48" s="68"/>
      <c r="B48" s="68"/>
      <c r="C48" s="68" t="s">
        <v>214</v>
      </c>
      <c r="D48" s="68" t="s">
        <v>533</v>
      </c>
      <c r="E48" s="69" t="s">
        <v>127</v>
      </c>
      <c r="F48" s="70">
        <f>Source!BZ830</f>
        <v>74</v>
      </c>
      <c r="G48" s="70"/>
      <c r="H48" s="70">
        <f>Source!AT830</f>
        <v>74</v>
      </c>
      <c r="I48" s="72"/>
      <c r="J48" s="71"/>
      <c r="K48" s="72"/>
      <c r="L48" s="71"/>
      <c r="M48" s="72">
        <f>SUM(AZ42:AZ50)</f>
        <v>15606.27</v>
      </c>
    </row>
    <row r="49" spans="1:82" ht="14.4">
      <c r="A49" s="75"/>
      <c r="B49" s="75"/>
      <c r="C49" s="75" t="s">
        <v>215</v>
      </c>
      <c r="D49" s="75" t="s">
        <v>534</v>
      </c>
      <c r="E49" s="76" t="s">
        <v>127</v>
      </c>
      <c r="F49" s="77">
        <f>Source!CA830</f>
        <v>36</v>
      </c>
      <c r="G49" s="77"/>
      <c r="H49" s="77">
        <f>Source!AU830</f>
        <v>36</v>
      </c>
      <c r="I49" s="78"/>
      <c r="J49" s="79"/>
      <c r="K49" s="78"/>
      <c r="L49" s="79"/>
      <c r="M49" s="78">
        <f>SUM(BA42:BA50)</f>
        <v>7592.24</v>
      </c>
    </row>
    <row r="50" spans="1:82" ht="13.8">
      <c r="D50" s="83" t="s">
        <v>477</v>
      </c>
      <c r="E50" s="83"/>
      <c r="F50" s="83"/>
      <c r="G50" s="83"/>
      <c r="H50" s="83"/>
      <c r="I50" s="83"/>
      <c r="L50" s="84">
        <f>M43+M48+M49</f>
        <v>44288.07</v>
      </c>
      <c r="M50" s="84"/>
      <c r="AD50">
        <f>ROUND((Source!AT830/100)*((ROUND(SUMIF(SmtRes!AQ123:'SmtRes'!AQ124,"=1",SmtRes!AD123:'SmtRes'!AD124)*Source!I830, 2)+ROUND(SUMIF(SmtRes!AQ123:'SmtRes'!AQ124,"=1",SmtRes!AC123:'SmtRes'!AC124)*Source!I830, 2))), 2)</f>
        <v>4169.2</v>
      </c>
      <c r="AE50">
        <f>ROUND((Source!AU830/100)*((ROUND(SUMIF(SmtRes!AQ123:'SmtRes'!AQ124,"=1",SmtRes!AD123:'SmtRes'!AD124)*Source!I830, 2)+ROUND(SUMIF(SmtRes!AQ123:'SmtRes'!AQ124,"=1",SmtRes!AC123:'SmtRes'!AC124)*Source!I830, 2))), 2)</f>
        <v>2028.26</v>
      </c>
      <c r="AN50" s="80">
        <f>M43+M48+M49</f>
        <v>44288.07</v>
      </c>
      <c r="AO50">
        <f>0</f>
        <v>0</v>
      </c>
      <c r="AQ50" t="s">
        <v>478</v>
      </c>
      <c r="AR50" s="80">
        <f>M43</f>
        <v>21089.56</v>
      </c>
      <c r="AT50">
        <f>0</f>
        <v>0</v>
      </c>
      <c r="AV50" t="s">
        <v>478</v>
      </c>
      <c r="AW50">
        <f>0</f>
        <v>0</v>
      </c>
      <c r="AZ50">
        <f>Source!X830</f>
        <v>15606.27</v>
      </c>
      <c r="BA50">
        <f>Source!Y830</f>
        <v>7592.24</v>
      </c>
      <c r="BT50" s="80">
        <f>L50</f>
        <v>44288.07</v>
      </c>
      <c r="BW50">
        <f>ROUND(L50*80/100, 2)</f>
        <v>35430.46</v>
      </c>
      <c r="BX50" s="80">
        <f>L50-BW50</f>
        <v>8857.61</v>
      </c>
      <c r="CB50">
        <f>Source!BM830</f>
        <v>200001</v>
      </c>
      <c r="CC50" t="str">
        <f>Source!E830</f>
        <v>1</v>
      </c>
      <c r="CD50">
        <v>4</v>
      </c>
    </row>
    <row r="51" spans="1:82" ht="27.6">
      <c r="A51" s="66" t="s">
        <v>100</v>
      </c>
      <c r="B51" s="66" t="s">
        <v>100</v>
      </c>
      <c r="C51" s="68" t="s">
        <v>545</v>
      </c>
      <c r="D51" s="68" t="str">
        <f>Source!G832</f>
        <v>Трансформатор тока измерительный выносной напряжением: до 1 кВ</v>
      </c>
      <c r="E51" s="69" t="str">
        <f>Source!H832</f>
        <v>ШТ</v>
      </c>
      <c r="F51" s="70">
        <f>Source!K832</f>
        <v>3</v>
      </c>
      <c r="G51" s="70"/>
      <c r="H51" s="70">
        <f>Source!I832</f>
        <v>3</v>
      </c>
      <c r="I51" s="72"/>
      <c r="J51" s="71"/>
      <c r="K51" s="72"/>
      <c r="L51" s="71"/>
      <c r="M51" s="72"/>
    </row>
    <row r="52" spans="1:82" ht="14.4">
      <c r="A52" s="67"/>
      <c r="B52" s="67"/>
      <c r="C52" s="70">
        <v>1</v>
      </c>
      <c r="D52" s="67" t="s">
        <v>468</v>
      </c>
      <c r="E52" s="69" t="s">
        <v>350</v>
      </c>
      <c r="F52" s="73"/>
      <c r="G52" s="70"/>
      <c r="H52" s="70">
        <f>Source!U832</f>
        <v>3.9</v>
      </c>
      <c r="I52" s="70"/>
      <c r="J52" s="70"/>
      <c r="K52" s="72"/>
      <c r="L52" s="70"/>
      <c r="M52" s="74">
        <f>SUM(M53:M54)-SUMIF(CE53:CE54, 1, M53:M54)</f>
        <v>3988.18</v>
      </c>
    </row>
    <row r="53" spans="1:82" ht="14.4">
      <c r="A53" s="68"/>
      <c r="B53" s="68"/>
      <c r="C53" s="68" t="s">
        <v>414</v>
      </c>
      <c r="D53" s="68" t="s">
        <v>415</v>
      </c>
      <c r="E53" s="69" t="s">
        <v>409</v>
      </c>
      <c r="F53" s="70">
        <v>0.52</v>
      </c>
      <c r="G53" s="70"/>
      <c r="H53" s="70">
        <f>SmtRes!CX127</f>
        <v>1.56</v>
      </c>
      <c r="I53" s="72">
        <f>SmtRes!CZ127</f>
        <v>775.44</v>
      </c>
      <c r="J53" s="71"/>
      <c r="K53" s="72"/>
      <c r="L53" s="71"/>
      <c r="M53" s="72">
        <f>SmtRes!DI127</f>
        <v>1209.69</v>
      </c>
    </row>
    <row r="54" spans="1:82" ht="14.4">
      <c r="A54" s="68"/>
      <c r="B54" s="68"/>
      <c r="C54" s="68" t="s">
        <v>416</v>
      </c>
      <c r="D54" s="75" t="s">
        <v>417</v>
      </c>
      <c r="E54" s="76" t="s">
        <v>409</v>
      </c>
      <c r="F54" s="77">
        <v>0.78</v>
      </c>
      <c r="G54" s="77"/>
      <c r="H54" s="77">
        <f>SmtRes!CX128</f>
        <v>2.34</v>
      </c>
      <c r="I54" s="78">
        <f>SmtRes!CZ128</f>
        <v>1187.3900000000001</v>
      </c>
      <c r="J54" s="79"/>
      <c r="K54" s="78"/>
      <c r="L54" s="79"/>
      <c r="M54" s="78">
        <f>SmtRes!DI128</f>
        <v>2778.49</v>
      </c>
    </row>
    <row r="55" spans="1:82" ht="14.4">
      <c r="A55" s="68"/>
      <c r="B55" s="68"/>
      <c r="C55" s="68"/>
      <c r="D55" s="81" t="s">
        <v>473</v>
      </c>
      <c r="E55" s="69"/>
      <c r="F55" s="70"/>
      <c r="G55" s="70"/>
      <c r="H55" s="70"/>
      <c r="I55" s="72"/>
      <c r="J55" s="71"/>
      <c r="K55" s="72"/>
      <c r="L55" s="71"/>
      <c r="M55" s="72">
        <f>M52</f>
        <v>3988.18</v>
      </c>
    </row>
    <row r="56" spans="1:82" ht="14.4">
      <c r="A56" s="68"/>
      <c r="B56" s="68"/>
      <c r="C56" s="68"/>
      <c r="D56" s="68" t="s">
        <v>474</v>
      </c>
      <c r="E56" s="69"/>
      <c r="F56" s="70"/>
      <c r="G56" s="70"/>
      <c r="H56" s="70"/>
      <c r="I56" s="72"/>
      <c r="J56" s="71"/>
      <c r="K56" s="72"/>
      <c r="L56" s="71"/>
      <c r="M56" s="72">
        <f>SUM(AR51:AR59)+SUM(AS51:AS59)+SUM(AT51:AT59)+SUM(AU51:AU59)+SUM(AV51:AV59)</f>
        <v>3988.18</v>
      </c>
    </row>
    <row r="57" spans="1:82" ht="14.4">
      <c r="A57" s="68"/>
      <c r="B57" s="68"/>
      <c r="C57" s="68" t="s">
        <v>214</v>
      </c>
      <c r="D57" s="68" t="s">
        <v>533</v>
      </c>
      <c r="E57" s="69" t="s">
        <v>127</v>
      </c>
      <c r="F57" s="70">
        <f>Source!BZ832</f>
        <v>74</v>
      </c>
      <c r="G57" s="70"/>
      <c r="H57" s="70">
        <f>Source!AT832</f>
        <v>74</v>
      </c>
      <c r="I57" s="72"/>
      <c r="J57" s="71"/>
      <c r="K57" s="72"/>
      <c r="L57" s="71"/>
      <c r="M57" s="72">
        <f>SUM(AZ51:AZ59)</f>
        <v>2951.25</v>
      </c>
    </row>
    <row r="58" spans="1:82" ht="14.4">
      <c r="A58" s="75"/>
      <c r="B58" s="75"/>
      <c r="C58" s="75" t="s">
        <v>215</v>
      </c>
      <c r="D58" s="75" t="s">
        <v>534</v>
      </c>
      <c r="E58" s="76" t="s">
        <v>127</v>
      </c>
      <c r="F58" s="77">
        <f>Source!CA832</f>
        <v>36</v>
      </c>
      <c r="G58" s="77"/>
      <c r="H58" s="77">
        <f>Source!AU832</f>
        <v>36</v>
      </c>
      <c r="I58" s="78"/>
      <c r="J58" s="79"/>
      <c r="K58" s="78"/>
      <c r="L58" s="79"/>
      <c r="M58" s="78">
        <f>SUM(BA51:BA59)</f>
        <v>1435.74</v>
      </c>
    </row>
    <row r="59" spans="1:82" ht="13.8">
      <c r="D59" s="83" t="s">
        <v>477</v>
      </c>
      <c r="E59" s="83"/>
      <c r="F59" s="83"/>
      <c r="G59" s="83"/>
      <c r="H59" s="83"/>
      <c r="I59" s="83"/>
      <c r="L59" s="84">
        <f>M52+M57+M58</f>
        <v>8375.17</v>
      </c>
      <c r="M59" s="84"/>
      <c r="AD59">
        <f>ROUND((Source!AT832/100)*((ROUND(SUMIF(SmtRes!AQ127:'SmtRes'!AQ128,"=1",SmtRes!AD127:'SmtRes'!AD128)*Source!I832, 2)+ROUND(SUMIF(SmtRes!AQ127:'SmtRes'!AQ128,"=1",SmtRes!AC127:'SmtRes'!AC128)*Source!I832, 2))), 2)</f>
        <v>4357.4799999999996</v>
      </c>
      <c r="AE59">
        <f>ROUND((Source!AU832/100)*((ROUND(SUMIF(SmtRes!AQ127:'SmtRes'!AQ128,"=1",SmtRes!AD127:'SmtRes'!AD128)*Source!I832, 2)+ROUND(SUMIF(SmtRes!AQ127:'SmtRes'!AQ128,"=1",SmtRes!AC127:'SmtRes'!AC128)*Source!I832, 2))), 2)</f>
        <v>2119.86</v>
      </c>
      <c r="AN59" s="80">
        <f>M52+M57+M58</f>
        <v>8375.17</v>
      </c>
      <c r="AO59">
        <f>0</f>
        <v>0</v>
      </c>
      <c r="AQ59" t="s">
        <v>478</v>
      </c>
      <c r="AR59" s="80">
        <f>M52</f>
        <v>3988.18</v>
      </c>
      <c r="AT59">
        <f>0</f>
        <v>0</v>
      </c>
      <c r="AV59" t="s">
        <v>478</v>
      </c>
      <c r="AW59">
        <f>0</f>
        <v>0</v>
      </c>
      <c r="AZ59">
        <f>Source!X832</f>
        <v>2951.25</v>
      </c>
      <c r="BA59">
        <f>Source!Y832</f>
        <v>1435.74</v>
      </c>
      <c r="BT59" s="80">
        <f>L59</f>
        <v>8375.17</v>
      </c>
      <c r="BW59">
        <f>ROUND(L59*80/100, 2)</f>
        <v>6700.14</v>
      </c>
      <c r="BX59" s="80">
        <f>L59-BW59</f>
        <v>1675.0299999999997</v>
      </c>
      <c r="CB59">
        <f>Source!BM832</f>
        <v>200001</v>
      </c>
      <c r="CC59" t="str">
        <f>Source!E832</f>
        <v>2</v>
      </c>
      <c r="CD59">
        <v>4</v>
      </c>
    </row>
    <row r="60" spans="1:82" ht="28.8">
      <c r="A60" s="66" t="s">
        <v>110</v>
      </c>
      <c r="B60" s="66" t="s">
        <v>110</v>
      </c>
      <c r="C60" s="68" t="s">
        <v>546</v>
      </c>
      <c r="D60" s="68" t="str">
        <f>Source!G834</f>
        <v>Испытание: вторичной обмотки трансформатора измерительного</v>
      </c>
      <c r="E60" s="69" t="str">
        <f>Source!H834</f>
        <v>испытание</v>
      </c>
      <c r="F60" s="70">
        <f>Source!K834</f>
        <v>3</v>
      </c>
      <c r="G60" s="70"/>
      <c r="H60" s="70">
        <f>Source!I834</f>
        <v>3</v>
      </c>
      <c r="I60" s="72"/>
      <c r="J60" s="71"/>
      <c r="K60" s="72"/>
      <c r="L60" s="71"/>
      <c r="M60" s="72"/>
    </row>
    <row r="61" spans="1:82" ht="14.4">
      <c r="A61" s="67"/>
      <c r="B61" s="67"/>
      <c r="C61" s="70">
        <v>1</v>
      </c>
      <c r="D61" s="67" t="s">
        <v>468</v>
      </c>
      <c r="E61" s="69" t="s">
        <v>350</v>
      </c>
      <c r="F61" s="73"/>
      <c r="G61" s="70"/>
      <c r="H61" s="70">
        <f>Source!U834</f>
        <v>4.8600000000000003</v>
      </c>
      <c r="I61" s="70"/>
      <c r="J61" s="70"/>
      <c r="K61" s="72"/>
      <c r="L61" s="70"/>
      <c r="M61" s="74">
        <f>SUM(M62:M63)-SUMIF(CE62:CE63, 1, M62:M63)</f>
        <v>5274.55</v>
      </c>
    </row>
    <row r="62" spans="1:82" ht="14.4">
      <c r="A62" s="68"/>
      <c r="B62" s="68"/>
      <c r="C62" s="68" t="s">
        <v>418</v>
      </c>
      <c r="D62" s="68" t="s">
        <v>419</v>
      </c>
      <c r="E62" s="69" t="s">
        <v>409</v>
      </c>
      <c r="F62" s="70">
        <v>0.65</v>
      </c>
      <c r="G62" s="70"/>
      <c r="H62" s="70">
        <f>SmtRes!CX131</f>
        <v>1.95</v>
      </c>
      <c r="I62" s="72">
        <f>SmtRes!CZ131</f>
        <v>932.95</v>
      </c>
      <c r="J62" s="71"/>
      <c r="K62" s="72"/>
      <c r="L62" s="71"/>
      <c r="M62" s="72">
        <f>SmtRes!DI131</f>
        <v>1819.25</v>
      </c>
    </row>
    <row r="63" spans="1:82" ht="14.4">
      <c r="A63" s="68"/>
      <c r="B63" s="68"/>
      <c r="C63" s="68" t="s">
        <v>416</v>
      </c>
      <c r="D63" s="75" t="s">
        <v>417</v>
      </c>
      <c r="E63" s="76" t="s">
        <v>409</v>
      </c>
      <c r="F63" s="77">
        <v>0.97</v>
      </c>
      <c r="G63" s="77"/>
      <c r="H63" s="77">
        <f>SmtRes!CX132</f>
        <v>2.91</v>
      </c>
      <c r="I63" s="78">
        <f>SmtRes!CZ132</f>
        <v>1187.3900000000001</v>
      </c>
      <c r="J63" s="79"/>
      <c r="K63" s="78"/>
      <c r="L63" s="79"/>
      <c r="M63" s="78">
        <f>SmtRes!DI132</f>
        <v>3455.3</v>
      </c>
    </row>
    <row r="64" spans="1:82" ht="14.4">
      <c r="A64" s="68"/>
      <c r="B64" s="68"/>
      <c r="C64" s="68"/>
      <c r="D64" s="81" t="s">
        <v>473</v>
      </c>
      <c r="E64" s="69"/>
      <c r="F64" s="70"/>
      <c r="G64" s="70"/>
      <c r="H64" s="70"/>
      <c r="I64" s="72"/>
      <c r="J64" s="71"/>
      <c r="K64" s="72"/>
      <c r="L64" s="71"/>
      <c r="M64" s="72">
        <f>M61</f>
        <v>5274.55</v>
      </c>
    </row>
    <row r="65" spans="1:82" ht="14.4">
      <c r="A65" s="68"/>
      <c r="B65" s="68"/>
      <c r="C65" s="68"/>
      <c r="D65" s="68" t="s">
        <v>474</v>
      </c>
      <c r="E65" s="69"/>
      <c r="F65" s="70"/>
      <c r="G65" s="70"/>
      <c r="H65" s="70"/>
      <c r="I65" s="72"/>
      <c r="J65" s="71"/>
      <c r="K65" s="72"/>
      <c r="L65" s="71"/>
      <c r="M65" s="72">
        <f>SUM(AR60:AR68)+SUM(AS60:AS68)+SUM(AT60:AT68)+SUM(AU60:AU68)+SUM(AV60:AV68)</f>
        <v>5274.55</v>
      </c>
    </row>
    <row r="66" spans="1:82" ht="14.4">
      <c r="A66" s="68"/>
      <c r="B66" s="68"/>
      <c r="C66" s="68" t="s">
        <v>214</v>
      </c>
      <c r="D66" s="68" t="s">
        <v>533</v>
      </c>
      <c r="E66" s="69" t="s">
        <v>127</v>
      </c>
      <c r="F66" s="70">
        <f>Source!BZ834</f>
        <v>74</v>
      </c>
      <c r="G66" s="70"/>
      <c r="H66" s="70">
        <f>Source!AT834</f>
        <v>74</v>
      </c>
      <c r="I66" s="72"/>
      <c r="J66" s="71"/>
      <c r="K66" s="72"/>
      <c r="L66" s="71"/>
      <c r="M66" s="72">
        <f>SUM(AZ60:AZ68)</f>
        <v>3903.17</v>
      </c>
    </row>
    <row r="67" spans="1:82" ht="14.4">
      <c r="A67" s="75"/>
      <c r="B67" s="75"/>
      <c r="C67" s="75" t="s">
        <v>215</v>
      </c>
      <c r="D67" s="75" t="s">
        <v>534</v>
      </c>
      <c r="E67" s="76" t="s">
        <v>127</v>
      </c>
      <c r="F67" s="77">
        <f>Source!CA834</f>
        <v>36</v>
      </c>
      <c r="G67" s="77"/>
      <c r="H67" s="77">
        <f>Source!AU834</f>
        <v>36</v>
      </c>
      <c r="I67" s="78"/>
      <c r="J67" s="79"/>
      <c r="K67" s="78"/>
      <c r="L67" s="79"/>
      <c r="M67" s="78">
        <f>SUM(BA60:BA68)</f>
        <v>1898.84</v>
      </c>
    </row>
    <row r="68" spans="1:82" ht="13.8">
      <c r="D68" s="83" t="s">
        <v>477</v>
      </c>
      <c r="E68" s="83"/>
      <c r="F68" s="83"/>
      <c r="G68" s="83"/>
      <c r="H68" s="83"/>
      <c r="I68" s="83"/>
      <c r="L68" s="84">
        <f>M61+M66+M67</f>
        <v>11076.560000000001</v>
      </c>
      <c r="M68" s="84"/>
      <c r="AD68">
        <f>ROUND((Source!AT834/100)*((ROUND(SUMIF(SmtRes!AQ131:'SmtRes'!AQ132,"=1",SmtRes!AD131:'SmtRes'!AD132)*Source!I834, 2)+ROUND(SUMIF(SmtRes!AQ131:'SmtRes'!AQ132,"=1",SmtRes!AC131:'SmtRes'!AC132)*Source!I834, 2))), 2)</f>
        <v>4707.1499999999996</v>
      </c>
      <c r="AE68">
        <f>ROUND((Source!AU834/100)*((ROUND(SUMIF(SmtRes!AQ131:'SmtRes'!AQ132,"=1",SmtRes!AD131:'SmtRes'!AD132)*Source!I834, 2)+ROUND(SUMIF(SmtRes!AQ131:'SmtRes'!AQ132,"=1",SmtRes!AC131:'SmtRes'!AC132)*Source!I834, 2))), 2)</f>
        <v>2289.9699999999998</v>
      </c>
      <c r="AN68" s="80">
        <f>M61+M66+M67</f>
        <v>11076.560000000001</v>
      </c>
      <c r="AO68">
        <f>0</f>
        <v>0</v>
      </c>
      <c r="AQ68" t="s">
        <v>478</v>
      </c>
      <c r="AR68" s="80">
        <f>M61</f>
        <v>5274.55</v>
      </c>
      <c r="AT68">
        <f>0</f>
        <v>0</v>
      </c>
      <c r="AV68" t="s">
        <v>478</v>
      </c>
      <c r="AW68">
        <f>0</f>
        <v>0</v>
      </c>
      <c r="AZ68">
        <f>Source!X834</f>
        <v>3903.17</v>
      </c>
      <c r="BA68">
        <f>Source!Y834</f>
        <v>1898.84</v>
      </c>
      <c r="BT68" s="80">
        <f>L68</f>
        <v>11076.560000000001</v>
      </c>
      <c r="BW68">
        <f>ROUND(L68*80/100, 2)</f>
        <v>8861.25</v>
      </c>
      <c r="BX68" s="80">
        <f>L68-BW68</f>
        <v>2215.3100000000013</v>
      </c>
      <c r="CB68">
        <f>Source!BM834</f>
        <v>200001</v>
      </c>
      <c r="CC68" t="str">
        <f>Source!E834</f>
        <v>3</v>
      </c>
      <c r="CD68">
        <v>4</v>
      </c>
    </row>
    <row r="69" spans="1:82" ht="69">
      <c r="A69" s="66" t="s">
        <v>114</v>
      </c>
      <c r="B69" s="66" t="s">
        <v>114</v>
      </c>
      <c r="C69" s="68" t="s">
        <v>547</v>
      </c>
      <c r="D69" s="68" t="str">
        <f>Source!G836</f>
        <v>Выключатель трехполюсный напряжением до 1 кВ с: электромагнитным, тепловым или комбинированным расцепителем, номинальный ток до 200 А</v>
      </c>
      <c r="E69" s="69" t="str">
        <f>Source!H836</f>
        <v>ШТ</v>
      </c>
      <c r="F69" s="70">
        <f>Source!K836</f>
        <v>2</v>
      </c>
      <c r="G69" s="70"/>
      <c r="H69" s="70">
        <f>Source!I836</f>
        <v>2</v>
      </c>
      <c r="I69" s="72"/>
      <c r="J69" s="71"/>
      <c r="K69" s="72"/>
      <c r="L69" s="71"/>
      <c r="M69" s="72"/>
    </row>
    <row r="70" spans="1:82" ht="14.4">
      <c r="A70" s="67"/>
      <c r="B70" s="67"/>
      <c r="C70" s="70">
        <v>1</v>
      </c>
      <c r="D70" s="67" t="s">
        <v>468</v>
      </c>
      <c r="E70" s="69" t="s">
        <v>350</v>
      </c>
      <c r="F70" s="73"/>
      <c r="G70" s="70"/>
      <c r="H70" s="70">
        <f>Source!U836</f>
        <v>5.4</v>
      </c>
      <c r="I70" s="70"/>
      <c r="J70" s="70"/>
      <c r="K70" s="72"/>
      <c r="L70" s="70"/>
      <c r="M70" s="74">
        <f>SUM(M71:M72)-SUMIF(CE71:CE72, 1, M71:M72)</f>
        <v>4285.5200000000004</v>
      </c>
    </row>
    <row r="71" spans="1:82" ht="14.4">
      <c r="A71" s="68"/>
      <c r="B71" s="68"/>
      <c r="C71" s="68" t="s">
        <v>412</v>
      </c>
      <c r="D71" s="68" t="s">
        <v>413</v>
      </c>
      <c r="E71" s="69" t="s">
        <v>409</v>
      </c>
      <c r="F71" s="70">
        <v>1.35</v>
      </c>
      <c r="G71" s="70"/>
      <c r="H71" s="70">
        <f>SmtRes!CX135</f>
        <v>2.7</v>
      </c>
      <c r="I71" s="72">
        <f>SmtRes!CZ135</f>
        <v>811.79</v>
      </c>
      <c r="J71" s="71"/>
      <c r="K71" s="72"/>
      <c r="L71" s="71"/>
      <c r="M71" s="72">
        <f>SmtRes!DI135</f>
        <v>2191.83</v>
      </c>
    </row>
    <row r="72" spans="1:82" ht="14.4">
      <c r="A72" s="68"/>
      <c r="B72" s="68"/>
      <c r="C72" s="68" t="s">
        <v>414</v>
      </c>
      <c r="D72" s="75" t="s">
        <v>415</v>
      </c>
      <c r="E72" s="76" t="s">
        <v>409</v>
      </c>
      <c r="F72" s="77">
        <v>1.35</v>
      </c>
      <c r="G72" s="77"/>
      <c r="H72" s="77">
        <f>SmtRes!CX136</f>
        <v>2.7</v>
      </c>
      <c r="I72" s="78">
        <f>SmtRes!CZ136</f>
        <v>775.44</v>
      </c>
      <c r="J72" s="79"/>
      <c r="K72" s="78"/>
      <c r="L72" s="79"/>
      <c r="M72" s="78">
        <f>SmtRes!DI136</f>
        <v>2093.69</v>
      </c>
    </row>
    <row r="73" spans="1:82" ht="14.4">
      <c r="A73" s="68"/>
      <c r="B73" s="68"/>
      <c r="C73" s="68"/>
      <c r="D73" s="81" t="s">
        <v>473</v>
      </c>
      <c r="E73" s="69"/>
      <c r="F73" s="70"/>
      <c r="G73" s="70"/>
      <c r="H73" s="70"/>
      <c r="I73" s="72"/>
      <c r="J73" s="71"/>
      <c r="K73" s="72"/>
      <c r="L73" s="71"/>
      <c r="M73" s="72">
        <f>M70</f>
        <v>4285.5200000000004</v>
      </c>
    </row>
    <row r="74" spans="1:82" ht="14.4">
      <c r="A74" s="68"/>
      <c r="B74" s="68"/>
      <c r="C74" s="68"/>
      <c r="D74" s="68" t="s">
        <v>474</v>
      </c>
      <c r="E74" s="69"/>
      <c r="F74" s="70"/>
      <c r="G74" s="70"/>
      <c r="H74" s="70"/>
      <c r="I74" s="72"/>
      <c r="J74" s="71"/>
      <c r="K74" s="72"/>
      <c r="L74" s="71"/>
      <c r="M74" s="72">
        <f>SUM(AR69:AR77)+SUM(AS69:AS77)+SUM(AT69:AT77)+SUM(AU69:AU77)+SUM(AV69:AV77)</f>
        <v>4285.5200000000004</v>
      </c>
    </row>
    <row r="75" spans="1:82" ht="14.4">
      <c r="A75" s="68"/>
      <c r="B75" s="68"/>
      <c r="C75" s="68" t="s">
        <v>214</v>
      </c>
      <c r="D75" s="68" t="s">
        <v>533</v>
      </c>
      <c r="E75" s="69" t="s">
        <v>127</v>
      </c>
      <c r="F75" s="70">
        <f>Source!BZ836</f>
        <v>74</v>
      </c>
      <c r="G75" s="70"/>
      <c r="H75" s="70">
        <f>Source!AT836</f>
        <v>74</v>
      </c>
      <c r="I75" s="72"/>
      <c r="J75" s="71"/>
      <c r="K75" s="72"/>
      <c r="L75" s="71"/>
      <c r="M75" s="72">
        <f>SUM(AZ69:AZ77)</f>
        <v>3171.28</v>
      </c>
    </row>
    <row r="76" spans="1:82" ht="14.4">
      <c r="A76" s="75"/>
      <c r="B76" s="75"/>
      <c r="C76" s="75" t="s">
        <v>215</v>
      </c>
      <c r="D76" s="75" t="s">
        <v>534</v>
      </c>
      <c r="E76" s="76" t="s">
        <v>127</v>
      </c>
      <c r="F76" s="77">
        <f>Source!CA836</f>
        <v>36</v>
      </c>
      <c r="G76" s="77"/>
      <c r="H76" s="77">
        <f>Source!AU836</f>
        <v>36</v>
      </c>
      <c r="I76" s="78"/>
      <c r="J76" s="79"/>
      <c r="K76" s="78"/>
      <c r="L76" s="79"/>
      <c r="M76" s="78">
        <f>SUM(BA69:BA77)</f>
        <v>1542.79</v>
      </c>
    </row>
    <row r="77" spans="1:82" ht="13.8">
      <c r="D77" s="83" t="s">
        <v>477</v>
      </c>
      <c r="E77" s="83"/>
      <c r="F77" s="83"/>
      <c r="G77" s="83"/>
      <c r="H77" s="83"/>
      <c r="I77" s="83"/>
      <c r="L77" s="84">
        <f>M70+M75+M76</f>
        <v>8999.59</v>
      </c>
      <c r="M77" s="84"/>
      <c r="AD77">
        <f>ROUND((Source!AT836/100)*((ROUND(SUMIF(SmtRes!AQ135:'SmtRes'!AQ136,"=1",SmtRes!AD135:'SmtRes'!AD136)*Source!I836, 2)+ROUND(SUMIF(SmtRes!AQ135:'SmtRes'!AQ136,"=1",SmtRes!AC135:'SmtRes'!AC136)*Source!I836, 2))), 2)</f>
        <v>2349.1</v>
      </c>
      <c r="AE77">
        <f>ROUND((Source!AU836/100)*((ROUND(SUMIF(SmtRes!AQ135:'SmtRes'!AQ136,"=1",SmtRes!AD135:'SmtRes'!AD136)*Source!I836, 2)+ROUND(SUMIF(SmtRes!AQ135:'SmtRes'!AQ136,"=1",SmtRes!AC135:'SmtRes'!AC136)*Source!I836, 2))), 2)</f>
        <v>1142.81</v>
      </c>
      <c r="AN77" s="80">
        <f>M70+M75+M76</f>
        <v>8999.59</v>
      </c>
      <c r="AO77">
        <f>0</f>
        <v>0</v>
      </c>
      <c r="AQ77" t="s">
        <v>478</v>
      </c>
      <c r="AR77" s="80">
        <f>M70</f>
        <v>4285.5200000000004</v>
      </c>
      <c r="AT77">
        <f>0</f>
        <v>0</v>
      </c>
      <c r="AV77" t="s">
        <v>478</v>
      </c>
      <c r="AW77">
        <f>0</f>
        <v>0</v>
      </c>
      <c r="AZ77">
        <f>Source!X836</f>
        <v>3171.28</v>
      </c>
      <c r="BA77">
        <f>Source!Y836</f>
        <v>1542.79</v>
      </c>
      <c r="BT77" s="80">
        <f>L77</f>
        <v>8999.59</v>
      </c>
      <c r="BW77">
        <f>ROUND(L77*80/100, 2)</f>
        <v>7199.67</v>
      </c>
      <c r="BX77" s="80">
        <f>L77-BW77</f>
        <v>1799.92</v>
      </c>
      <c r="CB77">
        <f>Source!BM836</f>
        <v>200001</v>
      </c>
      <c r="CC77" t="str">
        <f>Source!E836</f>
        <v>4</v>
      </c>
      <c r="CD77">
        <v>4</v>
      </c>
    </row>
    <row r="78" spans="1:82" ht="69">
      <c r="A78" s="66" t="s">
        <v>128</v>
      </c>
      <c r="B78" s="66" t="s">
        <v>128</v>
      </c>
      <c r="C78" s="68" t="s">
        <v>548</v>
      </c>
      <c r="D78" s="68" t="str">
        <f>Source!G838</f>
        <v>Выключатель трехполюсный напряжением до 1 кВ с: электромагнитным, тепловым или комбинированным расцепителем, номинальный ток до 600 А</v>
      </c>
      <c r="E78" s="69" t="str">
        <f>Source!H838</f>
        <v>ШТ</v>
      </c>
      <c r="F78" s="70">
        <f>Source!K838</f>
        <v>2</v>
      </c>
      <c r="G78" s="70"/>
      <c r="H78" s="70">
        <f>Source!I838</f>
        <v>2</v>
      </c>
      <c r="I78" s="72"/>
      <c r="J78" s="71"/>
      <c r="K78" s="72"/>
      <c r="L78" s="71"/>
      <c r="M78" s="72"/>
    </row>
    <row r="79" spans="1:82" ht="14.4">
      <c r="A79" s="67"/>
      <c r="B79" s="67"/>
      <c r="C79" s="70">
        <v>1</v>
      </c>
      <c r="D79" s="67" t="s">
        <v>468</v>
      </c>
      <c r="E79" s="69" t="s">
        <v>350</v>
      </c>
      <c r="F79" s="73"/>
      <c r="G79" s="70"/>
      <c r="H79" s="70">
        <f>Source!U838</f>
        <v>7.2</v>
      </c>
      <c r="I79" s="70"/>
      <c r="J79" s="70"/>
      <c r="K79" s="72"/>
      <c r="L79" s="70"/>
      <c r="M79" s="74">
        <f>SUM(M80:M81)-SUMIF(CE80:CE81, 1, M80:M81)</f>
        <v>5714.02</v>
      </c>
    </row>
    <row r="80" spans="1:82" ht="14.4">
      <c r="A80" s="68"/>
      <c r="B80" s="68"/>
      <c r="C80" s="68" t="s">
        <v>412</v>
      </c>
      <c r="D80" s="68" t="s">
        <v>413</v>
      </c>
      <c r="E80" s="69" t="s">
        <v>409</v>
      </c>
      <c r="F80" s="70">
        <v>1.8</v>
      </c>
      <c r="G80" s="70"/>
      <c r="H80" s="70">
        <f>SmtRes!CX139</f>
        <v>3.6</v>
      </c>
      <c r="I80" s="72">
        <f>SmtRes!CZ139</f>
        <v>811.79</v>
      </c>
      <c r="J80" s="71"/>
      <c r="K80" s="72"/>
      <c r="L80" s="71"/>
      <c r="M80" s="72">
        <f>SmtRes!DI139</f>
        <v>2922.44</v>
      </c>
    </row>
    <row r="81" spans="1:82" ht="14.4">
      <c r="A81" s="68"/>
      <c r="B81" s="68"/>
      <c r="C81" s="68" t="s">
        <v>414</v>
      </c>
      <c r="D81" s="75" t="s">
        <v>415</v>
      </c>
      <c r="E81" s="76" t="s">
        <v>409</v>
      </c>
      <c r="F81" s="77">
        <v>1.8</v>
      </c>
      <c r="G81" s="77"/>
      <c r="H81" s="77">
        <f>SmtRes!CX140</f>
        <v>3.6</v>
      </c>
      <c r="I81" s="78">
        <f>SmtRes!CZ140</f>
        <v>775.44</v>
      </c>
      <c r="J81" s="79"/>
      <c r="K81" s="78"/>
      <c r="L81" s="79"/>
      <c r="M81" s="78">
        <f>SmtRes!DI140</f>
        <v>2791.58</v>
      </c>
    </row>
    <row r="82" spans="1:82" ht="14.4">
      <c r="A82" s="68"/>
      <c r="B82" s="68"/>
      <c r="C82" s="68"/>
      <c r="D82" s="81" t="s">
        <v>473</v>
      </c>
      <c r="E82" s="69"/>
      <c r="F82" s="70"/>
      <c r="G82" s="70"/>
      <c r="H82" s="70"/>
      <c r="I82" s="72"/>
      <c r="J82" s="71"/>
      <c r="K82" s="72"/>
      <c r="L82" s="71"/>
      <c r="M82" s="72">
        <f>M79</f>
        <v>5714.02</v>
      </c>
    </row>
    <row r="83" spans="1:82" ht="14.4">
      <c r="A83" s="68"/>
      <c r="B83" s="68"/>
      <c r="C83" s="68"/>
      <c r="D83" s="68" t="s">
        <v>474</v>
      </c>
      <c r="E83" s="69"/>
      <c r="F83" s="70"/>
      <c r="G83" s="70"/>
      <c r="H83" s="70"/>
      <c r="I83" s="72"/>
      <c r="J83" s="71"/>
      <c r="K83" s="72"/>
      <c r="L83" s="71"/>
      <c r="M83" s="72">
        <f>SUM(AR78:AR86)+SUM(AS78:AS86)+SUM(AT78:AT86)+SUM(AU78:AU86)+SUM(AV78:AV86)</f>
        <v>5714.02</v>
      </c>
    </row>
    <row r="84" spans="1:82" ht="14.4">
      <c r="A84" s="68"/>
      <c r="B84" s="68"/>
      <c r="C84" s="68" t="s">
        <v>214</v>
      </c>
      <c r="D84" s="68" t="s">
        <v>533</v>
      </c>
      <c r="E84" s="69" t="s">
        <v>127</v>
      </c>
      <c r="F84" s="70">
        <f>Source!BZ838</f>
        <v>74</v>
      </c>
      <c r="G84" s="70"/>
      <c r="H84" s="70">
        <f>Source!AT838</f>
        <v>74</v>
      </c>
      <c r="I84" s="72"/>
      <c r="J84" s="71"/>
      <c r="K84" s="72"/>
      <c r="L84" s="71"/>
      <c r="M84" s="72">
        <f>SUM(AZ78:AZ86)</f>
        <v>4228.37</v>
      </c>
    </row>
    <row r="85" spans="1:82" ht="14.4">
      <c r="A85" s="75"/>
      <c r="B85" s="75"/>
      <c r="C85" s="75" t="s">
        <v>215</v>
      </c>
      <c r="D85" s="75" t="s">
        <v>534</v>
      </c>
      <c r="E85" s="76" t="s">
        <v>127</v>
      </c>
      <c r="F85" s="77">
        <f>Source!CA838</f>
        <v>36</v>
      </c>
      <c r="G85" s="77"/>
      <c r="H85" s="77">
        <f>Source!AU838</f>
        <v>36</v>
      </c>
      <c r="I85" s="78"/>
      <c r="J85" s="79"/>
      <c r="K85" s="78"/>
      <c r="L85" s="79"/>
      <c r="M85" s="78">
        <f>SUM(BA78:BA86)</f>
        <v>2057.0500000000002</v>
      </c>
    </row>
    <row r="86" spans="1:82" ht="13.8">
      <c r="D86" s="83" t="s">
        <v>477</v>
      </c>
      <c r="E86" s="83"/>
      <c r="F86" s="83"/>
      <c r="G86" s="83"/>
      <c r="H86" s="83"/>
      <c r="I86" s="83"/>
      <c r="L86" s="84">
        <f>M79+M84+M85</f>
        <v>11999.439999999999</v>
      </c>
      <c r="M86" s="84"/>
      <c r="AD86">
        <f>ROUND((Source!AT838/100)*((ROUND(SUMIF(SmtRes!AQ139:'SmtRes'!AQ140,"=1",SmtRes!AD139:'SmtRes'!AD140)*Source!I838, 2)+ROUND(SUMIF(SmtRes!AQ139:'SmtRes'!AQ140,"=1",SmtRes!AC139:'SmtRes'!AC140)*Source!I838, 2))), 2)</f>
        <v>2349.1</v>
      </c>
      <c r="AE86">
        <f>ROUND((Source!AU838/100)*((ROUND(SUMIF(SmtRes!AQ139:'SmtRes'!AQ140,"=1",SmtRes!AD139:'SmtRes'!AD140)*Source!I838, 2)+ROUND(SUMIF(SmtRes!AQ139:'SmtRes'!AQ140,"=1",SmtRes!AC139:'SmtRes'!AC140)*Source!I838, 2))), 2)</f>
        <v>1142.81</v>
      </c>
      <c r="AN86" s="80">
        <f>M79+M84+M85</f>
        <v>11999.439999999999</v>
      </c>
      <c r="AO86">
        <f>0</f>
        <v>0</v>
      </c>
      <c r="AQ86" t="s">
        <v>478</v>
      </c>
      <c r="AR86" s="80">
        <f>M79</f>
        <v>5714.02</v>
      </c>
      <c r="AT86">
        <f>0</f>
        <v>0</v>
      </c>
      <c r="AV86" t="s">
        <v>478</v>
      </c>
      <c r="AW86">
        <f>0</f>
        <v>0</v>
      </c>
      <c r="AZ86">
        <f>Source!X838</f>
        <v>4228.37</v>
      </c>
      <c r="BA86">
        <f>Source!Y838</f>
        <v>2057.0500000000002</v>
      </c>
      <c r="BT86" s="80">
        <f>L86</f>
        <v>11999.439999999999</v>
      </c>
      <c r="BW86">
        <f>ROUND(L86*80/100, 2)</f>
        <v>9599.5499999999993</v>
      </c>
      <c r="BX86" s="80">
        <f>L86-BW86</f>
        <v>2399.8899999999994</v>
      </c>
      <c r="CB86">
        <f>Source!BM838</f>
        <v>200001</v>
      </c>
      <c r="CC86" t="str">
        <f>Source!E838</f>
        <v>5</v>
      </c>
      <c r="CD86">
        <v>4</v>
      </c>
    </row>
    <row r="87" spans="1:82" ht="41.4">
      <c r="A87" s="66" t="s">
        <v>146</v>
      </c>
      <c r="B87" s="66" t="s">
        <v>146</v>
      </c>
      <c r="C87" s="68" t="s">
        <v>536</v>
      </c>
      <c r="D87" s="68" t="str">
        <f>Source!G840</f>
        <v>Фазировка электрической линии или трансформатора с сетью напряжением: свыше 1 кВ</v>
      </c>
      <c r="E87" s="69" t="str">
        <f>Source!H840</f>
        <v>ШТ</v>
      </c>
      <c r="F87" s="70">
        <f>Source!K840</f>
        <v>1</v>
      </c>
      <c r="G87" s="70"/>
      <c r="H87" s="70">
        <f>Source!I840</f>
        <v>1</v>
      </c>
      <c r="I87" s="72"/>
      <c r="J87" s="71"/>
      <c r="K87" s="72"/>
      <c r="L87" s="71"/>
      <c r="M87" s="72"/>
    </row>
    <row r="88" spans="1:82" ht="14.4">
      <c r="A88" s="67"/>
      <c r="B88" s="67"/>
      <c r="C88" s="70">
        <v>1</v>
      </c>
      <c r="D88" s="67" t="s">
        <v>468</v>
      </c>
      <c r="E88" s="69" t="s">
        <v>350</v>
      </c>
      <c r="F88" s="73"/>
      <c r="G88" s="70"/>
      <c r="H88" s="70">
        <f>Source!U840</f>
        <v>1.62</v>
      </c>
      <c r="I88" s="70"/>
      <c r="J88" s="70"/>
      <c r="K88" s="72"/>
      <c r="L88" s="70"/>
      <c r="M88" s="74">
        <f>SUM(M89:M90)-SUMIF(CE89:CE90, 1, M89:M90)</f>
        <v>1746.92</v>
      </c>
    </row>
    <row r="89" spans="1:82" ht="14.4">
      <c r="A89" s="68"/>
      <c r="B89" s="68"/>
      <c r="C89" s="68" t="s">
        <v>407</v>
      </c>
      <c r="D89" s="68" t="s">
        <v>408</v>
      </c>
      <c r="E89" s="69" t="s">
        <v>409</v>
      </c>
      <c r="F89" s="70">
        <v>0.81</v>
      </c>
      <c r="G89" s="70"/>
      <c r="H89" s="70">
        <f>SmtRes!CX143</f>
        <v>0.81</v>
      </c>
      <c r="I89" s="72">
        <f>SmtRes!CZ143</f>
        <v>1090.46</v>
      </c>
      <c r="J89" s="71"/>
      <c r="K89" s="72"/>
      <c r="L89" s="71"/>
      <c r="M89" s="72">
        <f>SmtRes!DI143</f>
        <v>883.27</v>
      </c>
    </row>
    <row r="90" spans="1:82" ht="14.4">
      <c r="A90" s="68"/>
      <c r="B90" s="68"/>
      <c r="C90" s="68" t="s">
        <v>410</v>
      </c>
      <c r="D90" s="75" t="s">
        <v>411</v>
      </c>
      <c r="E90" s="76" t="s">
        <v>409</v>
      </c>
      <c r="F90" s="77">
        <v>0.81</v>
      </c>
      <c r="G90" s="77"/>
      <c r="H90" s="77">
        <f>SmtRes!CX144</f>
        <v>0.81</v>
      </c>
      <c r="I90" s="78">
        <f>SmtRes!CZ144</f>
        <v>1066.23</v>
      </c>
      <c r="J90" s="79"/>
      <c r="K90" s="78"/>
      <c r="L90" s="79"/>
      <c r="M90" s="78">
        <f>SmtRes!DI144</f>
        <v>863.65</v>
      </c>
    </row>
    <row r="91" spans="1:82" ht="14.4">
      <c r="A91" s="68"/>
      <c r="B91" s="68"/>
      <c r="C91" s="68"/>
      <c r="D91" s="81" t="s">
        <v>473</v>
      </c>
      <c r="E91" s="69"/>
      <c r="F91" s="70"/>
      <c r="G91" s="70"/>
      <c r="H91" s="70"/>
      <c r="I91" s="72"/>
      <c r="J91" s="71"/>
      <c r="K91" s="72"/>
      <c r="L91" s="71"/>
      <c r="M91" s="72">
        <f>M88</f>
        <v>1746.92</v>
      </c>
    </row>
    <row r="92" spans="1:82" ht="14.4">
      <c r="A92" s="68"/>
      <c r="B92" s="68"/>
      <c r="C92" s="68"/>
      <c r="D92" s="68" t="s">
        <v>474</v>
      </c>
      <c r="E92" s="69"/>
      <c r="F92" s="70"/>
      <c r="G92" s="70"/>
      <c r="H92" s="70"/>
      <c r="I92" s="72"/>
      <c r="J92" s="71"/>
      <c r="K92" s="72"/>
      <c r="L92" s="71"/>
      <c r="M92" s="72">
        <f>SUM(AR87:AR95)+SUM(AS87:AS95)+SUM(AT87:AT95)+SUM(AU87:AU95)+SUM(AV87:AV95)</f>
        <v>1746.92</v>
      </c>
    </row>
    <row r="93" spans="1:82" ht="14.4">
      <c r="A93" s="68"/>
      <c r="B93" s="68"/>
      <c r="C93" s="68" t="s">
        <v>214</v>
      </c>
      <c r="D93" s="68" t="s">
        <v>533</v>
      </c>
      <c r="E93" s="69" t="s">
        <v>127</v>
      </c>
      <c r="F93" s="70">
        <f>Source!BZ840</f>
        <v>74</v>
      </c>
      <c r="G93" s="70"/>
      <c r="H93" s="70">
        <f>Source!AT840</f>
        <v>74</v>
      </c>
      <c r="I93" s="72"/>
      <c r="J93" s="71"/>
      <c r="K93" s="72"/>
      <c r="L93" s="71"/>
      <c r="M93" s="72">
        <f>SUM(AZ87:AZ95)</f>
        <v>1292.72</v>
      </c>
    </row>
    <row r="94" spans="1:82" ht="14.4">
      <c r="A94" s="75"/>
      <c r="B94" s="75"/>
      <c r="C94" s="75" t="s">
        <v>215</v>
      </c>
      <c r="D94" s="75" t="s">
        <v>534</v>
      </c>
      <c r="E94" s="76" t="s">
        <v>127</v>
      </c>
      <c r="F94" s="77">
        <f>Source!CA840</f>
        <v>36</v>
      </c>
      <c r="G94" s="77"/>
      <c r="H94" s="77">
        <f>Source!AU840</f>
        <v>36</v>
      </c>
      <c r="I94" s="78"/>
      <c r="J94" s="79"/>
      <c r="K94" s="78"/>
      <c r="L94" s="79"/>
      <c r="M94" s="78">
        <f>SUM(BA87:BA95)</f>
        <v>628.89</v>
      </c>
    </row>
    <row r="95" spans="1:82" ht="13.8">
      <c r="D95" s="83" t="s">
        <v>477</v>
      </c>
      <c r="E95" s="83"/>
      <c r="F95" s="83"/>
      <c r="G95" s="83"/>
      <c r="H95" s="83"/>
      <c r="I95" s="83"/>
      <c r="L95" s="84">
        <f>M88+M93+M94</f>
        <v>3668.53</v>
      </c>
      <c r="M95" s="84"/>
      <c r="AD95">
        <f>ROUND((Source!AT840/100)*((ROUND(SUMIF(SmtRes!AQ143:'SmtRes'!AQ144,"=1",SmtRes!AD143:'SmtRes'!AD144)*Source!I840, 2)+ROUND(SUMIF(SmtRes!AQ143:'SmtRes'!AQ144,"=1",SmtRes!AC143:'SmtRes'!AC144)*Source!I840, 2))), 2)</f>
        <v>1595.95</v>
      </c>
      <c r="AE95">
        <f>ROUND((Source!AU840/100)*((ROUND(SUMIF(SmtRes!AQ143:'SmtRes'!AQ144,"=1",SmtRes!AD143:'SmtRes'!AD144)*Source!I840, 2)+ROUND(SUMIF(SmtRes!AQ143:'SmtRes'!AQ144,"=1",SmtRes!AC143:'SmtRes'!AC144)*Source!I840, 2))), 2)</f>
        <v>776.41</v>
      </c>
      <c r="AN95" s="80">
        <f>M88+M93+M94</f>
        <v>3668.53</v>
      </c>
      <c r="AO95">
        <f>0</f>
        <v>0</v>
      </c>
      <c r="AQ95" t="s">
        <v>478</v>
      </c>
      <c r="AR95" s="80">
        <f>M88</f>
        <v>1746.92</v>
      </c>
      <c r="AT95">
        <f>0</f>
        <v>0</v>
      </c>
      <c r="AV95" t="s">
        <v>478</v>
      </c>
      <c r="AW95">
        <f>0</f>
        <v>0</v>
      </c>
      <c r="AZ95">
        <f>Source!X840</f>
        <v>1292.72</v>
      </c>
      <c r="BA95">
        <f>Source!Y840</f>
        <v>628.89</v>
      </c>
      <c r="BT95" s="80">
        <f>L95</f>
        <v>3668.53</v>
      </c>
      <c r="BW95">
        <f>ROUND(L95*80/100, 2)</f>
        <v>2934.82</v>
      </c>
      <c r="BX95" s="80">
        <f>L95-BW95</f>
        <v>733.71</v>
      </c>
      <c r="CB95">
        <f>Source!BM840</f>
        <v>200001</v>
      </c>
      <c r="CC95" t="str">
        <f>Source!E840</f>
        <v>6</v>
      </c>
      <c r="CD95">
        <v>4</v>
      </c>
    </row>
    <row r="96" spans="1:82" ht="41.4">
      <c r="A96" s="66" t="s">
        <v>152</v>
      </c>
      <c r="B96" s="66" t="s">
        <v>152</v>
      </c>
      <c r="C96" s="68" t="s">
        <v>541</v>
      </c>
      <c r="D96" s="68" t="str">
        <f>Source!G842</f>
        <v>Фазировка электрической линии или трансформатора с сетью напряжением: до 1 кВ</v>
      </c>
      <c r="E96" s="69" t="str">
        <f>Source!H842</f>
        <v>ШТ</v>
      </c>
      <c r="F96" s="70">
        <f>Source!K842</f>
        <v>1</v>
      </c>
      <c r="G96" s="70"/>
      <c r="H96" s="70">
        <f>Source!I842</f>
        <v>1</v>
      </c>
      <c r="I96" s="72"/>
      <c r="J96" s="71"/>
      <c r="K96" s="72"/>
      <c r="L96" s="71"/>
      <c r="M96" s="72"/>
    </row>
    <row r="97" spans="1:82" ht="14.4">
      <c r="A97" s="67"/>
      <c r="B97" s="67"/>
      <c r="C97" s="70">
        <v>1</v>
      </c>
      <c r="D97" s="67" t="s">
        <v>468</v>
      </c>
      <c r="E97" s="69" t="s">
        <v>350</v>
      </c>
      <c r="F97" s="73"/>
      <c r="G97" s="70"/>
      <c r="H97" s="70">
        <f>Source!U842</f>
        <v>0.82</v>
      </c>
      <c r="I97" s="70"/>
      <c r="J97" s="70"/>
      <c r="K97" s="72"/>
      <c r="L97" s="70"/>
      <c r="M97" s="74">
        <f>SUM(M98:M99)-SUMIF(CE98:CE99, 1, M98:M99)</f>
        <v>884.24</v>
      </c>
    </row>
    <row r="98" spans="1:82" ht="14.4">
      <c r="A98" s="68"/>
      <c r="B98" s="68"/>
      <c r="C98" s="68" t="s">
        <v>407</v>
      </c>
      <c r="D98" s="68" t="s">
        <v>408</v>
      </c>
      <c r="E98" s="69" t="s">
        <v>409</v>
      </c>
      <c r="F98" s="70">
        <v>0.41</v>
      </c>
      <c r="G98" s="70"/>
      <c r="H98" s="70">
        <f>SmtRes!CX147</f>
        <v>0.41</v>
      </c>
      <c r="I98" s="72">
        <f>SmtRes!CZ147</f>
        <v>1090.46</v>
      </c>
      <c r="J98" s="71"/>
      <c r="K98" s="72"/>
      <c r="L98" s="71"/>
      <c r="M98" s="72">
        <f>SmtRes!DI147</f>
        <v>447.09</v>
      </c>
    </row>
    <row r="99" spans="1:82" ht="14.4">
      <c r="A99" s="68"/>
      <c r="B99" s="68"/>
      <c r="C99" s="68" t="s">
        <v>410</v>
      </c>
      <c r="D99" s="75" t="s">
        <v>411</v>
      </c>
      <c r="E99" s="76" t="s">
        <v>409</v>
      </c>
      <c r="F99" s="77">
        <v>0.41</v>
      </c>
      <c r="G99" s="77"/>
      <c r="H99" s="77">
        <f>SmtRes!CX148</f>
        <v>0.41</v>
      </c>
      <c r="I99" s="78">
        <f>SmtRes!CZ148</f>
        <v>1066.23</v>
      </c>
      <c r="J99" s="79"/>
      <c r="K99" s="78"/>
      <c r="L99" s="79"/>
      <c r="M99" s="78">
        <f>SmtRes!DI148</f>
        <v>437.15</v>
      </c>
    </row>
    <row r="100" spans="1:82" ht="14.4">
      <c r="A100" s="68"/>
      <c r="B100" s="68"/>
      <c r="C100" s="68"/>
      <c r="D100" s="81" t="s">
        <v>473</v>
      </c>
      <c r="E100" s="69"/>
      <c r="F100" s="70"/>
      <c r="G100" s="70"/>
      <c r="H100" s="70"/>
      <c r="I100" s="72"/>
      <c r="J100" s="71"/>
      <c r="K100" s="72"/>
      <c r="L100" s="71"/>
      <c r="M100" s="72">
        <f>M97</f>
        <v>884.24</v>
      </c>
    </row>
    <row r="101" spans="1:82" ht="14.4">
      <c r="A101" s="68"/>
      <c r="B101" s="68"/>
      <c r="C101" s="68"/>
      <c r="D101" s="68" t="s">
        <v>474</v>
      </c>
      <c r="E101" s="69"/>
      <c r="F101" s="70"/>
      <c r="G101" s="70"/>
      <c r="H101" s="70"/>
      <c r="I101" s="72"/>
      <c r="J101" s="71"/>
      <c r="K101" s="72"/>
      <c r="L101" s="71"/>
      <c r="M101" s="72">
        <f>SUM(AR96:AR104)+SUM(AS96:AS104)+SUM(AT96:AT104)+SUM(AU96:AU104)+SUM(AV96:AV104)</f>
        <v>884.24</v>
      </c>
    </row>
    <row r="102" spans="1:82" ht="14.4">
      <c r="A102" s="68"/>
      <c r="B102" s="68"/>
      <c r="C102" s="68" t="s">
        <v>214</v>
      </c>
      <c r="D102" s="68" t="s">
        <v>533</v>
      </c>
      <c r="E102" s="69" t="s">
        <v>127</v>
      </c>
      <c r="F102" s="70">
        <f>Source!BZ842</f>
        <v>74</v>
      </c>
      <c r="G102" s="70"/>
      <c r="H102" s="70">
        <f>Source!AT842</f>
        <v>74</v>
      </c>
      <c r="I102" s="72"/>
      <c r="J102" s="71"/>
      <c r="K102" s="72"/>
      <c r="L102" s="71"/>
      <c r="M102" s="72">
        <f>SUM(AZ96:AZ104)</f>
        <v>654.34</v>
      </c>
    </row>
    <row r="103" spans="1:82" ht="14.4">
      <c r="A103" s="75"/>
      <c r="B103" s="75"/>
      <c r="C103" s="75" t="s">
        <v>215</v>
      </c>
      <c r="D103" s="75" t="s">
        <v>534</v>
      </c>
      <c r="E103" s="76" t="s">
        <v>127</v>
      </c>
      <c r="F103" s="77">
        <f>Source!CA842</f>
        <v>36</v>
      </c>
      <c r="G103" s="77"/>
      <c r="H103" s="77">
        <f>Source!AU842</f>
        <v>36</v>
      </c>
      <c r="I103" s="78"/>
      <c r="J103" s="79"/>
      <c r="K103" s="78"/>
      <c r="L103" s="79"/>
      <c r="M103" s="78">
        <f>SUM(BA96:BA104)</f>
        <v>318.33</v>
      </c>
    </row>
    <row r="104" spans="1:82" ht="13.8">
      <c r="D104" s="83" t="s">
        <v>477</v>
      </c>
      <c r="E104" s="83"/>
      <c r="F104" s="83"/>
      <c r="G104" s="83"/>
      <c r="H104" s="83"/>
      <c r="I104" s="83"/>
      <c r="L104" s="84">
        <f>M97+M102+M103</f>
        <v>1856.9099999999999</v>
      </c>
      <c r="M104" s="84"/>
      <c r="AD104">
        <f>ROUND((Source!AT842/100)*((ROUND(SUMIF(SmtRes!AQ147:'SmtRes'!AQ148,"=1",SmtRes!AD147:'SmtRes'!AD148)*Source!I842, 2)+ROUND(SUMIF(SmtRes!AQ147:'SmtRes'!AQ148,"=1",SmtRes!AC147:'SmtRes'!AC148)*Source!I842, 2))), 2)</f>
        <v>1595.95</v>
      </c>
      <c r="AE104">
        <f>ROUND((Source!AU842/100)*((ROUND(SUMIF(SmtRes!AQ147:'SmtRes'!AQ148,"=1",SmtRes!AD147:'SmtRes'!AD148)*Source!I842, 2)+ROUND(SUMIF(SmtRes!AQ147:'SmtRes'!AQ148,"=1",SmtRes!AC147:'SmtRes'!AC148)*Source!I842, 2))), 2)</f>
        <v>776.41</v>
      </c>
      <c r="AN104" s="80">
        <f>M97+M102+M103</f>
        <v>1856.9099999999999</v>
      </c>
      <c r="AO104">
        <f>0</f>
        <v>0</v>
      </c>
      <c r="AQ104" t="s">
        <v>478</v>
      </c>
      <c r="AR104" s="80">
        <f>M97</f>
        <v>884.24</v>
      </c>
      <c r="AT104">
        <f>0</f>
        <v>0</v>
      </c>
      <c r="AV104" t="s">
        <v>478</v>
      </c>
      <c r="AW104">
        <f>0</f>
        <v>0</v>
      </c>
      <c r="AZ104">
        <f>Source!X842</f>
        <v>654.34</v>
      </c>
      <c r="BA104">
        <f>Source!Y842</f>
        <v>318.33</v>
      </c>
      <c r="BT104" s="80">
        <f>L104</f>
        <v>1856.9099999999999</v>
      </c>
      <c r="BW104">
        <f>ROUND(L104*80/100, 2)</f>
        <v>1485.53</v>
      </c>
      <c r="BX104" s="80">
        <f>L104-BW104</f>
        <v>371.37999999999988</v>
      </c>
      <c r="CB104">
        <f>Source!BM842</f>
        <v>200001</v>
      </c>
      <c r="CC104" t="str">
        <f>Source!E842</f>
        <v>7</v>
      </c>
      <c r="CD104">
        <v>4</v>
      </c>
    </row>
    <row r="105" spans="1:82" ht="43.2">
      <c r="A105" s="66" t="s">
        <v>158</v>
      </c>
      <c r="B105" s="66" t="s">
        <v>158</v>
      </c>
      <c r="C105" s="68" t="s">
        <v>532</v>
      </c>
      <c r="D105" s="68" t="str">
        <f>Source!G844</f>
        <v>Проверка наличия цепи между заземлителями и заземленными элементами</v>
      </c>
      <c r="E105" s="69" t="str">
        <f>Source!H844</f>
        <v>100 измерений</v>
      </c>
      <c r="F105" s="70">
        <f>Source!K844</f>
        <v>0.08</v>
      </c>
      <c r="G105" s="70"/>
      <c r="H105" s="70">
        <f>Source!I844</f>
        <v>0.08</v>
      </c>
      <c r="I105" s="72"/>
      <c r="J105" s="71"/>
      <c r="K105" s="72"/>
      <c r="L105" s="71"/>
      <c r="M105" s="72"/>
    </row>
    <row r="106" spans="1:82" ht="14.4">
      <c r="A106" s="67"/>
      <c r="B106" s="67"/>
      <c r="C106" s="70">
        <v>1</v>
      </c>
      <c r="D106" s="67" t="s">
        <v>468</v>
      </c>
      <c r="E106" s="69" t="s">
        <v>350</v>
      </c>
      <c r="F106" s="73"/>
      <c r="G106" s="70"/>
      <c r="H106" s="70">
        <f>Source!U844</f>
        <v>1.0367999999999999</v>
      </c>
      <c r="I106" s="70"/>
      <c r="J106" s="70"/>
      <c r="K106" s="72"/>
      <c r="L106" s="70"/>
      <c r="M106" s="74">
        <f>SUM(M107:M108)-SUMIF(CE107:CE108, 1, M107:M108)</f>
        <v>656.2</v>
      </c>
    </row>
    <row r="107" spans="1:82" ht="14.4">
      <c r="A107" s="68"/>
      <c r="B107" s="68"/>
      <c r="C107" s="68" t="s">
        <v>407</v>
      </c>
      <c r="D107" s="68" t="s">
        <v>408</v>
      </c>
      <c r="E107" s="69" t="s">
        <v>409</v>
      </c>
      <c r="F107" s="70">
        <v>6.48</v>
      </c>
      <c r="G107" s="70"/>
      <c r="H107" s="70">
        <f>SmtRes!CX151</f>
        <v>0.51839999999999997</v>
      </c>
      <c r="I107" s="72">
        <f>SmtRes!CZ151</f>
        <v>640.03</v>
      </c>
      <c r="J107" s="71"/>
      <c r="K107" s="72"/>
      <c r="L107" s="71"/>
      <c r="M107" s="72">
        <f>SmtRes!DI151</f>
        <v>331.79</v>
      </c>
    </row>
    <row r="108" spans="1:82" ht="14.4">
      <c r="A108" s="68"/>
      <c r="B108" s="68"/>
      <c r="C108" s="68" t="s">
        <v>410</v>
      </c>
      <c r="D108" s="75" t="s">
        <v>411</v>
      </c>
      <c r="E108" s="76" t="s">
        <v>409</v>
      </c>
      <c r="F108" s="77">
        <v>6.48</v>
      </c>
      <c r="G108" s="77"/>
      <c r="H108" s="77">
        <f>SmtRes!CX152</f>
        <v>0.51839999999999997</v>
      </c>
      <c r="I108" s="78">
        <f>SmtRes!CZ152</f>
        <v>625.79999999999995</v>
      </c>
      <c r="J108" s="79"/>
      <c r="K108" s="78"/>
      <c r="L108" s="79"/>
      <c r="M108" s="78">
        <f>SmtRes!DI152</f>
        <v>324.41000000000003</v>
      </c>
    </row>
    <row r="109" spans="1:82" ht="14.4">
      <c r="A109" s="68"/>
      <c r="B109" s="68"/>
      <c r="C109" s="68"/>
      <c r="D109" s="81" t="s">
        <v>473</v>
      </c>
      <c r="E109" s="69"/>
      <c r="F109" s="70"/>
      <c r="G109" s="70"/>
      <c r="H109" s="70"/>
      <c r="I109" s="72"/>
      <c r="J109" s="71"/>
      <c r="K109" s="72"/>
      <c r="L109" s="71"/>
      <c r="M109" s="72">
        <f>M106</f>
        <v>656.2</v>
      </c>
    </row>
    <row r="110" spans="1:82" ht="14.4">
      <c r="A110" s="68"/>
      <c r="B110" s="68"/>
      <c r="C110" s="68"/>
      <c r="D110" s="68" t="s">
        <v>474</v>
      </c>
      <c r="E110" s="69"/>
      <c r="F110" s="70"/>
      <c r="G110" s="70"/>
      <c r="H110" s="70"/>
      <c r="I110" s="72"/>
      <c r="J110" s="71"/>
      <c r="K110" s="72"/>
      <c r="L110" s="71"/>
      <c r="M110" s="72">
        <f>SUM(AR105:AR113)+SUM(AS105:AS113)+SUM(AT105:AT113)+SUM(AU105:AU113)+SUM(AV105:AV113)</f>
        <v>656.2</v>
      </c>
    </row>
    <row r="111" spans="1:82" ht="14.4">
      <c r="A111" s="68"/>
      <c r="B111" s="68"/>
      <c r="C111" s="68" t="s">
        <v>214</v>
      </c>
      <c r="D111" s="68" t="s">
        <v>533</v>
      </c>
      <c r="E111" s="69" t="s">
        <v>127</v>
      </c>
      <c r="F111" s="70">
        <f>Source!BZ844</f>
        <v>74</v>
      </c>
      <c r="G111" s="70"/>
      <c r="H111" s="70">
        <f>Source!AT844</f>
        <v>74</v>
      </c>
      <c r="I111" s="72"/>
      <c r="J111" s="71"/>
      <c r="K111" s="72"/>
      <c r="L111" s="71"/>
      <c r="M111" s="72">
        <f>SUM(AZ105:AZ113)</f>
        <v>485.59</v>
      </c>
    </row>
    <row r="112" spans="1:82" ht="14.4">
      <c r="A112" s="75"/>
      <c r="B112" s="75"/>
      <c r="C112" s="75" t="s">
        <v>215</v>
      </c>
      <c r="D112" s="75" t="s">
        <v>534</v>
      </c>
      <c r="E112" s="76" t="s">
        <v>127</v>
      </c>
      <c r="F112" s="77">
        <f>Source!CA844</f>
        <v>36</v>
      </c>
      <c r="G112" s="77"/>
      <c r="H112" s="77">
        <f>Source!AU844</f>
        <v>36</v>
      </c>
      <c r="I112" s="78"/>
      <c r="J112" s="79"/>
      <c r="K112" s="78"/>
      <c r="L112" s="79"/>
      <c r="M112" s="78">
        <f>SUM(BA105:BA113)</f>
        <v>236.23</v>
      </c>
    </row>
    <row r="113" spans="1:82" ht="13.8">
      <c r="D113" s="83" t="s">
        <v>477</v>
      </c>
      <c r="E113" s="83"/>
      <c r="F113" s="83"/>
      <c r="G113" s="83"/>
      <c r="H113" s="83"/>
      <c r="I113" s="83"/>
      <c r="L113" s="84">
        <f>M106+M111+M112</f>
        <v>1378.02</v>
      </c>
      <c r="M113" s="84"/>
      <c r="AD113">
        <f>ROUND((Source!AT844/100)*((ROUND(SUMIF(SmtRes!AQ151:'SmtRes'!AQ152,"=1",SmtRes!AD151:'SmtRes'!AD152)*Source!I844, 2)+ROUND(SUMIF(SmtRes!AQ151:'SmtRes'!AQ152,"=1",SmtRes!AC151:'SmtRes'!AC152)*Source!I844, 2))), 2)</f>
        <v>74.94</v>
      </c>
      <c r="AE113">
        <f>ROUND((Source!AU844/100)*((ROUND(SUMIF(SmtRes!AQ151:'SmtRes'!AQ152,"=1",SmtRes!AD151:'SmtRes'!AD152)*Source!I844, 2)+ROUND(SUMIF(SmtRes!AQ151:'SmtRes'!AQ152,"=1",SmtRes!AC151:'SmtRes'!AC152)*Source!I844, 2))), 2)</f>
        <v>36.46</v>
      </c>
      <c r="AN113" s="80">
        <f>M106+M111+M112</f>
        <v>1378.02</v>
      </c>
      <c r="AO113">
        <f>0</f>
        <v>0</v>
      </c>
      <c r="AQ113" t="s">
        <v>478</v>
      </c>
      <c r="AR113" s="80">
        <f>M106</f>
        <v>656.2</v>
      </c>
      <c r="AT113">
        <f>0</f>
        <v>0</v>
      </c>
      <c r="AV113" t="s">
        <v>478</v>
      </c>
      <c r="AW113">
        <f>0</f>
        <v>0</v>
      </c>
      <c r="AZ113">
        <f>Source!X844</f>
        <v>485.59</v>
      </c>
      <c r="BA113">
        <f>Source!Y844</f>
        <v>236.23</v>
      </c>
      <c r="BT113" s="80">
        <f>L113</f>
        <v>1378.02</v>
      </c>
      <c r="BW113">
        <f>ROUND(L113*80/100, 2)</f>
        <v>1102.42</v>
      </c>
      <c r="BX113" s="80">
        <f>L113-BW113</f>
        <v>275.59999999999991</v>
      </c>
      <c r="CB113">
        <f>Source!BM844</f>
        <v>200001</v>
      </c>
      <c r="CC113" t="str">
        <f>Source!E844</f>
        <v>8</v>
      </c>
      <c r="CD113">
        <v>4</v>
      </c>
    </row>
    <row r="114" spans="1:82" ht="28.8">
      <c r="A114" s="66" t="s">
        <v>161</v>
      </c>
      <c r="B114" s="66" t="s">
        <v>161</v>
      </c>
      <c r="C114" s="68" t="s">
        <v>535</v>
      </c>
      <c r="D114" s="68" t="str">
        <f>Source!G846</f>
        <v>Измерение сопротивления растеканию тока: заземлителя</v>
      </c>
      <c r="E114" s="69" t="str">
        <f>Source!H846</f>
        <v>измерение</v>
      </c>
      <c r="F114" s="70">
        <f>Source!K846</f>
        <v>8</v>
      </c>
      <c r="G114" s="70"/>
      <c r="H114" s="70">
        <f>Source!I846</f>
        <v>8</v>
      </c>
      <c r="I114" s="72"/>
      <c r="J114" s="71"/>
      <c r="K114" s="72"/>
      <c r="L114" s="71"/>
      <c r="M114" s="72"/>
    </row>
    <row r="115" spans="1:82" ht="14.4">
      <c r="A115" s="67"/>
      <c r="B115" s="67"/>
      <c r="C115" s="70">
        <v>1</v>
      </c>
      <c r="D115" s="67" t="s">
        <v>468</v>
      </c>
      <c r="E115" s="69" t="s">
        <v>350</v>
      </c>
      <c r="F115" s="73"/>
      <c r="G115" s="70"/>
      <c r="H115" s="70">
        <f>Source!U846</f>
        <v>8</v>
      </c>
      <c r="I115" s="70"/>
      <c r="J115" s="70"/>
      <c r="K115" s="72"/>
      <c r="L115" s="70"/>
      <c r="M115" s="74">
        <f>SUM(M116:M117)-SUMIF(CE116:CE117, 1, M116:M117)</f>
        <v>5063.32</v>
      </c>
    </row>
    <row r="116" spans="1:82" ht="14.4">
      <c r="A116" s="68"/>
      <c r="B116" s="68"/>
      <c r="C116" s="68" t="s">
        <v>407</v>
      </c>
      <c r="D116" s="68" t="s">
        <v>408</v>
      </c>
      <c r="E116" s="69" t="s">
        <v>409</v>
      </c>
      <c r="F116" s="70">
        <v>0.5</v>
      </c>
      <c r="G116" s="70"/>
      <c r="H116" s="70">
        <f>SmtRes!CX155</f>
        <v>4</v>
      </c>
      <c r="I116" s="72">
        <f>SmtRes!CZ155</f>
        <v>640.03</v>
      </c>
      <c r="J116" s="71"/>
      <c r="K116" s="72"/>
      <c r="L116" s="71"/>
      <c r="M116" s="72">
        <f>SmtRes!DI155</f>
        <v>2560.12</v>
      </c>
    </row>
    <row r="117" spans="1:82" ht="14.4">
      <c r="A117" s="68"/>
      <c r="B117" s="68"/>
      <c r="C117" s="68" t="s">
        <v>410</v>
      </c>
      <c r="D117" s="75" t="s">
        <v>411</v>
      </c>
      <c r="E117" s="76" t="s">
        <v>409</v>
      </c>
      <c r="F117" s="77">
        <v>0.5</v>
      </c>
      <c r="G117" s="77"/>
      <c r="H117" s="77">
        <f>SmtRes!CX156</f>
        <v>4</v>
      </c>
      <c r="I117" s="78">
        <f>SmtRes!CZ156</f>
        <v>625.79999999999995</v>
      </c>
      <c r="J117" s="79"/>
      <c r="K117" s="78"/>
      <c r="L117" s="79"/>
      <c r="M117" s="78">
        <f>SmtRes!DI156</f>
        <v>2503.1999999999998</v>
      </c>
    </row>
    <row r="118" spans="1:82" ht="14.4">
      <c r="A118" s="68"/>
      <c r="B118" s="68"/>
      <c r="C118" s="68"/>
      <c r="D118" s="81" t="s">
        <v>473</v>
      </c>
      <c r="E118" s="69"/>
      <c r="F118" s="70"/>
      <c r="G118" s="70"/>
      <c r="H118" s="70"/>
      <c r="I118" s="72"/>
      <c r="J118" s="71"/>
      <c r="K118" s="72"/>
      <c r="L118" s="71"/>
      <c r="M118" s="72">
        <f>M115</f>
        <v>5063.32</v>
      </c>
    </row>
    <row r="119" spans="1:82" ht="14.4">
      <c r="A119" s="68"/>
      <c r="B119" s="68"/>
      <c r="C119" s="68"/>
      <c r="D119" s="68" t="s">
        <v>474</v>
      </c>
      <c r="E119" s="69"/>
      <c r="F119" s="70"/>
      <c r="G119" s="70"/>
      <c r="H119" s="70"/>
      <c r="I119" s="72"/>
      <c r="J119" s="71"/>
      <c r="K119" s="72"/>
      <c r="L119" s="71"/>
      <c r="M119" s="72">
        <f>SUM(AR114:AR122)+SUM(AS114:AS122)+SUM(AT114:AT122)+SUM(AU114:AU122)+SUM(AV114:AV122)</f>
        <v>5063.32</v>
      </c>
    </row>
    <row r="120" spans="1:82" ht="14.4">
      <c r="A120" s="68"/>
      <c r="B120" s="68"/>
      <c r="C120" s="68" t="s">
        <v>214</v>
      </c>
      <c r="D120" s="68" t="s">
        <v>533</v>
      </c>
      <c r="E120" s="69" t="s">
        <v>127</v>
      </c>
      <c r="F120" s="70">
        <f>Source!BZ846</f>
        <v>74</v>
      </c>
      <c r="G120" s="70"/>
      <c r="H120" s="70">
        <f>Source!AT846</f>
        <v>74</v>
      </c>
      <c r="I120" s="72"/>
      <c r="J120" s="71"/>
      <c r="K120" s="72"/>
      <c r="L120" s="71"/>
      <c r="M120" s="72">
        <f>SUM(AZ114:AZ122)</f>
        <v>3746.86</v>
      </c>
    </row>
    <row r="121" spans="1:82" ht="14.4">
      <c r="A121" s="75"/>
      <c r="B121" s="75"/>
      <c r="C121" s="75" t="s">
        <v>215</v>
      </c>
      <c r="D121" s="75" t="s">
        <v>534</v>
      </c>
      <c r="E121" s="76" t="s">
        <v>127</v>
      </c>
      <c r="F121" s="77">
        <f>Source!CA846</f>
        <v>36</v>
      </c>
      <c r="G121" s="77"/>
      <c r="H121" s="77">
        <f>Source!AU846</f>
        <v>36</v>
      </c>
      <c r="I121" s="78"/>
      <c r="J121" s="79"/>
      <c r="K121" s="78"/>
      <c r="L121" s="79"/>
      <c r="M121" s="78">
        <f>SUM(BA114:BA122)</f>
        <v>1822.8</v>
      </c>
    </row>
    <row r="122" spans="1:82" ht="13.8">
      <c r="D122" s="83" t="s">
        <v>477</v>
      </c>
      <c r="E122" s="83"/>
      <c r="F122" s="83"/>
      <c r="G122" s="83"/>
      <c r="H122" s="83"/>
      <c r="I122" s="83"/>
      <c r="L122" s="84">
        <f>M115+M120+M121</f>
        <v>10632.98</v>
      </c>
      <c r="M122" s="84"/>
      <c r="AD122">
        <f>ROUND((Source!AT846/100)*((ROUND(SUMIF(SmtRes!AQ155:'SmtRes'!AQ156,"=1",SmtRes!AD155:'SmtRes'!AD156)*Source!I846, 2)+ROUND(SUMIF(SmtRes!AQ155:'SmtRes'!AQ156,"=1",SmtRes!AC155:'SmtRes'!AC156)*Source!I846, 2))), 2)</f>
        <v>7493.71</v>
      </c>
      <c r="AE122">
        <f>ROUND((Source!AU846/100)*((ROUND(SUMIF(SmtRes!AQ155:'SmtRes'!AQ156,"=1",SmtRes!AD155:'SmtRes'!AD156)*Source!I846, 2)+ROUND(SUMIF(SmtRes!AQ155:'SmtRes'!AQ156,"=1",SmtRes!AC155:'SmtRes'!AC156)*Source!I846, 2))), 2)</f>
        <v>3645.59</v>
      </c>
      <c r="AN122" s="80">
        <f>M115+M120+M121</f>
        <v>10632.98</v>
      </c>
      <c r="AO122">
        <f>0</f>
        <v>0</v>
      </c>
      <c r="AQ122" t="s">
        <v>478</v>
      </c>
      <c r="AR122" s="80">
        <f>M115</f>
        <v>5063.32</v>
      </c>
      <c r="AT122">
        <f>0</f>
        <v>0</v>
      </c>
      <c r="AV122" t="s">
        <v>478</v>
      </c>
      <c r="AW122">
        <f>0</f>
        <v>0</v>
      </c>
      <c r="AZ122">
        <f>Source!X846</f>
        <v>3746.86</v>
      </c>
      <c r="BA122">
        <f>Source!Y846</f>
        <v>1822.8</v>
      </c>
      <c r="BT122" s="80">
        <f>L122</f>
        <v>10632.98</v>
      </c>
      <c r="BW122">
        <f>ROUND(L122*80/100, 2)</f>
        <v>8506.3799999999992</v>
      </c>
      <c r="BX122" s="80">
        <f>L122-BW122</f>
        <v>2126.6000000000004</v>
      </c>
      <c r="CB122">
        <f>Source!BM846</f>
        <v>200001</v>
      </c>
      <c r="CC122" t="str">
        <f>Source!E846</f>
        <v>9</v>
      </c>
      <c r="CD122">
        <v>4</v>
      </c>
    </row>
    <row r="123" spans="1:82" ht="27.6">
      <c r="A123" s="66" t="s">
        <v>164</v>
      </c>
      <c r="B123" s="66" t="s">
        <v>164</v>
      </c>
      <c r="C123" s="68" t="s">
        <v>549</v>
      </c>
      <c r="D123" s="68" t="str">
        <f>Source!G848</f>
        <v>Выключатель: нагрузки напряжением до 11 кВ</v>
      </c>
      <c r="E123" s="69" t="str">
        <f>Source!H848</f>
        <v>ШТ</v>
      </c>
      <c r="F123" s="70">
        <f>Source!K848</f>
        <v>1</v>
      </c>
      <c r="G123" s="70"/>
      <c r="H123" s="70">
        <f>Source!I848</f>
        <v>1</v>
      </c>
      <c r="I123" s="72"/>
      <c r="J123" s="71"/>
      <c r="K123" s="72"/>
      <c r="L123" s="71"/>
      <c r="M123" s="72"/>
    </row>
    <row r="124" spans="1:82" ht="14.4">
      <c r="A124" s="67"/>
      <c r="B124" s="67"/>
      <c r="C124" s="70">
        <v>1</v>
      </c>
      <c r="D124" s="67" t="s">
        <v>468</v>
      </c>
      <c r="E124" s="69" t="s">
        <v>350</v>
      </c>
      <c r="F124" s="73"/>
      <c r="G124" s="70"/>
      <c r="H124" s="70">
        <f>Source!U848</f>
        <v>8.1000000000000014</v>
      </c>
      <c r="I124" s="70"/>
      <c r="J124" s="70"/>
      <c r="K124" s="72"/>
      <c r="L124" s="70"/>
      <c r="M124" s="74">
        <f>SUM(M125:M127)-SUMIF(CE125:CE127, 1, M125:M127)</f>
        <v>8342.0300000000007</v>
      </c>
    </row>
    <row r="125" spans="1:82" ht="14.4">
      <c r="A125" s="68"/>
      <c r="B125" s="68"/>
      <c r="C125" s="68" t="s">
        <v>412</v>
      </c>
      <c r="D125" s="68" t="s">
        <v>413</v>
      </c>
      <c r="E125" s="69" t="s">
        <v>409</v>
      </c>
      <c r="F125" s="70">
        <v>1.62</v>
      </c>
      <c r="G125" s="70"/>
      <c r="H125" s="70">
        <f>SmtRes!CX160</f>
        <v>1.62</v>
      </c>
      <c r="I125" s="72">
        <f>SmtRes!CZ160</f>
        <v>811.79</v>
      </c>
      <c r="J125" s="71"/>
      <c r="K125" s="72"/>
      <c r="L125" s="71"/>
      <c r="M125" s="72">
        <f>SmtRes!DI160</f>
        <v>1315.1</v>
      </c>
    </row>
    <row r="126" spans="1:82" ht="14.4">
      <c r="A126" s="68"/>
      <c r="B126" s="68"/>
      <c r="C126" s="68" t="s">
        <v>414</v>
      </c>
      <c r="D126" s="68" t="s">
        <v>415</v>
      </c>
      <c r="E126" s="69" t="s">
        <v>409</v>
      </c>
      <c r="F126" s="70">
        <v>1.62</v>
      </c>
      <c r="G126" s="70"/>
      <c r="H126" s="70">
        <f>SmtRes!CX161</f>
        <v>1.62</v>
      </c>
      <c r="I126" s="72">
        <f>SmtRes!CZ161</f>
        <v>775.44</v>
      </c>
      <c r="J126" s="71"/>
      <c r="K126" s="72"/>
      <c r="L126" s="71"/>
      <c r="M126" s="72">
        <f>SmtRes!DI161</f>
        <v>1256.21</v>
      </c>
    </row>
    <row r="127" spans="1:82" ht="14.4">
      <c r="A127" s="68"/>
      <c r="B127" s="68"/>
      <c r="C127" s="68" t="s">
        <v>416</v>
      </c>
      <c r="D127" s="75" t="s">
        <v>417</v>
      </c>
      <c r="E127" s="76" t="s">
        <v>409</v>
      </c>
      <c r="F127" s="77">
        <v>4.8600000000000003</v>
      </c>
      <c r="G127" s="77"/>
      <c r="H127" s="77">
        <f>SmtRes!CX162</f>
        <v>4.8600000000000003</v>
      </c>
      <c r="I127" s="78">
        <f>SmtRes!CZ162</f>
        <v>1187.3900000000001</v>
      </c>
      <c r="J127" s="79"/>
      <c r="K127" s="78"/>
      <c r="L127" s="79"/>
      <c r="M127" s="78">
        <f>SmtRes!DI162</f>
        <v>5770.72</v>
      </c>
    </row>
    <row r="128" spans="1:82" ht="14.4">
      <c r="A128" s="68"/>
      <c r="B128" s="68"/>
      <c r="C128" s="68"/>
      <c r="D128" s="81" t="s">
        <v>473</v>
      </c>
      <c r="E128" s="69"/>
      <c r="F128" s="70"/>
      <c r="G128" s="70"/>
      <c r="H128" s="70"/>
      <c r="I128" s="72"/>
      <c r="J128" s="71"/>
      <c r="K128" s="72"/>
      <c r="L128" s="71"/>
      <c r="M128" s="72">
        <f>M124</f>
        <v>8342.0300000000007</v>
      </c>
    </row>
    <row r="129" spans="1:82" ht="14.4">
      <c r="A129" s="68"/>
      <c r="B129" s="68"/>
      <c r="C129" s="68"/>
      <c r="D129" s="68" t="s">
        <v>474</v>
      </c>
      <c r="E129" s="69"/>
      <c r="F129" s="70"/>
      <c r="G129" s="70"/>
      <c r="H129" s="70"/>
      <c r="I129" s="72"/>
      <c r="J129" s="71"/>
      <c r="K129" s="72"/>
      <c r="L129" s="71"/>
      <c r="M129" s="72">
        <f>SUM(AR123:AR132)+SUM(AS123:AS132)+SUM(AT123:AT132)+SUM(AU123:AU132)+SUM(AV123:AV132)</f>
        <v>8342.0300000000007</v>
      </c>
    </row>
    <row r="130" spans="1:82" ht="14.4">
      <c r="A130" s="68"/>
      <c r="B130" s="68"/>
      <c r="C130" s="68" t="s">
        <v>214</v>
      </c>
      <c r="D130" s="68" t="s">
        <v>533</v>
      </c>
      <c r="E130" s="69" t="s">
        <v>127</v>
      </c>
      <c r="F130" s="70">
        <f>Source!BZ848</f>
        <v>74</v>
      </c>
      <c r="G130" s="70"/>
      <c r="H130" s="70">
        <f>Source!AT848</f>
        <v>74</v>
      </c>
      <c r="I130" s="72"/>
      <c r="J130" s="71"/>
      <c r="K130" s="72"/>
      <c r="L130" s="71"/>
      <c r="M130" s="72">
        <f>SUM(AZ123:AZ132)</f>
        <v>6173.1</v>
      </c>
    </row>
    <row r="131" spans="1:82" ht="14.4">
      <c r="A131" s="75"/>
      <c r="B131" s="75"/>
      <c r="C131" s="75" t="s">
        <v>215</v>
      </c>
      <c r="D131" s="75" t="s">
        <v>534</v>
      </c>
      <c r="E131" s="76" t="s">
        <v>127</v>
      </c>
      <c r="F131" s="77">
        <f>Source!CA848</f>
        <v>36</v>
      </c>
      <c r="G131" s="77"/>
      <c r="H131" s="77">
        <f>Source!AU848</f>
        <v>36</v>
      </c>
      <c r="I131" s="78"/>
      <c r="J131" s="79"/>
      <c r="K131" s="78"/>
      <c r="L131" s="79"/>
      <c r="M131" s="78">
        <f>SUM(BA123:BA132)</f>
        <v>3003.13</v>
      </c>
    </row>
    <row r="132" spans="1:82" ht="13.8">
      <c r="D132" s="83" t="s">
        <v>477</v>
      </c>
      <c r="E132" s="83"/>
      <c r="F132" s="83"/>
      <c r="G132" s="83"/>
      <c r="H132" s="83"/>
      <c r="I132" s="83"/>
      <c r="L132" s="84">
        <f>M124+M130+M131</f>
        <v>17518.260000000002</v>
      </c>
      <c r="M132" s="84"/>
      <c r="AD132">
        <f>ROUND((Source!AT848/100)*((ROUND(SUMIF(SmtRes!AQ160:'SmtRes'!AQ162,"=1",SmtRes!AD160:'SmtRes'!AD162)*Source!I848, 2)+ROUND(SUMIF(SmtRes!AQ160:'SmtRes'!AQ162,"=1",SmtRes!AC160:'SmtRes'!AC162)*Source!I848, 2))), 2)</f>
        <v>2053.2199999999998</v>
      </c>
      <c r="AE132">
        <f>ROUND((Source!AU848/100)*((ROUND(SUMIF(SmtRes!AQ160:'SmtRes'!AQ162,"=1",SmtRes!AD160:'SmtRes'!AD162)*Source!I848, 2)+ROUND(SUMIF(SmtRes!AQ160:'SmtRes'!AQ162,"=1",SmtRes!AC160:'SmtRes'!AC162)*Source!I848, 2))), 2)</f>
        <v>998.86</v>
      </c>
      <c r="AN132" s="80">
        <f>M124+M130+M131</f>
        <v>17518.260000000002</v>
      </c>
      <c r="AO132">
        <f>0</f>
        <v>0</v>
      </c>
      <c r="AQ132" t="s">
        <v>478</v>
      </c>
      <c r="AR132" s="80">
        <f>M124</f>
        <v>8342.0300000000007</v>
      </c>
      <c r="AT132">
        <f>0</f>
        <v>0</v>
      </c>
      <c r="AV132" t="s">
        <v>478</v>
      </c>
      <c r="AW132">
        <f>0</f>
        <v>0</v>
      </c>
      <c r="AZ132">
        <f>Source!X848</f>
        <v>6173.1</v>
      </c>
      <c r="BA132">
        <f>Source!Y848</f>
        <v>3003.13</v>
      </c>
      <c r="BT132" s="80">
        <f>L132</f>
        <v>17518.260000000002</v>
      </c>
      <c r="BW132">
        <f>ROUND(L132*80/100, 2)</f>
        <v>14014.61</v>
      </c>
      <c r="BX132" s="80">
        <f>L132-BW132</f>
        <v>3503.6500000000015</v>
      </c>
      <c r="CB132">
        <f>Source!BM848</f>
        <v>200001</v>
      </c>
      <c r="CC132" t="str">
        <f>Source!E848</f>
        <v>10</v>
      </c>
      <c r="CD132">
        <v>4</v>
      </c>
    </row>
    <row r="133" spans="1:82" ht="28.8">
      <c r="A133" s="66" t="s">
        <v>167</v>
      </c>
      <c r="B133" s="66" t="s">
        <v>167</v>
      </c>
      <c r="C133" s="68" t="s">
        <v>537</v>
      </c>
      <c r="D133" s="68" t="str">
        <f>Source!G850</f>
        <v>Определение удельного сопротивления грунта</v>
      </c>
      <c r="E133" s="69" t="str">
        <f>Source!H850</f>
        <v>измерение</v>
      </c>
      <c r="F133" s="70">
        <f>Source!K850</f>
        <v>1</v>
      </c>
      <c r="G133" s="70"/>
      <c r="H133" s="70">
        <f>Source!I850</f>
        <v>1</v>
      </c>
      <c r="I133" s="72"/>
      <c r="J133" s="71"/>
      <c r="K133" s="72"/>
      <c r="L133" s="71"/>
      <c r="M133" s="72"/>
    </row>
    <row r="134" spans="1:82" ht="14.4">
      <c r="A134" s="67"/>
      <c r="B134" s="67"/>
      <c r="C134" s="70">
        <v>1</v>
      </c>
      <c r="D134" s="67" t="s">
        <v>468</v>
      </c>
      <c r="E134" s="69" t="s">
        <v>350</v>
      </c>
      <c r="F134" s="73"/>
      <c r="G134" s="70"/>
      <c r="H134" s="70">
        <f>Source!U850</f>
        <v>3.24</v>
      </c>
      <c r="I134" s="70"/>
      <c r="J134" s="70"/>
      <c r="K134" s="72"/>
      <c r="L134" s="70"/>
      <c r="M134" s="74">
        <f>SUM(M135:M136)-SUMIF(CE135:CE136, 1, M135:M136)</f>
        <v>3493.84</v>
      </c>
    </row>
    <row r="135" spans="1:82" ht="14.4">
      <c r="A135" s="68"/>
      <c r="B135" s="68"/>
      <c r="C135" s="68" t="s">
        <v>407</v>
      </c>
      <c r="D135" s="68" t="s">
        <v>408</v>
      </c>
      <c r="E135" s="69" t="s">
        <v>409</v>
      </c>
      <c r="F135" s="70">
        <v>1.62</v>
      </c>
      <c r="G135" s="70"/>
      <c r="H135" s="70">
        <f>SmtRes!CX165</f>
        <v>1.62</v>
      </c>
      <c r="I135" s="72">
        <f>SmtRes!CZ165</f>
        <v>1090.46</v>
      </c>
      <c r="J135" s="71"/>
      <c r="K135" s="72"/>
      <c r="L135" s="71"/>
      <c r="M135" s="72">
        <f>SmtRes!DI165</f>
        <v>1766.55</v>
      </c>
    </row>
    <row r="136" spans="1:82" ht="14.4">
      <c r="A136" s="68"/>
      <c r="B136" s="68"/>
      <c r="C136" s="68" t="s">
        <v>410</v>
      </c>
      <c r="D136" s="75" t="s">
        <v>411</v>
      </c>
      <c r="E136" s="76" t="s">
        <v>409</v>
      </c>
      <c r="F136" s="77">
        <v>1.62</v>
      </c>
      <c r="G136" s="77"/>
      <c r="H136" s="77">
        <f>SmtRes!CX166</f>
        <v>1.62</v>
      </c>
      <c r="I136" s="78">
        <f>SmtRes!CZ166</f>
        <v>1066.23</v>
      </c>
      <c r="J136" s="79"/>
      <c r="K136" s="78"/>
      <c r="L136" s="79"/>
      <c r="M136" s="78">
        <f>SmtRes!DI166</f>
        <v>1727.29</v>
      </c>
    </row>
    <row r="137" spans="1:82" ht="14.4">
      <c r="A137" s="68"/>
      <c r="B137" s="68"/>
      <c r="C137" s="68"/>
      <c r="D137" s="81" t="s">
        <v>473</v>
      </c>
      <c r="E137" s="69"/>
      <c r="F137" s="70"/>
      <c r="G137" s="70"/>
      <c r="H137" s="70"/>
      <c r="I137" s="72"/>
      <c r="J137" s="71"/>
      <c r="K137" s="72"/>
      <c r="L137" s="71"/>
      <c r="M137" s="72">
        <f>M134</f>
        <v>3493.84</v>
      </c>
    </row>
    <row r="138" spans="1:82" ht="14.4">
      <c r="A138" s="68"/>
      <c r="B138" s="68"/>
      <c r="C138" s="68"/>
      <c r="D138" s="68" t="s">
        <v>474</v>
      </c>
      <c r="E138" s="69"/>
      <c r="F138" s="70"/>
      <c r="G138" s="70"/>
      <c r="H138" s="70"/>
      <c r="I138" s="72"/>
      <c r="J138" s="71"/>
      <c r="K138" s="72"/>
      <c r="L138" s="71"/>
      <c r="M138" s="72">
        <f>SUM(AR133:AR141)+SUM(AS133:AS141)+SUM(AT133:AT141)+SUM(AU133:AU141)+SUM(AV133:AV141)</f>
        <v>3493.84</v>
      </c>
    </row>
    <row r="139" spans="1:82" ht="14.4">
      <c r="A139" s="68"/>
      <c r="B139" s="68"/>
      <c r="C139" s="68" t="s">
        <v>214</v>
      </c>
      <c r="D139" s="68" t="s">
        <v>533</v>
      </c>
      <c r="E139" s="69" t="s">
        <v>127</v>
      </c>
      <c r="F139" s="70">
        <f>Source!BZ850</f>
        <v>74</v>
      </c>
      <c r="G139" s="70"/>
      <c r="H139" s="70">
        <f>Source!AT850</f>
        <v>74</v>
      </c>
      <c r="I139" s="72"/>
      <c r="J139" s="71"/>
      <c r="K139" s="72"/>
      <c r="L139" s="71"/>
      <c r="M139" s="72">
        <f>SUM(AZ133:AZ141)</f>
        <v>2585.44</v>
      </c>
    </row>
    <row r="140" spans="1:82" ht="14.4">
      <c r="A140" s="75"/>
      <c r="B140" s="75"/>
      <c r="C140" s="75" t="s">
        <v>215</v>
      </c>
      <c r="D140" s="75" t="s">
        <v>534</v>
      </c>
      <c r="E140" s="76" t="s">
        <v>127</v>
      </c>
      <c r="F140" s="77">
        <f>Source!CA850</f>
        <v>36</v>
      </c>
      <c r="G140" s="77"/>
      <c r="H140" s="77">
        <f>Source!AU850</f>
        <v>36</v>
      </c>
      <c r="I140" s="78"/>
      <c r="J140" s="79"/>
      <c r="K140" s="78"/>
      <c r="L140" s="79"/>
      <c r="M140" s="78">
        <f>SUM(BA133:BA141)</f>
        <v>1257.78</v>
      </c>
    </row>
    <row r="141" spans="1:82" ht="13.8">
      <c r="D141" s="83" t="s">
        <v>477</v>
      </c>
      <c r="E141" s="83"/>
      <c r="F141" s="83"/>
      <c r="G141" s="83"/>
      <c r="H141" s="83"/>
      <c r="I141" s="83"/>
      <c r="L141" s="84">
        <f>M134+M139+M140</f>
        <v>7337.06</v>
      </c>
      <c r="M141" s="84"/>
      <c r="AD141">
        <f>ROUND((Source!AT850/100)*((ROUND(SUMIF(SmtRes!AQ165:'SmtRes'!AQ166,"=1",SmtRes!AD165:'SmtRes'!AD166)*Source!I850, 2)+ROUND(SUMIF(SmtRes!AQ165:'SmtRes'!AQ166,"=1",SmtRes!AC165:'SmtRes'!AC166)*Source!I850, 2))), 2)</f>
        <v>1595.95</v>
      </c>
      <c r="AE141">
        <f>ROUND((Source!AU850/100)*((ROUND(SUMIF(SmtRes!AQ165:'SmtRes'!AQ166,"=1",SmtRes!AD165:'SmtRes'!AD166)*Source!I850, 2)+ROUND(SUMIF(SmtRes!AQ165:'SmtRes'!AQ166,"=1",SmtRes!AC165:'SmtRes'!AC166)*Source!I850, 2))), 2)</f>
        <v>776.41</v>
      </c>
      <c r="AN141" s="80">
        <f>M134+M139+M140</f>
        <v>7337.06</v>
      </c>
      <c r="AO141">
        <f>0</f>
        <v>0</v>
      </c>
      <c r="AQ141" t="s">
        <v>478</v>
      </c>
      <c r="AR141" s="80">
        <f>M134</f>
        <v>3493.84</v>
      </c>
      <c r="AT141">
        <f>0</f>
        <v>0</v>
      </c>
      <c r="AV141" t="s">
        <v>478</v>
      </c>
      <c r="AW141">
        <f>0</f>
        <v>0</v>
      </c>
      <c r="AZ141">
        <f>Source!X850</f>
        <v>2585.44</v>
      </c>
      <c r="BA141">
        <f>Source!Y850</f>
        <v>1257.78</v>
      </c>
      <c r="BT141" s="80">
        <f>L141</f>
        <v>7337.06</v>
      </c>
      <c r="BW141">
        <f>ROUND(L141*80/100, 2)</f>
        <v>5869.65</v>
      </c>
      <c r="BX141" s="80">
        <f>L141-BW141</f>
        <v>1467.4100000000008</v>
      </c>
      <c r="CB141">
        <f>Source!BM850</f>
        <v>200001</v>
      </c>
      <c r="CC141" t="str">
        <f>Source!E850</f>
        <v>11</v>
      </c>
      <c r="CD141">
        <v>4</v>
      </c>
    </row>
    <row r="143" spans="1:82" ht="13.8">
      <c r="A143" s="87"/>
      <c r="B143" s="87"/>
      <c r="C143" s="88"/>
      <c r="D143" s="89" t="s">
        <v>479</v>
      </c>
      <c r="E143" s="89"/>
      <c r="F143" s="89"/>
      <c r="G143" s="89"/>
      <c r="H143" s="89"/>
      <c r="I143" s="89"/>
      <c r="J143" s="90"/>
      <c r="K143" s="74"/>
      <c r="L143" s="74"/>
      <c r="M143" s="74">
        <f>M145+M146+M152+M156</f>
        <v>60538.37999999999</v>
      </c>
    </row>
    <row r="144" spans="1:82" ht="13.8">
      <c r="A144" s="82"/>
      <c r="B144" s="82"/>
      <c r="C144" s="85"/>
      <c r="D144" s="91" t="s">
        <v>480</v>
      </c>
      <c r="E144" s="86"/>
      <c r="F144" s="86"/>
      <c r="G144" s="86"/>
      <c r="H144" s="86"/>
      <c r="I144" s="86"/>
      <c r="J144" s="70"/>
      <c r="K144" s="72"/>
      <c r="L144" s="72"/>
      <c r="M144" s="72"/>
    </row>
    <row r="145" spans="1:13" ht="13.8">
      <c r="A145" s="82"/>
      <c r="B145" s="82"/>
      <c r="C145" s="85"/>
      <c r="D145" s="86" t="s">
        <v>481</v>
      </c>
      <c r="E145" s="86"/>
      <c r="F145" s="86"/>
      <c r="G145" s="86"/>
      <c r="H145" s="86"/>
      <c r="I145" s="86"/>
      <c r="J145" s="70"/>
      <c r="K145" s="72"/>
      <c r="L145" s="72"/>
      <c r="M145" s="72">
        <f>SUM(AR41:AR141)</f>
        <v>60538.37999999999</v>
      </c>
    </row>
    <row r="146" spans="1:13" ht="13.8" hidden="1">
      <c r="A146" s="82"/>
      <c r="B146" s="82"/>
      <c r="C146" s="85"/>
      <c r="D146" s="86" t="s">
        <v>482</v>
      </c>
      <c r="E146" s="86"/>
      <c r="F146" s="86"/>
      <c r="G146" s="86"/>
      <c r="H146" s="86"/>
      <c r="I146" s="86"/>
      <c r="J146" s="70"/>
      <c r="K146" s="72"/>
      <c r="L146" s="72"/>
      <c r="M146" s="72">
        <f>M148+M151+M150</f>
        <v>0</v>
      </c>
    </row>
    <row r="147" spans="1:13" ht="13.8" hidden="1">
      <c r="A147" s="82"/>
      <c r="B147" s="82"/>
      <c r="C147" s="85"/>
      <c r="D147" s="91" t="s">
        <v>483</v>
      </c>
      <c r="E147" s="86"/>
      <c r="F147" s="86"/>
      <c r="G147" s="86"/>
      <c r="H147" s="86"/>
      <c r="I147" s="86"/>
      <c r="J147" s="70"/>
      <c r="K147" s="72"/>
      <c r="L147" s="72"/>
      <c r="M147" s="72"/>
    </row>
    <row r="148" spans="1:13" ht="13.8" hidden="1">
      <c r="A148" s="82"/>
      <c r="B148" s="82"/>
      <c r="C148" s="85"/>
      <c r="D148" s="86" t="s">
        <v>482</v>
      </c>
      <c r="E148" s="86"/>
      <c r="F148" s="86"/>
      <c r="G148" s="86"/>
      <c r="H148" s="86"/>
      <c r="I148" s="86"/>
      <c r="J148" s="70"/>
      <c r="K148" s="72"/>
      <c r="L148" s="72"/>
      <c r="M148" s="72">
        <f>SUM(AO41:AO141)</f>
        <v>0</v>
      </c>
    </row>
    <row r="149" spans="1:13" ht="13.8" hidden="1">
      <c r="A149" s="82"/>
      <c r="B149" s="82"/>
      <c r="C149" s="85"/>
      <c r="D149" s="91" t="s">
        <v>484</v>
      </c>
      <c r="E149" s="86"/>
      <c r="F149" s="86"/>
      <c r="G149" s="86"/>
      <c r="H149" s="86"/>
      <c r="I149" s="86"/>
      <c r="J149" s="70"/>
      <c r="K149" s="72"/>
      <c r="L149" s="72"/>
      <c r="M149" s="72"/>
    </row>
    <row r="150" spans="1:13" ht="13.8" hidden="1">
      <c r="A150" s="82"/>
      <c r="B150" s="82"/>
      <c r="C150" s="85"/>
      <c r="D150" s="86" t="s">
        <v>504</v>
      </c>
      <c r="E150" s="86"/>
      <c r="F150" s="86"/>
      <c r="G150" s="86"/>
      <c r="H150" s="86"/>
      <c r="I150" s="86"/>
      <c r="J150" s="70"/>
      <c r="K150" s="72"/>
      <c r="L150" s="72"/>
      <c r="M150" s="72">
        <f>SUM(AT41:AT141)</f>
        <v>0</v>
      </c>
    </row>
    <row r="151" spans="1:13" ht="13.8" hidden="1">
      <c r="A151" s="82"/>
      <c r="B151" s="82"/>
      <c r="C151" s="85"/>
      <c r="D151" s="86" t="s">
        <v>485</v>
      </c>
      <c r="E151" s="86"/>
      <c r="F151" s="86"/>
      <c r="G151" s="86"/>
      <c r="H151" s="86"/>
      <c r="I151" s="86"/>
      <c r="J151" s="70"/>
      <c r="K151" s="72"/>
      <c r="L151" s="72"/>
      <c r="M151" s="72">
        <f>SUM(AV41:AV141)</f>
        <v>0</v>
      </c>
    </row>
    <row r="152" spans="1:13" ht="13.8" hidden="1">
      <c r="A152" s="82"/>
      <c r="B152" s="82"/>
      <c r="C152" s="85"/>
      <c r="D152" s="86" t="s">
        <v>486</v>
      </c>
      <c r="E152" s="86"/>
      <c r="F152" s="86"/>
      <c r="G152" s="86"/>
      <c r="H152" s="86"/>
      <c r="I152" s="86"/>
      <c r="J152" s="70"/>
      <c r="K152" s="72"/>
      <c r="L152" s="72"/>
      <c r="M152" s="72">
        <f>M154+M155</f>
        <v>0</v>
      </c>
    </row>
    <row r="153" spans="1:13" ht="13.8" hidden="1">
      <c r="A153" s="82"/>
      <c r="B153" s="82"/>
      <c r="C153" s="85"/>
      <c r="D153" s="91" t="s">
        <v>483</v>
      </c>
      <c r="E153" s="86"/>
      <c r="F153" s="86"/>
      <c r="G153" s="86"/>
      <c r="H153" s="86"/>
      <c r="I153" s="86"/>
      <c r="J153" s="70"/>
      <c r="K153" s="72"/>
      <c r="L153" s="72"/>
      <c r="M153" s="72"/>
    </row>
    <row r="154" spans="1:13" ht="13.8" hidden="1">
      <c r="A154" s="82"/>
      <c r="B154" s="82"/>
      <c r="C154" s="85"/>
      <c r="D154" s="86" t="s">
        <v>487</v>
      </c>
      <c r="E154" s="86"/>
      <c r="F154" s="86"/>
      <c r="G154" s="86"/>
      <c r="H154" s="86"/>
      <c r="I154" s="86"/>
      <c r="J154" s="70"/>
      <c r="K154" s="72"/>
      <c r="L154" s="72"/>
      <c r="M154" s="72">
        <f>SUM(AW41:AW141)-SUM(BK41:BK141)</f>
        <v>0</v>
      </c>
    </row>
    <row r="155" spans="1:13" ht="13.8" hidden="1">
      <c r="A155" s="82"/>
      <c r="B155" s="82"/>
      <c r="C155" s="85"/>
      <c r="D155" s="86" t="s">
        <v>488</v>
      </c>
      <c r="E155" s="86"/>
      <c r="F155" s="86"/>
      <c r="G155" s="86"/>
      <c r="H155" s="86"/>
      <c r="I155" s="86"/>
      <c r="J155" s="70"/>
      <c r="K155" s="72"/>
      <c r="L155" s="72"/>
      <c r="M155" s="72">
        <f>SUM(BC41:BC141)</f>
        <v>0</v>
      </c>
    </row>
    <row r="156" spans="1:13" ht="13.8" hidden="1">
      <c r="A156" s="82"/>
      <c r="B156" s="82"/>
      <c r="C156" s="85"/>
      <c r="D156" s="86" t="s">
        <v>489</v>
      </c>
      <c r="E156" s="86"/>
      <c r="F156" s="86"/>
      <c r="G156" s="86"/>
      <c r="H156" s="86"/>
      <c r="I156" s="86"/>
      <c r="J156" s="70"/>
      <c r="K156" s="72"/>
      <c r="L156" s="72"/>
      <c r="M156" s="72">
        <f>SUM(BB41:BB141)</f>
        <v>0</v>
      </c>
    </row>
    <row r="157" spans="1:13" ht="13.8">
      <c r="A157" s="82"/>
      <c r="B157" s="82"/>
      <c r="C157" s="85"/>
      <c r="D157" s="86" t="s">
        <v>490</v>
      </c>
      <c r="E157" s="86"/>
      <c r="F157" s="86"/>
      <c r="G157" s="86"/>
      <c r="H157" s="86"/>
      <c r="I157" s="86"/>
      <c r="J157" s="70"/>
      <c r="K157" s="72"/>
      <c r="L157" s="72"/>
      <c r="M157" s="72">
        <f>SUM(AR41:AR141)+SUM(AT41:AT141)+SUM(AV41:AV141)</f>
        <v>60538.37999999999</v>
      </c>
    </row>
    <row r="158" spans="1:13" ht="13.8">
      <c r="A158" s="82"/>
      <c r="B158" s="82"/>
      <c r="C158" s="85"/>
      <c r="D158" s="86" t="s">
        <v>491</v>
      </c>
      <c r="E158" s="86"/>
      <c r="F158" s="86"/>
      <c r="G158" s="86"/>
      <c r="H158" s="86"/>
      <c r="I158" s="86"/>
      <c r="J158" s="70"/>
      <c r="K158" s="72"/>
      <c r="L158" s="72"/>
      <c r="M158" s="72">
        <f>SUM(AZ41:AZ141)</f>
        <v>44798.39</v>
      </c>
    </row>
    <row r="159" spans="1:13" ht="13.8">
      <c r="A159" s="82"/>
      <c r="B159" s="82"/>
      <c r="C159" s="85"/>
      <c r="D159" s="86" t="s">
        <v>492</v>
      </c>
      <c r="E159" s="86"/>
      <c r="F159" s="86"/>
      <c r="G159" s="86"/>
      <c r="H159" s="86"/>
      <c r="I159" s="86"/>
      <c r="J159" s="70"/>
      <c r="K159" s="72"/>
      <c r="L159" s="72"/>
      <c r="M159" s="72">
        <f>SUM(BA41:BA141)</f>
        <v>21793.82</v>
      </c>
    </row>
    <row r="160" spans="1:13" ht="13.8" hidden="1">
      <c r="A160" s="82"/>
      <c r="B160" s="82"/>
      <c r="C160" s="85"/>
      <c r="D160" s="86" t="s">
        <v>493</v>
      </c>
      <c r="E160" s="86"/>
      <c r="F160" s="86"/>
      <c r="G160" s="86"/>
      <c r="H160" s="86"/>
      <c r="I160" s="86"/>
      <c r="J160" s="70"/>
      <c r="K160" s="72"/>
      <c r="L160" s="72"/>
      <c r="M160" s="72">
        <f>M162+M163</f>
        <v>0</v>
      </c>
    </row>
    <row r="161" spans="1:13" ht="13.8" hidden="1">
      <c r="A161" s="82"/>
      <c r="B161" s="82"/>
      <c r="C161" s="85"/>
      <c r="D161" s="91" t="s">
        <v>480</v>
      </c>
      <c r="E161" s="86"/>
      <c r="F161" s="86"/>
      <c r="G161" s="86"/>
      <c r="H161" s="86"/>
      <c r="I161" s="86"/>
      <c r="J161" s="70"/>
      <c r="K161" s="72"/>
      <c r="L161" s="72"/>
      <c r="M161" s="72"/>
    </row>
    <row r="162" spans="1:13" ht="13.8" hidden="1">
      <c r="A162" s="82"/>
      <c r="B162" s="82"/>
      <c r="C162" s="85"/>
      <c r="D162" s="86" t="s">
        <v>494</v>
      </c>
      <c r="E162" s="86"/>
      <c r="F162" s="86"/>
      <c r="G162" s="86"/>
      <c r="H162" s="86"/>
      <c r="I162" s="86"/>
      <c r="J162" s="70"/>
      <c r="K162" s="72"/>
      <c r="L162" s="72"/>
      <c r="M162" s="72">
        <f>SUM(BK41:BK141)</f>
        <v>0</v>
      </c>
    </row>
    <row r="163" spans="1:13" ht="13.8" hidden="1">
      <c r="A163" s="82"/>
      <c r="B163" s="82"/>
      <c r="C163" s="85"/>
      <c r="D163" s="86" t="s">
        <v>495</v>
      </c>
      <c r="E163" s="86"/>
      <c r="F163" s="86"/>
      <c r="G163" s="86"/>
      <c r="H163" s="86"/>
      <c r="I163" s="86"/>
      <c r="J163" s="70"/>
      <c r="K163" s="72"/>
      <c r="L163" s="72"/>
      <c r="M163" s="72">
        <f>SUM(BD41:BD141)</f>
        <v>0</v>
      </c>
    </row>
    <row r="164" spans="1:13" ht="13.8" hidden="1">
      <c r="A164" s="82"/>
      <c r="B164" s="82"/>
      <c r="C164" s="85"/>
      <c r="D164" s="86" t="s">
        <v>496</v>
      </c>
      <c r="E164" s="86"/>
      <c r="F164" s="86"/>
      <c r="G164" s="86"/>
      <c r="H164" s="86"/>
      <c r="I164" s="86"/>
      <c r="J164" s="70"/>
      <c r="K164" s="72"/>
      <c r="L164" s="72"/>
      <c r="M164" s="72"/>
    </row>
    <row r="165" spans="1:13" ht="13.8" hidden="1">
      <c r="A165" s="82"/>
      <c r="B165" s="82"/>
      <c r="C165" s="85"/>
      <c r="D165" s="86" t="s">
        <v>496</v>
      </c>
      <c r="E165" s="86"/>
      <c r="F165" s="86"/>
      <c r="G165" s="86"/>
      <c r="H165" s="86"/>
      <c r="I165" s="86"/>
      <c r="J165" s="70"/>
      <c r="K165" s="72"/>
      <c r="L165" s="72"/>
      <c r="M165" s="72">
        <f>SUM(BQ41:BQ141)</f>
        <v>0</v>
      </c>
    </row>
    <row r="166" spans="1:13" ht="13.8" hidden="1">
      <c r="A166" s="82"/>
      <c r="B166" s="82"/>
      <c r="C166" s="85"/>
      <c r="D166" s="86" t="s">
        <v>497</v>
      </c>
      <c r="E166" s="86"/>
      <c r="F166" s="86"/>
      <c r="G166" s="86"/>
      <c r="H166" s="86"/>
      <c r="I166" s="86"/>
      <c r="J166" s="70"/>
      <c r="K166" s="72"/>
      <c r="L166" s="72"/>
      <c r="M166" s="72">
        <f>SUM(BO41:BO141)</f>
        <v>0</v>
      </c>
    </row>
    <row r="167" spans="1:13" ht="13.8">
      <c r="A167" s="87"/>
      <c r="B167" s="87"/>
      <c r="C167" s="88"/>
      <c r="D167" s="89" t="s">
        <v>498</v>
      </c>
      <c r="E167" s="89"/>
      <c r="F167" s="89"/>
      <c r="G167" s="89"/>
      <c r="H167" s="89"/>
      <c r="I167" s="89"/>
      <c r="J167" s="90"/>
      <c r="K167" s="74"/>
      <c r="L167" s="74"/>
      <c r="M167" s="74">
        <f>M143+M158+M159+M160+M165+M166</f>
        <v>127130.59</v>
      </c>
    </row>
    <row r="168" spans="1:13" ht="13.8">
      <c r="A168" s="82"/>
      <c r="B168" s="82"/>
      <c r="C168" s="85"/>
      <c r="D168" s="91" t="s">
        <v>499</v>
      </c>
      <c r="E168" s="86"/>
      <c r="F168" s="86"/>
      <c r="G168" s="86"/>
      <c r="H168" s="86"/>
      <c r="I168" s="86"/>
      <c r="J168" s="70"/>
      <c r="K168" s="72"/>
      <c r="L168" s="72"/>
      <c r="M168" s="72"/>
    </row>
    <row r="169" spans="1:13" ht="13.8" hidden="1">
      <c r="A169" s="82"/>
      <c r="B169" s="82"/>
      <c r="C169" s="85"/>
      <c r="D169" s="86" t="s">
        <v>500</v>
      </c>
      <c r="E169" s="86"/>
      <c r="F169" s="86"/>
      <c r="G169" s="86"/>
      <c r="H169" s="86"/>
      <c r="I169" s="86"/>
      <c r="J169" s="70"/>
      <c r="K169" s="72"/>
      <c r="L169" s="72"/>
      <c r="M169" s="72">
        <f>SUM(AX41:AX141)</f>
        <v>0</v>
      </c>
    </row>
    <row r="170" spans="1:13" ht="13.8" hidden="1">
      <c r="A170" s="82"/>
      <c r="B170" s="82"/>
      <c r="C170" s="85"/>
      <c r="D170" s="86" t="s">
        <v>501</v>
      </c>
      <c r="E170" s="86"/>
      <c r="F170" s="86"/>
      <c r="G170" s="86"/>
      <c r="H170" s="86"/>
      <c r="I170" s="86"/>
      <c r="J170" s="70"/>
      <c r="K170" s="72"/>
      <c r="L170" s="72"/>
      <c r="M170" s="72">
        <f>SUM(AY41:AY141)</f>
        <v>0</v>
      </c>
    </row>
    <row r="171" spans="1:13" ht="13.8">
      <c r="A171" s="82"/>
      <c r="B171" s="82"/>
      <c r="C171" s="85"/>
      <c r="D171" s="86" t="s">
        <v>502</v>
      </c>
      <c r="E171" s="86"/>
      <c r="F171" s="86"/>
      <c r="G171" s="92"/>
      <c r="H171" s="73">
        <f>Source!P874</f>
        <v>66.046800000000005</v>
      </c>
      <c r="I171" s="82"/>
      <c r="J171" s="82"/>
      <c r="K171" s="82"/>
      <c r="L171" s="82"/>
      <c r="M171" s="82"/>
    </row>
    <row r="172" spans="1:13" ht="13.8" hidden="1" customHeight="1">
      <c r="A172" s="82"/>
      <c r="B172" s="82"/>
      <c r="C172" s="85"/>
      <c r="D172" s="86" t="s">
        <v>503</v>
      </c>
      <c r="E172" s="86"/>
      <c r="F172" s="86"/>
      <c r="G172" s="92"/>
      <c r="H172" s="73">
        <f>Source!P875</f>
        <v>0</v>
      </c>
      <c r="I172" s="82"/>
      <c r="J172" s="82"/>
      <c r="K172" s="82"/>
      <c r="L172" s="82"/>
      <c r="M172" s="82"/>
    </row>
    <row r="175" spans="1:13" ht="13.8">
      <c r="A175" s="102"/>
      <c r="B175" s="102"/>
      <c r="C175" s="103"/>
      <c r="D175" s="104" t="s">
        <v>586</v>
      </c>
      <c r="E175" s="104"/>
      <c r="F175" s="104"/>
      <c r="G175" s="104"/>
      <c r="H175" s="104"/>
      <c r="I175" s="104"/>
      <c r="J175" s="106"/>
      <c r="K175" s="105"/>
      <c r="L175" s="105"/>
      <c r="M175" s="105"/>
    </row>
    <row r="177" spans="1:13" ht="13.8" hidden="1">
      <c r="A177" s="87"/>
      <c r="B177" s="87"/>
      <c r="C177" s="88"/>
      <c r="D177" s="89" t="s">
        <v>509</v>
      </c>
      <c r="E177" s="89"/>
      <c r="F177" s="89"/>
      <c r="G177" s="89"/>
      <c r="H177" s="89"/>
      <c r="I177" s="89"/>
      <c r="J177" s="90"/>
      <c r="K177" s="74"/>
      <c r="L177" s="74"/>
      <c r="M177" s="74">
        <f>M179+M194+M195</f>
        <v>0</v>
      </c>
    </row>
    <row r="178" spans="1:13" ht="13.8" hidden="1">
      <c r="A178" s="82"/>
      <c r="B178" s="82"/>
      <c r="C178" s="85"/>
      <c r="D178" s="91" t="s">
        <v>480</v>
      </c>
      <c r="E178" s="86"/>
      <c r="F178" s="86"/>
      <c r="G178" s="86"/>
      <c r="H178" s="86"/>
      <c r="I178" s="86"/>
      <c r="J178" s="70"/>
      <c r="K178" s="72"/>
      <c r="L178" s="72"/>
      <c r="M178" s="72"/>
    </row>
    <row r="179" spans="1:13" ht="13.8" hidden="1">
      <c r="A179" s="82"/>
      <c r="B179" s="82"/>
      <c r="C179" s="85"/>
      <c r="D179" s="86" t="s">
        <v>510</v>
      </c>
      <c r="E179" s="86"/>
      <c r="F179" s="86"/>
      <c r="G179" s="86"/>
      <c r="H179" s="86"/>
      <c r="I179" s="86"/>
      <c r="J179" s="70"/>
      <c r="K179" s="72"/>
      <c r="L179" s="72"/>
      <c r="M179" s="72">
        <f>M181+M182+M188+M192</f>
        <v>0</v>
      </c>
    </row>
    <row r="180" spans="1:13" ht="13.8" hidden="1">
      <c r="A180" s="82"/>
      <c r="B180" s="82"/>
      <c r="C180" s="85"/>
      <c r="D180" s="91" t="s">
        <v>480</v>
      </c>
      <c r="E180" s="86"/>
      <c r="F180" s="86"/>
      <c r="G180" s="86"/>
      <c r="H180" s="86"/>
      <c r="I180" s="86"/>
      <c r="J180" s="70"/>
      <c r="K180" s="72"/>
      <c r="L180" s="72"/>
      <c r="M180" s="72"/>
    </row>
    <row r="181" spans="1:13" ht="13.8" hidden="1">
      <c r="A181" s="82"/>
      <c r="B181" s="82"/>
      <c r="C181" s="85"/>
      <c r="D181" s="86" t="s">
        <v>511</v>
      </c>
      <c r="E181" s="86"/>
      <c r="F181" s="86"/>
      <c r="G181" s="86"/>
      <c r="H181" s="86"/>
      <c r="I181" s="86"/>
      <c r="J181" s="70"/>
      <c r="K181" s="72"/>
      <c r="L181" s="72"/>
      <c r="M181" s="72">
        <f>SUMIF(CD39:CD173, 1, AR39:AR173)</f>
        <v>0</v>
      </c>
    </row>
    <row r="182" spans="1:13" ht="13.8" hidden="1">
      <c r="A182" s="82"/>
      <c r="B182" s="82"/>
      <c r="C182" s="85"/>
      <c r="D182" s="86" t="s">
        <v>482</v>
      </c>
      <c r="E182" s="86"/>
      <c r="F182" s="86"/>
      <c r="G182" s="86"/>
      <c r="H182" s="86"/>
      <c r="I182" s="86"/>
      <c r="J182" s="70"/>
      <c r="K182" s="72"/>
      <c r="L182" s="72"/>
      <c r="M182" s="72">
        <f>M184+M187+M186</f>
        <v>0</v>
      </c>
    </row>
    <row r="183" spans="1:13" ht="13.8" hidden="1">
      <c r="A183" s="82"/>
      <c r="B183" s="82"/>
      <c r="C183" s="85"/>
      <c r="D183" s="91" t="s">
        <v>483</v>
      </c>
      <c r="E183" s="86"/>
      <c r="F183" s="86"/>
      <c r="G183" s="86"/>
      <c r="H183" s="86"/>
      <c r="I183" s="86"/>
      <c r="J183" s="70"/>
      <c r="K183" s="72"/>
      <c r="L183" s="72"/>
      <c r="M183" s="72"/>
    </row>
    <row r="184" spans="1:13" ht="13.8" hidden="1">
      <c r="A184" s="82"/>
      <c r="B184" s="82"/>
      <c r="C184" s="85"/>
      <c r="D184" s="86" t="s">
        <v>482</v>
      </c>
      <c r="E184" s="86"/>
      <c r="F184" s="86"/>
      <c r="G184" s="86"/>
      <c r="H184" s="86"/>
      <c r="I184" s="86"/>
      <c r="J184" s="70"/>
      <c r="K184" s="72"/>
      <c r="L184" s="72"/>
      <c r="M184" s="72">
        <f>SUMIF(CD39:CD173, 1, AO39:AO173)</f>
        <v>0</v>
      </c>
    </row>
    <row r="185" spans="1:13" ht="13.8" hidden="1">
      <c r="A185" s="82"/>
      <c r="B185" s="82"/>
      <c r="C185" s="85"/>
      <c r="D185" s="91" t="s">
        <v>484</v>
      </c>
      <c r="E185" s="86"/>
      <c r="F185" s="86"/>
      <c r="G185" s="86"/>
      <c r="H185" s="86"/>
      <c r="I185" s="86"/>
      <c r="J185" s="70"/>
      <c r="K185" s="72"/>
      <c r="L185" s="72"/>
      <c r="M185" s="72"/>
    </row>
    <row r="186" spans="1:13" ht="13.8" hidden="1">
      <c r="A186" s="82"/>
      <c r="B186" s="82"/>
      <c r="C186" s="85"/>
      <c r="D186" s="86" t="s">
        <v>504</v>
      </c>
      <c r="E186" s="86"/>
      <c r="F186" s="86"/>
      <c r="G186" s="86"/>
      <c r="H186" s="86"/>
      <c r="I186" s="86"/>
      <c r="J186" s="70"/>
      <c r="K186" s="72"/>
      <c r="L186" s="72"/>
      <c r="M186" s="72">
        <f>SUMIF(CD39:CD173, 1, AT39:AT173)</f>
        <v>0</v>
      </c>
    </row>
    <row r="187" spans="1:13" ht="13.8" hidden="1">
      <c r="A187" s="82"/>
      <c r="B187" s="82"/>
      <c r="C187" s="85"/>
      <c r="D187" s="86" t="s">
        <v>485</v>
      </c>
      <c r="E187" s="86"/>
      <c r="F187" s="86"/>
      <c r="G187" s="86"/>
      <c r="H187" s="86"/>
      <c r="I187" s="86"/>
      <c r="J187" s="70"/>
      <c r="K187" s="72"/>
      <c r="L187" s="72"/>
      <c r="M187" s="72">
        <f>SUMIF(CD39:CD173, 1, AV39:AV173)</f>
        <v>0</v>
      </c>
    </row>
    <row r="188" spans="1:13" ht="13.8" hidden="1">
      <c r="A188" s="82"/>
      <c r="B188" s="82"/>
      <c r="C188" s="85"/>
      <c r="D188" s="86" t="s">
        <v>486</v>
      </c>
      <c r="E188" s="86"/>
      <c r="F188" s="86"/>
      <c r="G188" s="86"/>
      <c r="H188" s="86"/>
      <c r="I188" s="86"/>
      <c r="J188" s="70"/>
      <c r="K188" s="72"/>
      <c r="L188" s="72"/>
      <c r="M188" s="72">
        <f>M190+M191</f>
        <v>0</v>
      </c>
    </row>
    <row r="189" spans="1:13" ht="13.8" hidden="1">
      <c r="A189" s="82"/>
      <c r="B189" s="82"/>
      <c r="C189" s="85"/>
      <c r="D189" s="91" t="s">
        <v>483</v>
      </c>
      <c r="E189" s="86"/>
      <c r="F189" s="86"/>
      <c r="G189" s="86"/>
      <c r="H189" s="86"/>
      <c r="I189" s="86"/>
      <c r="J189" s="70"/>
      <c r="K189" s="72"/>
      <c r="L189" s="72"/>
      <c r="M189" s="72"/>
    </row>
    <row r="190" spans="1:13" ht="13.8" hidden="1">
      <c r="A190" s="82"/>
      <c r="B190" s="82"/>
      <c r="C190" s="85"/>
      <c r="D190" s="86" t="s">
        <v>487</v>
      </c>
      <c r="E190" s="86"/>
      <c r="F190" s="86"/>
      <c r="G190" s="86"/>
      <c r="H190" s="86"/>
      <c r="I190" s="86"/>
      <c r="J190" s="70"/>
      <c r="K190" s="72"/>
      <c r="L190" s="72"/>
      <c r="M190" s="72">
        <f>SUMIF(CD39:CD173, 1, AW39:AW173)-SUMIF(CD39:CD173, 1, BK39:BK173)</f>
        <v>0</v>
      </c>
    </row>
    <row r="191" spans="1:13" ht="13.8" hidden="1">
      <c r="A191" s="82"/>
      <c r="B191" s="82"/>
      <c r="C191" s="85"/>
      <c r="D191" s="86" t="s">
        <v>488</v>
      </c>
      <c r="E191" s="86"/>
      <c r="F191" s="86"/>
      <c r="G191" s="86"/>
      <c r="H191" s="86"/>
      <c r="I191" s="86"/>
      <c r="J191" s="70"/>
      <c r="K191" s="72"/>
      <c r="L191" s="72"/>
      <c r="M191" s="72">
        <f>SUMIF(CD39:CD173, 1, BC39:BC173)</f>
        <v>0</v>
      </c>
    </row>
    <row r="192" spans="1:13" ht="13.8" hidden="1">
      <c r="A192" s="82"/>
      <c r="B192" s="82"/>
      <c r="C192" s="85"/>
      <c r="D192" s="86" t="s">
        <v>489</v>
      </c>
      <c r="E192" s="86"/>
      <c r="F192" s="86"/>
      <c r="G192" s="86"/>
      <c r="H192" s="86"/>
      <c r="I192" s="86"/>
      <c r="J192" s="70"/>
      <c r="K192" s="72"/>
      <c r="L192" s="72"/>
      <c r="M192" s="72">
        <f>SUMIF(CD39:CD173, 1, BB39:BB173)</f>
        <v>0</v>
      </c>
    </row>
    <row r="193" spans="1:13" ht="13.8" hidden="1">
      <c r="A193" s="82"/>
      <c r="B193" s="82"/>
      <c r="C193" s="85"/>
      <c r="D193" s="86" t="s">
        <v>512</v>
      </c>
      <c r="E193" s="86"/>
      <c r="F193" s="86"/>
      <c r="G193" s="86"/>
      <c r="H193" s="86"/>
      <c r="I193" s="86"/>
      <c r="J193" s="70"/>
      <c r="K193" s="72"/>
      <c r="L193" s="72"/>
      <c r="M193" s="72">
        <f>SUMIF(CD39:CD173, 1, AR39:AR173)+SUMIF(CD39:CD173, 1, AT39:AT173)+SUMIF(CD39:CD173, 1, AV39:AV173)</f>
        <v>0</v>
      </c>
    </row>
    <row r="194" spans="1:13" ht="13.8" hidden="1">
      <c r="A194" s="82"/>
      <c r="B194" s="82"/>
      <c r="C194" s="85"/>
      <c r="D194" s="86" t="s">
        <v>513</v>
      </c>
      <c r="E194" s="86"/>
      <c r="F194" s="86"/>
      <c r="G194" s="86"/>
      <c r="H194" s="86"/>
      <c r="I194" s="86"/>
      <c r="J194" s="70"/>
      <c r="K194" s="72"/>
      <c r="L194" s="72"/>
      <c r="M194" s="72">
        <f>SUMIF(CD39:CD173, 1, AZ39:AZ173)</f>
        <v>0</v>
      </c>
    </row>
    <row r="195" spans="1:13" ht="13.8" hidden="1">
      <c r="A195" s="82"/>
      <c r="B195" s="82"/>
      <c r="C195" s="85"/>
      <c r="D195" s="86" t="s">
        <v>514</v>
      </c>
      <c r="E195" s="86"/>
      <c r="F195" s="86"/>
      <c r="G195" s="86"/>
      <c r="H195" s="86"/>
      <c r="I195" s="86"/>
      <c r="J195" s="70"/>
      <c r="K195" s="72"/>
      <c r="L195" s="72"/>
      <c r="M195" s="72">
        <f>SUMIF(CD39:CD173, 1, BA39:BA173)</f>
        <v>0</v>
      </c>
    </row>
    <row r="196" spans="1:13" hidden="1"/>
    <row r="197" spans="1:13" ht="13.8" hidden="1">
      <c r="A197" s="87"/>
      <c r="B197" s="87"/>
      <c r="C197" s="88"/>
      <c r="D197" s="89" t="s">
        <v>515</v>
      </c>
      <c r="E197" s="89"/>
      <c r="F197" s="89"/>
      <c r="G197" s="89"/>
      <c r="H197" s="89"/>
      <c r="I197" s="89"/>
      <c r="J197" s="90"/>
      <c r="K197" s="74"/>
      <c r="L197" s="74"/>
      <c r="M197" s="74">
        <f>M199+M214+M215</f>
        <v>0</v>
      </c>
    </row>
    <row r="198" spans="1:13" ht="13.8" hidden="1">
      <c r="A198" s="82"/>
      <c r="B198" s="82"/>
      <c r="C198" s="85"/>
      <c r="D198" s="91" t="s">
        <v>480</v>
      </c>
      <c r="E198" s="86"/>
      <c r="F198" s="86"/>
      <c r="G198" s="86"/>
      <c r="H198" s="86"/>
      <c r="I198" s="86"/>
      <c r="J198" s="70"/>
      <c r="K198" s="72"/>
      <c r="L198" s="72"/>
      <c r="M198" s="72"/>
    </row>
    <row r="199" spans="1:13" ht="13.8" hidden="1">
      <c r="A199" s="82"/>
      <c r="B199" s="82"/>
      <c r="C199" s="85"/>
      <c r="D199" s="86" t="s">
        <v>510</v>
      </c>
      <c r="E199" s="86"/>
      <c r="F199" s="86"/>
      <c r="G199" s="86"/>
      <c r="H199" s="86"/>
      <c r="I199" s="86"/>
      <c r="J199" s="70"/>
      <c r="K199" s="72"/>
      <c r="L199" s="72"/>
      <c r="M199" s="72">
        <f>M201+M202+M208+M212</f>
        <v>0</v>
      </c>
    </row>
    <row r="200" spans="1:13" ht="13.8" hidden="1">
      <c r="A200" s="82"/>
      <c r="B200" s="82"/>
      <c r="C200" s="85"/>
      <c r="D200" s="91" t="s">
        <v>480</v>
      </c>
      <c r="E200" s="86"/>
      <c r="F200" s="86"/>
      <c r="G200" s="86"/>
      <c r="H200" s="86"/>
      <c r="I200" s="86"/>
      <c r="J200" s="70"/>
      <c r="K200" s="72"/>
      <c r="L200" s="72"/>
      <c r="M200" s="72"/>
    </row>
    <row r="201" spans="1:13" ht="13.8" hidden="1">
      <c r="A201" s="82"/>
      <c r="B201" s="82"/>
      <c r="C201" s="85"/>
      <c r="D201" s="86" t="s">
        <v>511</v>
      </c>
      <c r="E201" s="86"/>
      <c r="F201" s="86"/>
      <c r="G201" s="86"/>
      <c r="H201" s="86"/>
      <c r="I201" s="86"/>
      <c r="J201" s="70"/>
      <c r="K201" s="72"/>
      <c r="L201" s="72"/>
      <c r="M201" s="72">
        <f>SUMIF(CD39:CD195, 2, AR39:AR195)</f>
        <v>0</v>
      </c>
    </row>
    <row r="202" spans="1:13" ht="13.8" hidden="1">
      <c r="A202" s="82"/>
      <c r="B202" s="82"/>
      <c r="C202" s="85"/>
      <c r="D202" s="86" t="s">
        <v>482</v>
      </c>
      <c r="E202" s="86"/>
      <c r="F202" s="86"/>
      <c r="G202" s="86"/>
      <c r="H202" s="86"/>
      <c r="I202" s="86"/>
      <c r="J202" s="70"/>
      <c r="K202" s="72"/>
      <c r="L202" s="72"/>
      <c r="M202" s="72">
        <f>M204+M207+M206</f>
        <v>0</v>
      </c>
    </row>
    <row r="203" spans="1:13" ht="13.8" hidden="1">
      <c r="A203" s="82"/>
      <c r="B203" s="82"/>
      <c r="C203" s="85"/>
      <c r="D203" s="91" t="s">
        <v>483</v>
      </c>
      <c r="E203" s="86"/>
      <c r="F203" s="86"/>
      <c r="G203" s="86"/>
      <c r="H203" s="86"/>
      <c r="I203" s="86"/>
      <c r="J203" s="70"/>
      <c r="K203" s="72"/>
      <c r="L203" s="72"/>
      <c r="M203" s="72"/>
    </row>
    <row r="204" spans="1:13" ht="13.8" hidden="1">
      <c r="A204" s="82"/>
      <c r="B204" s="82"/>
      <c r="C204" s="85"/>
      <c r="D204" s="86" t="s">
        <v>482</v>
      </c>
      <c r="E204" s="86"/>
      <c r="F204" s="86"/>
      <c r="G204" s="86"/>
      <c r="H204" s="86"/>
      <c r="I204" s="86"/>
      <c r="J204" s="70"/>
      <c r="K204" s="72"/>
      <c r="L204" s="72"/>
      <c r="M204" s="72">
        <f>SUMIF(CD39:CD195, 2, AO39:AO195)</f>
        <v>0</v>
      </c>
    </row>
    <row r="205" spans="1:13" ht="13.8" hidden="1">
      <c r="A205" s="82"/>
      <c r="B205" s="82"/>
      <c r="C205" s="85"/>
      <c r="D205" s="91" t="s">
        <v>484</v>
      </c>
      <c r="E205" s="86"/>
      <c r="F205" s="86"/>
      <c r="G205" s="86"/>
      <c r="H205" s="86"/>
      <c r="I205" s="86"/>
      <c r="J205" s="70"/>
      <c r="K205" s="72"/>
      <c r="L205" s="72"/>
      <c r="M205" s="72"/>
    </row>
    <row r="206" spans="1:13" ht="13.8" hidden="1">
      <c r="A206" s="82"/>
      <c r="B206" s="82"/>
      <c r="C206" s="85"/>
      <c r="D206" s="86" t="s">
        <v>504</v>
      </c>
      <c r="E206" s="86"/>
      <c r="F206" s="86"/>
      <c r="G206" s="86"/>
      <c r="H206" s="86"/>
      <c r="I206" s="86"/>
      <c r="J206" s="70"/>
      <c r="K206" s="72"/>
      <c r="L206" s="72"/>
      <c r="M206" s="72">
        <f>SUMIF(CD39:CD195, 2, AT39:AT195)</f>
        <v>0</v>
      </c>
    </row>
    <row r="207" spans="1:13" ht="13.8" hidden="1">
      <c r="A207" s="82"/>
      <c r="B207" s="82"/>
      <c r="C207" s="85"/>
      <c r="D207" s="86" t="s">
        <v>485</v>
      </c>
      <c r="E207" s="86"/>
      <c r="F207" s="86"/>
      <c r="G207" s="86"/>
      <c r="H207" s="86"/>
      <c r="I207" s="86"/>
      <c r="J207" s="70"/>
      <c r="K207" s="72"/>
      <c r="L207" s="72"/>
      <c r="M207" s="72">
        <f>SUMIF(CD39:CD195, 2, AV39:AV195)</f>
        <v>0</v>
      </c>
    </row>
    <row r="208" spans="1:13" ht="13.8" hidden="1">
      <c r="A208" s="82"/>
      <c r="B208" s="82"/>
      <c r="C208" s="85"/>
      <c r="D208" s="86" t="s">
        <v>486</v>
      </c>
      <c r="E208" s="86"/>
      <c r="F208" s="86"/>
      <c r="G208" s="86"/>
      <c r="H208" s="86"/>
      <c r="I208" s="86"/>
      <c r="J208" s="70"/>
      <c r="K208" s="72"/>
      <c r="L208" s="72"/>
      <c r="M208" s="72">
        <f>M210+M211</f>
        <v>0</v>
      </c>
    </row>
    <row r="209" spans="1:13" ht="13.8" hidden="1">
      <c r="A209" s="82"/>
      <c r="B209" s="82"/>
      <c r="C209" s="85"/>
      <c r="D209" s="91" t="s">
        <v>483</v>
      </c>
      <c r="E209" s="86"/>
      <c r="F209" s="86"/>
      <c r="G209" s="86"/>
      <c r="H209" s="86"/>
      <c r="I209" s="86"/>
      <c r="J209" s="70"/>
      <c r="K209" s="72"/>
      <c r="L209" s="72"/>
      <c r="M209" s="72"/>
    </row>
    <row r="210" spans="1:13" ht="13.8" hidden="1">
      <c r="A210" s="82"/>
      <c r="B210" s="82"/>
      <c r="C210" s="85"/>
      <c r="D210" s="86" t="s">
        <v>487</v>
      </c>
      <c r="E210" s="86"/>
      <c r="F210" s="86"/>
      <c r="G210" s="86"/>
      <c r="H210" s="86"/>
      <c r="I210" s="86"/>
      <c r="J210" s="70"/>
      <c r="K210" s="72"/>
      <c r="L210" s="72"/>
      <c r="M210" s="72">
        <f>SUMIF(CD39:CD195, 2, AW39:AW195)-SUMIF(CD39:CD195, 2, BK39:BK195)</f>
        <v>0</v>
      </c>
    </row>
    <row r="211" spans="1:13" ht="13.8" hidden="1">
      <c r="A211" s="82"/>
      <c r="B211" s="82"/>
      <c r="C211" s="85"/>
      <c r="D211" s="86" t="s">
        <v>488</v>
      </c>
      <c r="E211" s="86"/>
      <c r="F211" s="86"/>
      <c r="G211" s="86"/>
      <c r="H211" s="86"/>
      <c r="I211" s="86"/>
      <c r="J211" s="70"/>
      <c r="K211" s="72"/>
      <c r="L211" s="72"/>
      <c r="M211" s="72">
        <f>SUMIF(CD39:CD195, 2, BC39:BC195)</f>
        <v>0</v>
      </c>
    </row>
    <row r="212" spans="1:13" ht="13.8" hidden="1">
      <c r="A212" s="82"/>
      <c r="B212" s="82"/>
      <c r="C212" s="85"/>
      <c r="D212" s="86" t="s">
        <v>489</v>
      </c>
      <c r="E212" s="86"/>
      <c r="F212" s="86"/>
      <c r="G212" s="86"/>
      <c r="H212" s="86"/>
      <c r="I212" s="86"/>
      <c r="J212" s="70"/>
      <c r="K212" s="72"/>
      <c r="L212" s="72"/>
      <c r="M212" s="72">
        <f>SUMIF(CD39:CD195, 2, BB39:BB195)</f>
        <v>0</v>
      </c>
    </row>
    <row r="213" spans="1:13" ht="13.8" hidden="1">
      <c r="A213" s="82"/>
      <c r="B213" s="82"/>
      <c r="C213" s="85"/>
      <c r="D213" s="86" t="s">
        <v>512</v>
      </c>
      <c r="E213" s="86"/>
      <c r="F213" s="86"/>
      <c r="G213" s="86"/>
      <c r="H213" s="86"/>
      <c r="I213" s="86"/>
      <c r="J213" s="70"/>
      <c r="K213" s="72"/>
      <c r="L213" s="72"/>
      <c r="M213" s="72">
        <f>SUMIF(CD39:CD195, 2, AR39:AR195)+SUMIF(CD39:CD195, 2, AT39:AT195)+SUMIF(CD39:CD195, 2, AV39:AV195)</f>
        <v>0</v>
      </c>
    </row>
    <row r="214" spans="1:13" ht="13.8" hidden="1">
      <c r="A214" s="82"/>
      <c r="B214" s="82"/>
      <c r="C214" s="85"/>
      <c r="D214" s="86" t="s">
        <v>513</v>
      </c>
      <c r="E214" s="86"/>
      <c r="F214" s="86"/>
      <c r="G214" s="86"/>
      <c r="H214" s="86"/>
      <c r="I214" s="86"/>
      <c r="J214" s="70"/>
      <c r="K214" s="72"/>
      <c r="L214" s="72"/>
      <c r="M214" s="72">
        <f>SUMIF(CD39:CD195, 2, AZ39:AZ195)</f>
        <v>0</v>
      </c>
    </row>
    <row r="215" spans="1:13" ht="13.8" hidden="1">
      <c r="A215" s="82"/>
      <c r="B215" s="82"/>
      <c r="C215" s="85"/>
      <c r="D215" s="86" t="s">
        <v>514</v>
      </c>
      <c r="E215" s="86"/>
      <c r="F215" s="86"/>
      <c r="G215" s="86"/>
      <c r="H215" s="86"/>
      <c r="I215" s="86"/>
      <c r="J215" s="70"/>
      <c r="K215" s="72"/>
      <c r="L215" s="72"/>
      <c r="M215" s="72">
        <f>SUMIF(CD39:CD195, 2, BA39:BA195)</f>
        <v>0</v>
      </c>
    </row>
    <row r="216" spans="1:13" hidden="1"/>
    <row r="217" spans="1:13" ht="13.8" hidden="1">
      <c r="A217" s="87"/>
      <c r="B217" s="87"/>
      <c r="C217" s="88"/>
      <c r="D217" s="89" t="s">
        <v>516</v>
      </c>
      <c r="E217" s="89"/>
      <c r="F217" s="89"/>
      <c r="G217" s="89"/>
      <c r="H217" s="89"/>
      <c r="I217" s="89"/>
      <c r="J217" s="90"/>
      <c r="K217" s="74"/>
      <c r="L217" s="74"/>
      <c r="M217" s="74">
        <f>M219+M220</f>
        <v>0</v>
      </c>
    </row>
    <row r="218" spans="1:13" ht="13.8" hidden="1">
      <c r="A218" s="82"/>
      <c r="B218" s="82"/>
      <c r="C218" s="85"/>
      <c r="D218" s="91" t="s">
        <v>480</v>
      </c>
      <c r="E218" s="86"/>
      <c r="F218" s="86"/>
      <c r="G218" s="86"/>
      <c r="H218" s="86"/>
      <c r="I218" s="86"/>
      <c r="J218" s="70"/>
      <c r="K218" s="72"/>
      <c r="L218" s="72"/>
      <c r="M218" s="72"/>
    </row>
    <row r="219" spans="1:13" ht="13.8" hidden="1">
      <c r="A219" s="82"/>
      <c r="B219" s="82"/>
      <c r="C219" s="85"/>
      <c r="D219" s="86" t="s">
        <v>494</v>
      </c>
      <c r="E219" s="86"/>
      <c r="F219" s="86"/>
      <c r="G219" s="86"/>
      <c r="H219" s="86"/>
      <c r="I219" s="86"/>
      <c r="J219" s="70"/>
      <c r="K219" s="72"/>
      <c r="L219" s="72"/>
      <c r="M219" s="72">
        <f>SUMIF(CD39:CD215, 3, BK39:BK215)</f>
        <v>0</v>
      </c>
    </row>
    <row r="220" spans="1:13" ht="13.8" hidden="1">
      <c r="A220" s="82"/>
      <c r="B220" s="82"/>
      <c r="C220" s="85"/>
      <c r="D220" s="86" t="s">
        <v>495</v>
      </c>
      <c r="E220" s="86"/>
      <c r="F220" s="86"/>
      <c r="G220" s="86"/>
      <c r="H220" s="86"/>
      <c r="I220" s="86"/>
      <c r="J220" s="70"/>
      <c r="K220" s="72"/>
      <c r="L220" s="72"/>
      <c r="M220" s="72">
        <f>SUMIF(CD39:CD215, 3, BD39:BD215)</f>
        <v>0</v>
      </c>
    </row>
    <row r="222" spans="1:13" ht="13.8">
      <c r="A222" s="87"/>
      <c r="B222" s="87"/>
      <c r="C222" s="88"/>
      <c r="D222" s="89" t="s">
        <v>517</v>
      </c>
      <c r="E222" s="89"/>
      <c r="F222" s="89"/>
      <c r="G222" s="89"/>
      <c r="H222" s="89"/>
      <c r="I222" s="89"/>
      <c r="J222" s="90"/>
      <c r="K222" s="74"/>
      <c r="L222" s="74"/>
      <c r="M222" s="74">
        <f>M230+M245+M246+M224+M225+M226+M227</f>
        <v>127130.59</v>
      </c>
    </row>
    <row r="223" spans="1:13" ht="13.8">
      <c r="A223" s="82"/>
      <c r="B223" s="82"/>
      <c r="C223" s="85"/>
      <c r="D223" s="91" t="s">
        <v>480</v>
      </c>
      <c r="E223" s="86"/>
      <c r="F223" s="86"/>
      <c r="G223" s="86"/>
      <c r="H223" s="86"/>
      <c r="I223" s="86"/>
      <c r="J223" s="70"/>
      <c r="K223" s="72"/>
      <c r="L223" s="72"/>
      <c r="M223" s="72"/>
    </row>
    <row r="224" spans="1:13" ht="13.8" hidden="1">
      <c r="A224" s="82"/>
      <c r="B224" s="82"/>
      <c r="C224" s="85"/>
      <c r="D224" s="86" t="s">
        <v>518</v>
      </c>
      <c r="E224" s="86"/>
      <c r="F224" s="86"/>
      <c r="G224" s="86"/>
      <c r="H224" s="86"/>
      <c r="I224" s="86"/>
      <c r="J224" s="70"/>
      <c r="K224" s="72"/>
      <c r="L224" s="72"/>
      <c r="M224" s="72"/>
    </row>
    <row r="225" spans="1:13" ht="13.8" hidden="1">
      <c r="A225" s="82"/>
      <c r="B225" s="82"/>
      <c r="C225" s="85"/>
      <c r="D225" s="86" t="s">
        <v>518</v>
      </c>
      <c r="E225" s="86"/>
      <c r="F225" s="86"/>
      <c r="G225" s="86"/>
      <c r="H225" s="86"/>
      <c r="I225" s="86"/>
      <c r="J225" s="70"/>
      <c r="K225" s="72"/>
      <c r="L225" s="72"/>
      <c r="M225" s="72">
        <f>SUM(BQ39:BQ220)</f>
        <v>0</v>
      </c>
    </row>
    <row r="226" spans="1:13" ht="13.8" hidden="1">
      <c r="A226" s="82"/>
      <c r="B226" s="82"/>
      <c r="C226" s="85"/>
      <c r="D226" s="86" t="s">
        <v>519</v>
      </c>
      <c r="E226" s="86"/>
      <c r="F226" s="86"/>
      <c r="G226" s="86"/>
      <c r="H226" s="86"/>
      <c r="I226" s="86"/>
      <c r="J226" s="70"/>
      <c r="K226" s="72"/>
      <c r="L226" s="72"/>
      <c r="M226" s="72">
        <f>SUMIF(CD39:CD220, 4, BB39:BB220)+SUMIF(CD39:CD220, 4, BC39:BC220)+SUMIF(CD39:CD220, 4, BD39:BD220)</f>
        <v>0</v>
      </c>
    </row>
    <row r="227" spans="1:13" ht="13.8" hidden="1">
      <c r="A227" s="82"/>
      <c r="B227" s="82"/>
      <c r="C227" s="85"/>
      <c r="D227" s="86" t="s">
        <v>520</v>
      </c>
      <c r="E227" s="86"/>
      <c r="F227" s="86"/>
      <c r="G227" s="86"/>
      <c r="H227" s="86"/>
      <c r="I227" s="86"/>
      <c r="J227" s="70"/>
      <c r="K227" s="72"/>
      <c r="L227" s="72"/>
      <c r="M227" s="72">
        <f>SUM(BO39:BO220)</f>
        <v>0</v>
      </c>
    </row>
    <row r="228" spans="1:13" ht="13.8">
      <c r="A228" s="82"/>
      <c r="B228" s="82"/>
      <c r="C228" s="85"/>
      <c r="D228" s="86" t="s">
        <v>207</v>
      </c>
      <c r="E228" s="86"/>
      <c r="F228" s="86"/>
      <c r="G228" s="86"/>
      <c r="H228" s="86"/>
      <c r="I228" s="86"/>
      <c r="J228" s="70"/>
      <c r="K228" s="72"/>
      <c r="L228" s="72"/>
      <c r="M228" s="72">
        <f>M230+M245+M246</f>
        <v>127130.59</v>
      </c>
    </row>
    <row r="229" spans="1:13" ht="13.8">
      <c r="A229" s="82"/>
      <c r="B229" s="82"/>
      <c r="C229" s="85"/>
      <c r="D229" s="91" t="s">
        <v>480</v>
      </c>
      <c r="E229" s="86"/>
      <c r="F229" s="86"/>
      <c r="G229" s="86"/>
      <c r="H229" s="86"/>
      <c r="I229" s="86"/>
      <c r="J229" s="70"/>
      <c r="K229" s="72"/>
      <c r="L229" s="72"/>
      <c r="M229" s="72"/>
    </row>
    <row r="230" spans="1:13" ht="13.8">
      <c r="A230" s="82"/>
      <c r="B230" s="82"/>
      <c r="C230" s="85"/>
      <c r="D230" s="86" t="s">
        <v>510</v>
      </c>
      <c r="E230" s="86"/>
      <c r="F230" s="86"/>
      <c r="G230" s="86"/>
      <c r="H230" s="86"/>
      <c r="I230" s="86"/>
      <c r="J230" s="70"/>
      <c r="K230" s="72"/>
      <c r="L230" s="72"/>
      <c r="M230" s="72">
        <f>M232+M233+M239+M243</f>
        <v>60538.37999999999</v>
      </c>
    </row>
    <row r="231" spans="1:13" ht="13.8">
      <c r="A231" s="82"/>
      <c r="B231" s="82"/>
      <c r="C231" s="85"/>
      <c r="D231" s="91" t="s">
        <v>480</v>
      </c>
      <c r="E231" s="86"/>
      <c r="F231" s="86"/>
      <c r="G231" s="86"/>
      <c r="H231" s="86"/>
      <c r="I231" s="86"/>
      <c r="J231" s="70"/>
      <c r="K231" s="72"/>
      <c r="L231" s="72"/>
      <c r="M231" s="72"/>
    </row>
    <row r="232" spans="1:13" ht="13.8">
      <c r="A232" s="82"/>
      <c r="B232" s="82"/>
      <c r="C232" s="85"/>
      <c r="D232" s="86" t="s">
        <v>511</v>
      </c>
      <c r="E232" s="86"/>
      <c r="F232" s="86"/>
      <c r="G232" s="86"/>
      <c r="H232" s="86"/>
      <c r="I232" s="86"/>
      <c r="J232" s="70"/>
      <c r="K232" s="72"/>
      <c r="L232" s="72"/>
      <c r="M232" s="72">
        <f>SUMIF(CD39:CD220, 4, AR39:AR220)</f>
        <v>60538.37999999999</v>
      </c>
    </row>
    <row r="233" spans="1:13" ht="13.8" hidden="1">
      <c r="A233" s="82"/>
      <c r="B233" s="82"/>
      <c r="C233" s="85"/>
      <c r="D233" s="86" t="s">
        <v>482</v>
      </c>
      <c r="E233" s="86"/>
      <c r="F233" s="86"/>
      <c r="G233" s="86"/>
      <c r="H233" s="86"/>
      <c r="I233" s="86"/>
      <c r="J233" s="70"/>
      <c r="K233" s="72"/>
      <c r="L233" s="72"/>
      <c r="M233" s="72">
        <f>M235+M238+M237</f>
        <v>0</v>
      </c>
    </row>
    <row r="234" spans="1:13" ht="13.8" hidden="1">
      <c r="A234" s="82"/>
      <c r="B234" s="82"/>
      <c r="C234" s="85"/>
      <c r="D234" s="91" t="s">
        <v>483</v>
      </c>
      <c r="E234" s="86"/>
      <c r="F234" s="86"/>
      <c r="G234" s="86"/>
      <c r="H234" s="86"/>
      <c r="I234" s="86"/>
      <c r="J234" s="70"/>
      <c r="K234" s="72"/>
      <c r="L234" s="72"/>
      <c r="M234" s="72"/>
    </row>
    <row r="235" spans="1:13" ht="13.8" hidden="1">
      <c r="A235" s="82"/>
      <c r="B235" s="82"/>
      <c r="C235" s="85"/>
      <c r="D235" s="86" t="s">
        <v>482</v>
      </c>
      <c r="E235" s="86"/>
      <c r="F235" s="86"/>
      <c r="G235" s="86"/>
      <c r="H235" s="86"/>
      <c r="I235" s="86"/>
      <c r="J235" s="70"/>
      <c r="K235" s="72"/>
      <c r="L235" s="72"/>
      <c r="M235" s="72">
        <f>SUMIF(CD39:CD220, 4, AO39:AO220)</f>
        <v>0</v>
      </c>
    </row>
    <row r="236" spans="1:13" ht="13.8" hidden="1">
      <c r="A236" s="82"/>
      <c r="B236" s="82"/>
      <c r="C236" s="85"/>
      <c r="D236" s="91" t="s">
        <v>484</v>
      </c>
      <c r="E236" s="86"/>
      <c r="F236" s="86"/>
      <c r="G236" s="86"/>
      <c r="H236" s="86"/>
      <c r="I236" s="86"/>
      <c r="J236" s="70"/>
      <c r="K236" s="72"/>
      <c r="L236" s="72"/>
      <c r="M236" s="72"/>
    </row>
    <row r="237" spans="1:13" ht="13.8" hidden="1">
      <c r="A237" s="82"/>
      <c r="B237" s="82"/>
      <c r="C237" s="85"/>
      <c r="D237" s="86" t="s">
        <v>504</v>
      </c>
      <c r="E237" s="86"/>
      <c r="F237" s="86"/>
      <c r="G237" s="86"/>
      <c r="H237" s="86"/>
      <c r="I237" s="86"/>
      <c r="J237" s="70"/>
      <c r="K237" s="72"/>
      <c r="L237" s="72"/>
      <c r="M237" s="72">
        <f>SUMIF(CD39:CD220, 4, AT39:AT220)</f>
        <v>0</v>
      </c>
    </row>
    <row r="238" spans="1:13" ht="13.8" hidden="1">
      <c r="A238" s="82"/>
      <c r="B238" s="82"/>
      <c r="C238" s="85"/>
      <c r="D238" s="86" t="s">
        <v>485</v>
      </c>
      <c r="E238" s="86"/>
      <c r="F238" s="86"/>
      <c r="G238" s="86"/>
      <c r="H238" s="86"/>
      <c r="I238" s="86"/>
      <c r="J238" s="70"/>
      <c r="K238" s="72"/>
      <c r="L238" s="72"/>
      <c r="M238" s="72">
        <f>SUMIF(CD39:CD220, 4, AV39:AV220)</f>
        <v>0</v>
      </c>
    </row>
    <row r="239" spans="1:13" ht="13.8" hidden="1">
      <c r="A239" s="82"/>
      <c r="B239" s="82"/>
      <c r="C239" s="85"/>
      <c r="D239" s="86" t="s">
        <v>486</v>
      </c>
      <c r="E239" s="86"/>
      <c r="F239" s="86"/>
      <c r="G239" s="86"/>
      <c r="H239" s="86"/>
      <c r="I239" s="86"/>
      <c r="J239" s="70"/>
      <c r="K239" s="72"/>
      <c r="L239" s="72"/>
      <c r="M239" s="72">
        <f>M241+M242</f>
        <v>0</v>
      </c>
    </row>
    <row r="240" spans="1:13" ht="13.8" hidden="1">
      <c r="A240" s="82"/>
      <c r="B240" s="82"/>
      <c r="C240" s="85"/>
      <c r="D240" s="91" t="s">
        <v>483</v>
      </c>
      <c r="E240" s="86"/>
      <c r="F240" s="86"/>
      <c r="G240" s="86"/>
      <c r="H240" s="86"/>
      <c r="I240" s="86"/>
      <c r="J240" s="70"/>
      <c r="K240" s="72"/>
      <c r="L240" s="72"/>
      <c r="M240" s="72"/>
    </row>
    <row r="241" spans="1:13" ht="13.8" hidden="1">
      <c r="A241" s="82"/>
      <c r="B241" s="82"/>
      <c r="C241" s="85"/>
      <c r="D241" s="86" t="s">
        <v>487</v>
      </c>
      <c r="E241" s="86"/>
      <c r="F241" s="86"/>
      <c r="G241" s="86"/>
      <c r="H241" s="86"/>
      <c r="I241" s="86"/>
      <c r="J241" s="70"/>
      <c r="K241" s="72"/>
      <c r="L241" s="72"/>
      <c r="M241" s="72">
        <f>SUMIF(CD39:CD220, 4, AW39:AW220)-SUMIF(CD39:CD220, 4, BK39:BK220)</f>
        <v>0</v>
      </c>
    </row>
    <row r="242" spans="1:13" ht="13.8" hidden="1">
      <c r="A242" s="82"/>
      <c r="B242" s="82"/>
      <c r="C242" s="85"/>
      <c r="D242" s="86" t="s">
        <v>488</v>
      </c>
      <c r="E242" s="86"/>
      <c r="F242" s="86"/>
      <c r="G242" s="86"/>
      <c r="H242" s="86"/>
      <c r="I242" s="86"/>
      <c r="J242" s="70"/>
      <c r="K242" s="72"/>
      <c r="L242" s="72"/>
      <c r="M242" s="72">
        <f>SUMIF(CD39:CD220, 4, BC39:BC220)</f>
        <v>0</v>
      </c>
    </row>
    <row r="243" spans="1:13" ht="13.8" hidden="1">
      <c r="A243" s="82"/>
      <c r="B243" s="82"/>
      <c r="C243" s="85"/>
      <c r="D243" s="86" t="s">
        <v>489</v>
      </c>
      <c r="E243" s="86"/>
      <c r="F243" s="86"/>
      <c r="G243" s="86"/>
      <c r="H243" s="86"/>
      <c r="I243" s="86"/>
      <c r="J243" s="70"/>
      <c r="K243" s="72"/>
      <c r="L243" s="72"/>
      <c r="M243" s="72">
        <f>SUMIF(CD39:CD220, 4, BB39:BB220)</f>
        <v>0</v>
      </c>
    </row>
    <row r="244" spans="1:13" ht="13.8">
      <c r="A244" s="82"/>
      <c r="B244" s="82"/>
      <c r="C244" s="85"/>
      <c r="D244" s="86" t="s">
        <v>512</v>
      </c>
      <c r="E244" s="86"/>
      <c r="F244" s="86"/>
      <c r="G244" s="86"/>
      <c r="H244" s="86"/>
      <c r="I244" s="86"/>
      <c r="J244" s="70"/>
      <c r="K244" s="72"/>
      <c r="L244" s="72"/>
      <c r="M244" s="72">
        <f>SUMIF(CD39:CD220, 4, AR39:AR220)+SUMIF(CD39:CD220, 4, AT39:AT220)+SUMIF(CD39:CD220, 4, AV39:AV220)</f>
        <v>60538.37999999999</v>
      </c>
    </row>
    <row r="245" spans="1:13" ht="13.8">
      <c r="A245" s="82"/>
      <c r="B245" s="82"/>
      <c r="C245" s="85"/>
      <c r="D245" s="86" t="s">
        <v>513</v>
      </c>
      <c r="E245" s="86"/>
      <c r="F245" s="86"/>
      <c r="G245" s="86"/>
      <c r="H245" s="86"/>
      <c r="I245" s="86"/>
      <c r="J245" s="70"/>
      <c r="K245" s="72"/>
      <c r="L245" s="72"/>
      <c r="M245" s="72">
        <f>SUMIF(CD39:CD220, 4, AZ39:AZ220)</f>
        <v>44798.39</v>
      </c>
    </row>
    <row r="246" spans="1:13" ht="13.8">
      <c r="A246" s="82"/>
      <c r="B246" s="82"/>
      <c r="C246" s="85"/>
      <c r="D246" s="86" t="s">
        <v>514</v>
      </c>
      <c r="E246" s="86"/>
      <c r="F246" s="86"/>
      <c r="G246" s="86"/>
      <c r="H246" s="86"/>
      <c r="I246" s="86"/>
      <c r="J246" s="70"/>
      <c r="K246" s="72"/>
      <c r="L246" s="72"/>
      <c r="M246" s="72">
        <f>SUMIF(CD39:CD220, 4, BA39:BA220)</f>
        <v>21793.82</v>
      </c>
    </row>
    <row r="248" spans="1:13" ht="13.8">
      <c r="A248" s="87"/>
      <c r="B248" s="87"/>
      <c r="C248" s="88"/>
      <c r="D248" s="89" t="s">
        <v>587</v>
      </c>
      <c r="E248" s="89"/>
      <c r="F248" s="89"/>
      <c r="G248" s="89"/>
      <c r="H248" s="89"/>
      <c r="I248" s="89"/>
      <c r="J248" s="90"/>
      <c r="K248" s="74"/>
      <c r="L248" s="74"/>
      <c r="M248" s="74">
        <f>M177+M197+M217+M222</f>
        <v>127130.59</v>
      </c>
    </row>
    <row r="249" spans="1:13" ht="13.8">
      <c r="A249" s="82"/>
      <c r="B249" s="82"/>
      <c r="C249" s="85"/>
      <c r="D249" s="91" t="s">
        <v>480</v>
      </c>
      <c r="E249" s="86"/>
      <c r="F249" s="86"/>
      <c r="G249" s="86"/>
      <c r="H249" s="86"/>
      <c r="I249" s="86"/>
      <c r="J249" s="70"/>
      <c r="K249" s="72"/>
      <c r="L249" s="72"/>
      <c r="M249" s="72"/>
    </row>
    <row r="250" spans="1:13" ht="13.8">
      <c r="A250" s="82"/>
      <c r="B250" s="82"/>
      <c r="C250" s="85"/>
      <c r="D250" s="86" t="s">
        <v>510</v>
      </c>
      <c r="E250" s="86"/>
      <c r="F250" s="86"/>
      <c r="G250" s="86"/>
      <c r="H250" s="86"/>
      <c r="I250" s="86"/>
      <c r="J250" s="70"/>
      <c r="K250" s="72"/>
      <c r="L250" s="72"/>
      <c r="M250" s="72">
        <f>M252+M253+M259+M263</f>
        <v>60538.37999999999</v>
      </c>
    </row>
    <row r="251" spans="1:13" ht="13.8">
      <c r="A251" s="82"/>
      <c r="B251" s="82"/>
      <c r="C251" s="85"/>
      <c r="D251" s="91" t="s">
        <v>480</v>
      </c>
      <c r="E251" s="86"/>
      <c r="F251" s="86"/>
      <c r="G251" s="86"/>
      <c r="H251" s="86"/>
      <c r="I251" s="86"/>
      <c r="J251" s="70"/>
      <c r="K251" s="72"/>
      <c r="L251" s="72"/>
      <c r="M251" s="72"/>
    </row>
    <row r="252" spans="1:13" ht="13.8">
      <c r="A252" s="82"/>
      <c r="B252" s="82"/>
      <c r="C252" s="85"/>
      <c r="D252" s="86" t="s">
        <v>511</v>
      </c>
      <c r="E252" s="86"/>
      <c r="F252" s="86"/>
      <c r="G252" s="86"/>
      <c r="H252" s="86"/>
      <c r="I252" s="86"/>
      <c r="J252" s="70"/>
      <c r="K252" s="72"/>
      <c r="L252" s="72"/>
      <c r="M252" s="72">
        <f>SUM(AR39:AR246)</f>
        <v>60538.37999999999</v>
      </c>
    </row>
    <row r="253" spans="1:13" ht="13.8" hidden="1">
      <c r="A253" s="82"/>
      <c r="B253" s="82"/>
      <c r="C253" s="85"/>
      <c r="D253" s="86" t="s">
        <v>482</v>
      </c>
      <c r="E253" s="86"/>
      <c r="F253" s="86"/>
      <c r="G253" s="86"/>
      <c r="H253" s="86"/>
      <c r="I253" s="86"/>
      <c r="J253" s="70"/>
      <c r="K253" s="72"/>
      <c r="L253" s="72"/>
      <c r="M253" s="72">
        <f>M255+M258+M257</f>
        <v>0</v>
      </c>
    </row>
    <row r="254" spans="1:13" ht="13.8" hidden="1">
      <c r="A254" s="82"/>
      <c r="B254" s="82"/>
      <c r="C254" s="85"/>
      <c r="D254" s="91" t="s">
        <v>483</v>
      </c>
      <c r="E254" s="86"/>
      <c r="F254" s="86"/>
      <c r="G254" s="86"/>
      <c r="H254" s="86"/>
      <c r="I254" s="86"/>
      <c r="J254" s="70"/>
      <c r="K254" s="72"/>
      <c r="L254" s="72"/>
      <c r="M254" s="72"/>
    </row>
    <row r="255" spans="1:13" ht="13.8" hidden="1">
      <c r="A255" s="82"/>
      <c r="B255" s="82"/>
      <c r="C255" s="85"/>
      <c r="D255" s="86" t="s">
        <v>482</v>
      </c>
      <c r="E255" s="86"/>
      <c r="F255" s="86"/>
      <c r="G255" s="86"/>
      <c r="H255" s="86"/>
      <c r="I255" s="86"/>
      <c r="J255" s="70"/>
      <c r="K255" s="72"/>
      <c r="L255" s="72"/>
      <c r="M255" s="72">
        <f>SUM(AO39:AO246)</f>
        <v>0</v>
      </c>
    </row>
    <row r="256" spans="1:13" ht="13.8" hidden="1">
      <c r="A256" s="82"/>
      <c r="B256" s="82"/>
      <c r="C256" s="85"/>
      <c r="D256" s="91" t="s">
        <v>484</v>
      </c>
      <c r="E256" s="86"/>
      <c r="F256" s="86"/>
      <c r="G256" s="86"/>
      <c r="H256" s="86"/>
      <c r="I256" s="86"/>
      <c r="J256" s="70"/>
      <c r="K256" s="72"/>
      <c r="L256" s="72"/>
      <c r="M256" s="72"/>
    </row>
    <row r="257" spans="1:13" ht="13.8" hidden="1">
      <c r="A257" s="82"/>
      <c r="B257" s="82"/>
      <c r="C257" s="85"/>
      <c r="D257" s="86" t="s">
        <v>504</v>
      </c>
      <c r="E257" s="86"/>
      <c r="F257" s="86"/>
      <c r="G257" s="86"/>
      <c r="H257" s="86"/>
      <c r="I257" s="86"/>
      <c r="J257" s="70"/>
      <c r="K257" s="72"/>
      <c r="L257" s="72"/>
      <c r="M257" s="72">
        <f>SUM(AT39:AT246)</f>
        <v>0</v>
      </c>
    </row>
    <row r="258" spans="1:13" ht="13.8" hidden="1">
      <c r="A258" s="82"/>
      <c r="B258" s="82"/>
      <c r="C258" s="85"/>
      <c r="D258" s="86" t="s">
        <v>485</v>
      </c>
      <c r="E258" s="86"/>
      <c r="F258" s="86"/>
      <c r="G258" s="86"/>
      <c r="H258" s="86"/>
      <c r="I258" s="86"/>
      <c r="J258" s="70"/>
      <c r="K258" s="72"/>
      <c r="L258" s="72"/>
      <c r="M258" s="72">
        <f>SUM(AV39:AV246)</f>
        <v>0</v>
      </c>
    </row>
    <row r="259" spans="1:13" ht="13.8" hidden="1">
      <c r="A259" s="82"/>
      <c r="B259" s="82"/>
      <c r="C259" s="85"/>
      <c r="D259" s="86" t="s">
        <v>486</v>
      </c>
      <c r="E259" s="86"/>
      <c r="F259" s="86"/>
      <c r="G259" s="86"/>
      <c r="H259" s="86"/>
      <c r="I259" s="86"/>
      <c r="J259" s="70"/>
      <c r="K259" s="72"/>
      <c r="L259" s="72"/>
      <c r="M259" s="72">
        <f>M261+M262</f>
        <v>0</v>
      </c>
    </row>
    <row r="260" spans="1:13" ht="13.8" hidden="1">
      <c r="A260" s="82"/>
      <c r="B260" s="82"/>
      <c r="C260" s="85"/>
      <c r="D260" s="91" t="s">
        <v>483</v>
      </c>
      <c r="E260" s="86"/>
      <c r="F260" s="86"/>
      <c r="G260" s="86"/>
      <c r="H260" s="86"/>
      <c r="I260" s="86"/>
      <c r="J260" s="70"/>
      <c r="K260" s="72"/>
      <c r="L260" s="72"/>
      <c r="M260" s="72"/>
    </row>
    <row r="261" spans="1:13" ht="13.8" hidden="1">
      <c r="A261" s="82"/>
      <c r="B261" s="82"/>
      <c r="C261" s="85"/>
      <c r="D261" s="86" t="s">
        <v>487</v>
      </c>
      <c r="E261" s="86"/>
      <c r="F261" s="86"/>
      <c r="G261" s="86"/>
      <c r="H261" s="86"/>
      <c r="I261" s="86"/>
      <c r="J261" s="70"/>
      <c r="K261" s="72"/>
      <c r="L261" s="72"/>
      <c r="M261" s="72">
        <f>SUM(AW39:AW246)-SUM(BK39:BK246)</f>
        <v>0</v>
      </c>
    </row>
    <row r="262" spans="1:13" ht="13.8" hidden="1">
      <c r="A262" s="82"/>
      <c r="B262" s="82"/>
      <c r="C262" s="85"/>
      <c r="D262" s="86" t="s">
        <v>488</v>
      </c>
      <c r="E262" s="86"/>
      <c r="F262" s="86"/>
      <c r="G262" s="86"/>
      <c r="H262" s="86"/>
      <c r="I262" s="86"/>
      <c r="J262" s="70"/>
      <c r="K262" s="72"/>
      <c r="L262" s="72"/>
      <c r="M262" s="72">
        <f>SUM(BC39:BC246)</f>
        <v>0</v>
      </c>
    </row>
    <row r="263" spans="1:13" ht="13.8" hidden="1">
      <c r="A263" s="82"/>
      <c r="B263" s="82"/>
      <c r="C263" s="85"/>
      <c r="D263" s="86" t="s">
        <v>489</v>
      </c>
      <c r="E263" s="86"/>
      <c r="F263" s="86"/>
      <c r="G263" s="86"/>
      <c r="H263" s="86"/>
      <c r="I263" s="86"/>
      <c r="J263" s="70"/>
      <c r="K263" s="72"/>
      <c r="L263" s="72"/>
      <c r="M263" s="72">
        <f>SUM(BB39:BB246)</f>
        <v>0</v>
      </c>
    </row>
    <row r="264" spans="1:13" ht="13.8">
      <c r="A264" s="82"/>
      <c r="B264" s="82"/>
      <c r="C264" s="85"/>
      <c r="D264" s="86" t="s">
        <v>490</v>
      </c>
      <c r="E264" s="86"/>
      <c r="F264" s="86"/>
      <c r="G264" s="86"/>
      <c r="H264" s="86"/>
      <c r="I264" s="86"/>
      <c r="J264" s="70"/>
      <c r="K264" s="72"/>
      <c r="L264" s="72"/>
      <c r="M264" s="72">
        <f>SUM(AR39:AR246)+SUM(AT39:AT246)+SUM(AV39:AV246)</f>
        <v>60538.37999999999</v>
      </c>
    </row>
    <row r="265" spans="1:13" ht="13.8">
      <c r="A265" s="82"/>
      <c r="B265" s="82"/>
      <c r="C265" s="85"/>
      <c r="D265" s="86" t="s">
        <v>491</v>
      </c>
      <c r="E265" s="86"/>
      <c r="F265" s="86"/>
      <c r="G265" s="86"/>
      <c r="H265" s="86"/>
      <c r="I265" s="86"/>
      <c r="J265" s="70"/>
      <c r="K265" s="72"/>
      <c r="L265" s="72"/>
      <c r="M265" s="72">
        <f>SUM(AZ39:AZ246)</f>
        <v>44798.39</v>
      </c>
    </row>
    <row r="266" spans="1:13" ht="13.8">
      <c r="A266" s="82"/>
      <c r="B266" s="82"/>
      <c r="C266" s="85"/>
      <c r="D266" s="86" t="s">
        <v>492</v>
      </c>
      <c r="E266" s="86"/>
      <c r="F266" s="86"/>
      <c r="G266" s="86"/>
      <c r="H266" s="86"/>
      <c r="I266" s="86"/>
      <c r="J266" s="70"/>
      <c r="K266" s="72"/>
      <c r="L266" s="72"/>
      <c r="M266" s="72">
        <f>SUM(BA39:BA246)</f>
        <v>21793.82</v>
      </c>
    </row>
    <row r="267" spans="1:13" ht="13.8" hidden="1">
      <c r="A267" s="82"/>
      <c r="B267" s="82"/>
      <c r="C267" s="85"/>
      <c r="D267" s="86" t="s">
        <v>522</v>
      </c>
      <c r="E267" s="86"/>
      <c r="F267" s="86"/>
      <c r="G267" s="86"/>
      <c r="H267" s="86"/>
      <c r="I267" s="86"/>
      <c r="J267" s="70"/>
      <c r="K267" s="72"/>
      <c r="L267" s="72"/>
      <c r="M267" s="72">
        <f>M269+M270</f>
        <v>0</v>
      </c>
    </row>
    <row r="268" spans="1:13" ht="13.8" hidden="1">
      <c r="A268" s="82"/>
      <c r="B268" s="82"/>
      <c r="C268" s="85"/>
      <c r="D268" s="91" t="s">
        <v>480</v>
      </c>
      <c r="E268" s="86"/>
      <c r="F268" s="86"/>
      <c r="G268" s="86"/>
      <c r="H268" s="86"/>
      <c r="I268" s="86"/>
      <c r="J268" s="70"/>
      <c r="K268" s="72"/>
      <c r="L268" s="72"/>
      <c r="M268" s="72"/>
    </row>
    <row r="269" spans="1:13" ht="13.8" hidden="1">
      <c r="A269" s="82"/>
      <c r="B269" s="82"/>
      <c r="C269" s="85"/>
      <c r="D269" s="86" t="s">
        <v>494</v>
      </c>
      <c r="E269" s="86"/>
      <c r="F269" s="86"/>
      <c r="G269" s="86"/>
      <c r="H269" s="86"/>
      <c r="I269" s="86"/>
      <c r="J269" s="70"/>
      <c r="K269" s="72"/>
      <c r="L269" s="72"/>
      <c r="M269" s="72">
        <f>SUM(BK39:BK246)</f>
        <v>0</v>
      </c>
    </row>
    <row r="270" spans="1:13" ht="13.8" hidden="1">
      <c r="A270" s="82"/>
      <c r="B270" s="82"/>
      <c r="C270" s="85"/>
      <c r="D270" s="86" t="s">
        <v>495</v>
      </c>
      <c r="E270" s="86"/>
      <c r="F270" s="86"/>
      <c r="G270" s="86"/>
      <c r="H270" s="86"/>
      <c r="I270" s="86"/>
      <c r="J270" s="70"/>
      <c r="K270" s="72"/>
      <c r="L270" s="72"/>
      <c r="M270" s="72">
        <f>SUM(BD39:BD246)</f>
        <v>0</v>
      </c>
    </row>
    <row r="271" spans="1:13" ht="13.8">
      <c r="A271" s="82"/>
      <c r="B271" s="82"/>
      <c r="C271" s="85"/>
      <c r="D271" s="86" t="s">
        <v>523</v>
      </c>
      <c r="E271" s="86"/>
      <c r="F271" s="86"/>
      <c r="G271" s="86"/>
      <c r="H271" s="86"/>
      <c r="I271" s="86"/>
      <c r="J271" s="70"/>
      <c r="K271" s="72"/>
      <c r="L271" s="72"/>
      <c r="M271" s="72">
        <f>M222</f>
        <v>127130.59</v>
      </c>
    </row>
    <row r="272" spans="1:13" ht="13.8">
      <c r="A272" s="82"/>
      <c r="B272" s="82"/>
      <c r="C272" s="85"/>
      <c r="D272" s="89" t="s">
        <v>499</v>
      </c>
      <c r="E272" s="86"/>
      <c r="F272" s="86"/>
      <c r="G272" s="86"/>
      <c r="H272" s="86"/>
      <c r="I272" s="86"/>
      <c r="J272" s="70"/>
      <c r="K272" s="72"/>
      <c r="L272" s="72"/>
      <c r="M272" s="72"/>
    </row>
    <row r="273" spans="1:13" ht="13.8" hidden="1">
      <c r="A273" s="82"/>
      <c r="B273" s="82"/>
      <c r="C273" s="85"/>
      <c r="D273" s="86" t="s">
        <v>500</v>
      </c>
      <c r="E273" s="86"/>
      <c r="F273" s="86"/>
      <c r="G273" s="86"/>
      <c r="H273" s="86"/>
      <c r="I273" s="86"/>
      <c r="J273" s="70"/>
      <c r="K273" s="72"/>
      <c r="L273" s="72"/>
      <c r="M273" s="72">
        <f>SUM(AX39:AX246)</f>
        <v>0</v>
      </c>
    </row>
    <row r="274" spans="1:13" ht="13.8" hidden="1">
      <c r="A274" s="82"/>
      <c r="B274" s="82"/>
      <c r="C274" s="85"/>
      <c r="D274" s="86" t="s">
        <v>501</v>
      </c>
      <c r="E274" s="86"/>
      <c r="F274" s="86"/>
      <c r="G274" s="86"/>
      <c r="H274" s="86"/>
      <c r="I274" s="86"/>
      <c r="J274" s="70"/>
      <c r="K274" s="72"/>
      <c r="L274" s="72"/>
      <c r="M274" s="72">
        <f>SUM(AY39:AY246)</f>
        <v>0</v>
      </c>
    </row>
    <row r="275" spans="1:13" ht="13.8">
      <c r="A275" s="82"/>
      <c r="B275" s="82"/>
      <c r="C275" s="85"/>
      <c r="D275" s="86" t="s">
        <v>502</v>
      </c>
      <c r="E275" s="86"/>
      <c r="F275" s="86"/>
      <c r="G275" s="92"/>
      <c r="H275" s="73">
        <f>Source!P904</f>
        <v>66.046800000000005</v>
      </c>
      <c r="I275" s="82"/>
      <c r="J275" s="82"/>
      <c r="K275" s="82"/>
      <c r="L275" s="82"/>
      <c r="M275" s="82"/>
    </row>
    <row r="276" spans="1:13" ht="13.8" hidden="1" customHeight="1">
      <c r="A276" s="82"/>
      <c r="B276" s="82"/>
      <c r="C276" s="85"/>
      <c r="D276" s="86" t="s">
        <v>503</v>
      </c>
      <c r="E276" s="86"/>
      <c r="F276" s="86"/>
      <c r="G276" s="92"/>
      <c r="H276" s="73">
        <f>Source!P905</f>
        <v>0</v>
      </c>
      <c r="I276" s="82"/>
      <c r="J276" s="82"/>
      <c r="K276" s="82"/>
      <c r="L276" s="82"/>
      <c r="M276" s="82"/>
    </row>
    <row r="280" spans="1:13" ht="13.8" customHeight="1">
      <c r="A280" s="170"/>
      <c r="B280" s="22"/>
      <c r="C280" s="171" t="s">
        <v>588</v>
      </c>
      <c r="D280" s="169" t="str">
        <f>IF(Source!AC15&lt;&gt;"", Source!AC15," ")</f>
        <v xml:space="preserve"> </v>
      </c>
      <c r="E280" s="172"/>
      <c r="F280" s="172"/>
      <c r="G280" s="172"/>
      <c r="H280" s="172"/>
      <c r="I280" s="168" t="str">
        <f>IF(Source!AB15&lt;&gt;"", Source!AB15," ")</f>
        <v xml:space="preserve"> </v>
      </c>
      <c r="J280" s="17"/>
      <c r="K280" s="17"/>
      <c r="L280" s="17"/>
      <c r="M280" s="17"/>
    </row>
    <row r="281" spans="1:13" ht="13.8" customHeight="1">
      <c r="A281" s="38"/>
      <c r="B281" s="22"/>
      <c r="C281" s="120"/>
      <c r="D281" s="135" t="s">
        <v>525</v>
      </c>
      <c r="E281" s="135"/>
      <c r="F281" s="135"/>
      <c r="G281" s="135"/>
      <c r="H281" s="135"/>
      <c r="I281" s="28"/>
      <c r="J281" s="17"/>
      <c r="K281" s="17"/>
      <c r="L281" s="17"/>
      <c r="M281" s="17"/>
    </row>
    <row r="282" spans="1:13" ht="13.2" customHeight="1">
      <c r="A282" s="38"/>
      <c r="B282" s="22"/>
      <c r="C282" s="173"/>
      <c r="D282" s="38"/>
      <c r="E282" s="38"/>
      <c r="F282" s="38"/>
      <c r="G282" s="38"/>
      <c r="H282" s="38"/>
      <c r="I282" s="38"/>
      <c r="J282" s="17"/>
      <c r="K282" s="17"/>
      <c r="L282" s="17"/>
      <c r="M282" s="17"/>
    </row>
    <row r="283" spans="1:13" ht="13.8" customHeight="1">
      <c r="A283" s="38"/>
      <c r="B283" s="22"/>
      <c r="C283" s="171" t="s">
        <v>589</v>
      </c>
      <c r="D283" s="169" t="str">
        <f>IF(Source!AG15&lt;&gt;"", Source!AG15," ")</f>
        <v xml:space="preserve"> </v>
      </c>
      <c r="E283" s="172"/>
      <c r="F283" s="172"/>
      <c r="G283" s="172"/>
      <c r="H283" s="172"/>
      <c r="I283" s="174" t="str">
        <f>IF(Source!AF15&lt;&gt;"", Source!AF15," ")</f>
        <v xml:space="preserve"> </v>
      </c>
      <c r="J283" s="17"/>
      <c r="K283" s="17"/>
      <c r="L283" s="17"/>
      <c r="M283" s="17"/>
    </row>
    <row r="284" spans="1:13" ht="13.8" customHeight="1">
      <c r="A284" s="38"/>
      <c r="B284" s="28"/>
      <c r="C284" s="28"/>
      <c r="D284" s="135" t="s">
        <v>525</v>
      </c>
      <c r="E284" s="135"/>
      <c r="F284" s="135"/>
      <c r="G284" s="135"/>
      <c r="H284" s="135"/>
      <c r="I284" s="28"/>
      <c r="J284" s="17"/>
      <c r="K284" s="17"/>
      <c r="L284" s="17"/>
      <c r="M284" s="17"/>
    </row>
  </sheetData>
  <mergeCells count="200">
    <mergeCell ref="D274:I274"/>
    <mergeCell ref="D275:G275"/>
    <mergeCell ref="D276:G276"/>
    <mergeCell ref="D281:H281"/>
    <mergeCell ref="D284:H284"/>
    <mergeCell ref="D268:I268"/>
    <mergeCell ref="D269:I269"/>
    <mergeCell ref="D270:I270"/>
    <mergeCell ref="D271:I271"/>
    <mergeCell ref="D272:I272"/>
    <mergeCell ref="D273:I273"/>
    <mergeCell ref="D262:I262"/>
    <mergeCell ref="D263:I263"/>
    <mergeCell ref="D264:I264"/>
    <mergeCell ref="D265:I265"/>
    <mergeCell ref="D266:I266"/>
    <mergeCell ref="D267:I267"/>
    <mergeCell ref="D256:I256"/>
    <mergeCell ref="D257:I257"/>
    <mergeCell ref="D258:I258"/>
    <mergeCell ref="D259:I259"/>
    <mergeCell ref="D260:I260"/>
    <mergeCell ref="D261:I261"/>
    <mergeCell ref="D250:I250"/>
    <mergeCell ref="D251:I251"/>
    <mergeCell ref="D252:I252"/>
    <mergeCell ref="D253:I253"/>
    <mergeCell ref="D254:I254"/>
    <mergeCell ref="D255:I255"/>
    <mergeCell ref="D243:I243"/>
    <mergeCell ref="D244:I244"/>
    <mergeCell ref="D245:I245"/>
    <mergeCell ref="D246:I246"/>
    <mergeCell ref="D248:I248"/>
    <mergeCell ref="D249:I249"/>
    <mergeCell ref="D237:I237"/>
    <mergeCell ref="D238:I238"/>
    <mergeCell ref="D239:I239"/>
    <mergeCell ref="D240:I240"/>
    <mergeCell ref="D241:I241"/>
    <mergeCell ref="D242:I242"/>
    <mergeCell ref="D231:I231"/>
    <mergeCell ref="D232:I232"/>
    <mergeCell ref="D233:I233"/>
    <mergeCell ref="D234:I234"/>
    <mergeCell ref="D235:I235"/>
    <mergeCell ref="D236:I236"/>
    <mergeCell ref="D225:I225"/>
    <mergeCell ref="D226:I226"/>
    <mergeCell ref="D227:I227"/>
    <mergeCell ref="D228:I228"/>
    <mergeCell ref="D229:I229"/>
    <mergeCell ref="D230:I230"/>
    <mergeCell ref="D218:I218"/>
    <mergeCell ref="D219:I219"/>
    <mergeCell ref="D220:I220"/>
    <mergeCell ref="D222:I222"/>
    <mergeCell ref="D223:I223"/>
    <mergeCell ref="D224:I224"/>
    <mergeCell ref="D211:I211"/>
    <mergeCell ref="D212:I212"/>
    <mergeCell ref="D213:I213"/>
    <mergeCell ref="D214:I214"/>
    <mergeCell ref="D215:I215"/>
    <mergeCell ref="D217:I217"/>
    <mergeCell ref="D205:I205"/>
    <mergeCell ref="D206:I206"/>
    <mergeCell ref="D207:I207"/>
    <mergeCell ref="D208:I208"/>
    <mergeCell ref="D209:I209"/>
    <mergeCell ref="D210:I210"/>
    <mergeCell ref="D199:I199"/>
    <mergeCell ref="D200:I200"/>
    <mergeCell ref="D201:I201"/>
    <mergeCell ref="D202:I202"/>
    <mergeCell ref="D203:I203"/>
    <mergeCell ref="D204:I204"/>
    <mergeCell ref="D192:I192"/>
    <mergeCell ref="D193:I193"/>
    <mergeCell ref="D194:I194"/>
    <mergeCell ref="D195:I195"/>
    <mergeCell ref="D197:I197"/>
    <mergeCell ref="D198:I198"/>
    <mergeCell ref="D186:I186"/>
    <mergeCell ref="D187:I187"/>
    <mergeCell ref="D188:I188"/>
    <mergeCell ref="D189:I189"/>
    <mergeCell ref="D190:I190"/>
    <mergeCell ref="D191:I191"/>
    <mergeCell ref="D180:I180"/>
    <mergeCell ref="D181:I181"/>
    <mergeCell ref="D182:I182"/>
    <mergeCell ref="D183:I183"/>
    <mergeCell ref="D184:I184"/>
    <mergeCell ref="D185:I185"/>
    <mergeCell ref="D171:G171"/>
    <mergeCell ref="D172:G172"/>
    <mergeCell ref="D175:I175"/>
    <mergeCell ref="D177:I177"/>
    <mergeCell ref="D178:I178"/>
    <mergeCell ref="D179:I179"/>
    <mergeCell ref="D165:I165"/>
    <mergeCell ref="D166:I166"/>
    <mergeCell ref="D167:I167"/>
    <mergeCell ref="D168:I168"/>
    <mergeCell ref="D169:I169"/>
    <mergeCell ref="D170:I170"/>
    <mergeCell ref="D159:I159"/>
    <mergeCell ref="D160:I160"/>
    <mergeCell ref="D161:I161"/>
    <mergeCell ref="D162:I162"/>
    <mergeCell ref="D163:I163"/>
    <mergeCell ref="D164:I164"/>
    <mergeCell ref="D153:I153"/>
    <mergeCell ref="D154:I154"/>
    <mergeCell ref="D155:I155"/>
    <mergeCell ref="D156:I156"/>
    <mergeCell ref="D157:I157"/>
    <mergeCell ref="D158:I158"/>
    <mergeCell ref="D147:I147"/>
    <mergeCell ref="D148:I148"/>
    <mergeCell ref="D149:I149"/>
    <mergeCell ref="D150:I150"/>
    <mergeCell ref="D151:I151"/>
    <mergeCell ref="D152:I152"/>
    <mergeCell ref="D141:I141"/>
    <mergeCell ref="L141:M141"/>
    <mergeCell ref="D143:I143"/>
    <mergeCell ref="D144:I144"/>
    <mergeCell ref="D145:I145"/>
    <mergeCell ref="D146:I146"/>
    <mergeCell ref="D113:I113"/>
    <mergeCell ref="L113:M113"/>
    <mergeCell ref="D122:I122"/>
    <mergeCell ref="L122:M122"/>
    <mergeCell ref="D132:I132"/>
    <mergeCell ref="L132:M132"/>
    <mergeCell ref="D86:I86"/>
    <mergeCell ref="L86:M86"/>
    <mergeCell ref="D95:I95"/>
    <mergeCell ref="L95:M95"/>
    <mergeCell ref="D104:I104"/>
    <mergeCell ref="L104:M104"/>
    <mergeCell ref="D59:I59"/>
    <mergeCell ref="L59:M59"/>
    <mergeCell ref="D68:I68"/>
    <mergeCell ref="L68:M68"/>
    <mergeCell ref="D77:I77"/>
    <mergeCell ref="L77:M77"/>
    <mergeCell ref="M32:M35"/>
    <mergeCell ref="A33:A35"/>
    <mergeCell ref="B33:B35"/>
    <mergeCell ref="A39:M39"/>
    <mergeCell ref="A41:M41"/>
    <mergeCell ref="D50:I50"/>
    <mergeCell ref="L50:M50"/>
    <mergeCell ref="A28:M28"/>
    <mergeCell ref="A29:M29"/>
    <mergeCell ref="A31:M31"/>
    <mergeCell ref="A32:B32"/>
    <mergeCell ref="C32:C35"/>
    <mergeCell ref="D32:D35"/>
    <mergeCell ref="E32:E35"/>
    <mergeCell ref="F32:H34"/>
    <mergeCell ref="I32:K34"/>
    <mergeCell ref="L32:L35"/>
    <mergeCell ref="H20:I20"/>
    <mergeCell ref="K20:M20"/>
    <mergeCell ref="K21:M21"/>
    <mergeCell ref="K22:M22"/>
    <mergeCell ref="G24:G25"/>
    <mergeCell ref="H24:H25"/>
    <mergeCell ref="I24:J24"/>
    <mergeCell ref="C16:I16"/>
    <mergeCell ref="K16:M17"/>
    <mergeCell ref="A17:B17"/>
    <mergeCell ref="C17:I17"/>
    <mergeCell ref="C18:I18"/>
    <mergeCell ref="H19:J19"/>
    <mergeCell ref="K19:M19"/>
    <mergeCell ref="C12:I12"/>
    <mergeCell ref="K12:M13"/>
    <mergeCell ref="A13:B13"/>
    <mergeCell ref="C13:I13"/>
    <mergeCell ref="C14:I14"/>
    <mergeCell ref="K14:M15"/>
    <mergeCell ref="A15:B15"/>
    <mergeCell ref="C15:I15"/>
    <mergeCell ref="A9:B9"/>
    <mergeCell ref="C9:I9"/>
    <mergeCell ref="C10:I10"/>
    <mergeCell ref="K10:M11"/>
    <mergeCell ref="A11:B11"/>
    <mergeCell ref="C11:I11"/>
    <mergeCell ref="J2:M2"/>
    <mergeCell ref="I3:M3"/>
    <mergeCell ref="J4:M4"/>
    <mergeCell ref="K6:M6"/>
    <mergeCell ref="K7:M7"/>
    <mergeCell ref="K8:M9"/>
  </mergeCells>
  <pageMargins left="0.4" right="0.2" top="0.2" bottom="0.4" header="0.2" footer="0.2"/>
  <pageSetup paperSize="9" scale="47" fitToHeight="0" orientation="portrait" r:id="rId1"/>
  <headerFooter>
    <oddHeader>&amp;L&amp;8</oddHeader>
    <oddFooter>&amp;R&amp;P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N202"/>
  <sheetViews>
    <sheetView zoomScaleNormal="100" workbookViewId="0">
      <selection activeCell="A58" sqref="A58"/>
    </sheetView>
  </sheetViews>
  <sheetFormatPr defaultRowHeight="13.2"/>
  <cols>
    <col min="1" max="2" width="5.77734375" customWidth="1"/>
    <col min="3" max="3" width="20.77734375" customWidth="1"/>
    <col min="4" max="4" width="40.77734375" customWidth="1"/>
    <col min="5" max="5" width="10.77734375" customWidth="1"/>
    <col min="6" max="13" width="15.77734375" customWidth="1"/>
    <col min="15" max="91" width="0" hidden="1" customWidth="1"/>
    <col min="92" max="92" width="133.77734375" hidden="1" customWidth="1"/>
    <col min="93" max="101" width="0" hidden="1" customWidth="1"/>
  </cols>
  <sheetData>
    <row r="1" spans="1:92">
      <c r="A1" s="14" t="str">
        <f>Source!B1</f>
        <v>Smeta.RU  (495) 974-1589</v>
      </c>
    </row>
    <row r="2" spans="1:92" ht="12.75" customHeight="1">
      <c r="A2" s="38"/>
      <c r="B2" s="38"/>
      <c r="C2" s="38"/>
      <c r="D2" s="38"/>
      <c r="E2" s="38"/>
      <c r="F2" s="38"/>
      <c r="G2" s="38"/>
      <c r="H2" s="38"/>
      <c r="I2" s="38"/>
      <c r="J2" s="118" t="s">
        <v>552</v>
      </c>
      <c r="K2" s="118"/>
      <c r="L2" s="118"/>
      <c r="M2" s="118"/>
    </row>
    <row r="3" spans="1:92" ht="12.75" customHeight="1">
      <c r="A3" s="38"/>
      <c r="B3" s="38"/>
      <c r="C3" s="38"/>
      <c r="D3" s="38"/>
      <c r="E3" s="38"/>
      <c r="F3" s="38"/>
      <c r="G3" s="38"/>
      <c r="H3" s="38"/>
      <c r="I3" s="118" t="s">
        <v>553</v>
      </c>
      <c r="J3" s="118"/>
      <c r="K3" s="118"/>
      <c r="L3" s="118"/>
      <c r="M3" s="118"/>
    </row>
    <row r="4" spans="1:92" ht="12.75" customHeight="1">
      <c r="A4" s="38"/>
      <c r="B4" s="38"/>
      <c r="C4" s="38"/>
      <c r="D4" s="38"/>
      <c r="E4" s="38"/>
      <c r="F4" s="38"/>
      <c r="G4" s="38"/>
      <c r="H4" s="38"/>
      <c r="I4" s="38"/>
      <c r="J4" s="118" t="s">
        <v>554</v>
      </c>
      <c r="K4" s="118"/>
      <c r="L4" s="118"/>
      <c r="M4" s="118"/>
    </row>
    <row r="5" spans="1:92" ht="13.2" customHeight="1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</row>
    <row r="6" spans="1:92" ht="13.8" customHeight="1">
      <c r="A6" s="38"/>
      <c r="B6" s="38"/>
      <c r="C6" s="38"/>
      <c r="D6" s="38"/>
      <c r="E6" s="38"/>
      <c r="F6" s="38"/>
      <c r="G6" s="38"/>
      <c r="H6" s="38"/>
      <c r="I6" s="38"/>
      <c r="J6" s="38"/>
      <c r="K6" s="119" t="s">
        <v>555</v>
      </c>
      <c r="L6" s="119"/>
      <c r="M6" s="119"/>
    </row>
    <row r="7" spans="1:92" ht="27.6" customHeight="1">
      <c r="A7" s="38"/>
      <c r="B7" s="38"/>
      <c r="C7" s="38"/>
      <c r="D7" s="38"/>
      <c r="E7" s="38"/>
      <c r="F7" s="38"/>
      <c r="G7" s="38"/>
      <c r="H7" s="38"/>
      <c r="I7" s="38"/>
      <c r="J7" s="121" t="s">
        <v>556</v>
      </c>
      <c r="K7" s="124">
        <v>322005</v>
      </c>
      <c r="L7" s="125"/>
      <c r="M7" s="126"/>
    </row>
    <row r="8" spans="1:92" ht="13.2" customHeight="1">
      <c r="A8" s="38"/>
      <c r="B8" s="38"/>
      <c r="C8" s="38"/>
      <c r="D8" s="38"/>
      <c r="E8" s="38"/>
      <c r="F8" s="38"/>
      <c r="G8" s="38"/>
      <c r="H8" s="38"/>
      <c r="I8" s="38"/>
      <c r="J8" s="128"/>
      <c r="K8" s="129" t="str">
        <f>IF(Source!AT15 &lt;&gt; "", Source!AT15, "")</f>
        <v/>
      </c>
      <c r="L8" s="122"/>
      <c r="M8" s="123"/>
    </row>
    <row r="9" spans="1:92" ht="14.25" customHeight="1">
      <c r="A9" s="131" t="s">
        <v>557</v>
      </c>
      <c r="B9" s="131"/>
      <c r="C9" s="132" t="str">
        <f>IF(Source!BA15 &lt;&gt; "", Source!BA15, IF(Source!AU15 &lt;&gt; "", Source!AU15, ""))</f>
        <v/>
      </c>
      <c r="D9" s="132"/>
      <c r="E9" s="132"/>
      <c r="F9" s="132"/>
      <c r="G9" s="132"/>
      <c r="H9" s="132"/>
      <c r="I9" s="132"/>
      <c r="J9" s="133" t="s">
        <v>558</v>
      </c>
      <c r="K9" s="134"/>
      <c r="L9" s="119"/>
      <c r="M9" s="130"/>
    </row>
    <row r="10" spans="1:92" ht="13.2" customHeight="1">
      <c r="A10" s="38"/>
      <c r="B10" s="38"/>
      <c r="C10" s="135" t="s">
        <v>559</v>
      </c>
      <c r="D10" s="135"/>
      <c r="E10" s="135"/>
      <c r="F10" s="135"/>
      <c r="G10" s="135"/>
      <c r="H10" s="135"/>
      <c r="I10" s="135"/>
      <c r="J10" s="128"/>
      <c r="K10" s="129" t="str">
        <f>IF(Source!AK15 &lt;&gt; "", Source!AK15, "")</f>
        <v/>
      </c>
      <c r="L10" s="122"/>
      <c r="M10" s="123"/>
    </row>
    <row r="11" spans="1:92" ht="14.25" customHeight="1">
      <c r="A11" s="131" t="s">
        <v>560</v>
      </c>
      <c r="B11" s="131"/>
      <c r="C11" s="132" t="str">
        <f>IF(Source!AX15&lt;&gt; "", Source!AX15, IF(Source!AJ15 &lt;&gt; "", Source!AJ15, ""))</f>
        <v/>
      </c>
      <c r="D11" s="132"/>
      <c r="E11" s="132"/>
      <c r="F11" s="132"/>
      <c r="G11" s="132"/>
      <c r="H11" s="132"/>
      <c r="I11" s="132"/>
      <c r="J11" s="133" t="s">
        <v>558</v>
      </c>
      <c r="K11" s="134"/>
      <c r="L11" s="119"/>
      <c r="M11" s="130"/>
    </row>
    <row r="12" spans="1:92" ht="13.2" customHeight="1">
      <c r="A12" s="38"/>
      <c r="B12" s="38"/>
      <c r="C12" s="135" t="s">
        <v>559</v>
      </c>
      <c r="D12" s="135"/>
      <c r="E12" s="135"/>
      <c r="F12" s="135"/>
      <c r="G12" s="135"/>
      <c r="H12" s="135"/>
      <c r="I12" s="135"/>
      <c r="J12" s="128"/>
      <c r="K12" s="129" t="str">
        <f>IF(Source!AO15 &lt;&gt; "", Source!AO15, "")</f>
        <v/>
      </c>
      <c r="L12" s="122"/>
      <c r="M12" s="123"/>
    </row>
    <row r="13" spans="1:92" ht="14.25" customHeight="1">
      <c r="A13" s="131" t="s">
        <v>561</v>
      </c>
      <c r="B13" s="131"/>
      <c r="C13" s="132" t="str">
        <f>IF(Source!AY15&lt;&gt; "", Source!AY15, IF(Source!AN15 &lt;&gt; "", Source!AN15, ""))</f>
        <v/>
      </c>
      <c r="D13" s="132"/>
      <c r="E13" s="132"/>
      <c r="F13" s="132"/>
      <c r="G13" s="132"/>
      <c r="H13" s="132"/>
      <c r="I13" s="132"/>
      <c r="J13" s="133" t="s">
        <v>558</v>
      </c>
      <c r="K13" s="134"/>
      <c r="L13" s="119"/>
      <c r="M13" s="130"/>
    </row>
    <row r="14" spans="1:92" ht="13.2" customHeight="1">
      <c r="A14" s="38"/>
      <c r="B14" s="38"/>
      <c r="C14" s="135" t="s">
        <v>559</v>
      </c>
      <c r="D14" s="135"/>
      <c r="E14" s="135"/>
      <c r="F14" s="135"/>
      <c r="G14" s="135"/>
      <c r="H14" s="135"/>
      <c r="I14" s="135"/>
      <c r="J14" s="128"/>
      <c r="K14" s="129" t="str">
        <f>IF(Source!CO15 &lt;&gt; "", Source!CO15, "")</f>
        <v/>
      </c>
      <c r="L14" s="122"/>
      <c r="M14" s="123"/>
    </row>
    <row r="15" spans="1:92" ht="27.6">
      <c r="A15" s="131" t="s">
        <v>562</v>
      </c>
      <c r="B15" s="131"/>
      <c r="C15" s="132" t="s">
        <v>5</v>
      </c>
      <c r="D15" s="132"/>
      <c r="E15" s="132"/>
      <c r="F15" s="132"/>
      <c r="G15" s="132"/>
      <c r="H15" s="132"/>
      <c r="I15" s="132"/>
      <c r="J15" s="136"/>
      <c r="K15" s="134"/>
      <c r="L15" s="119"/>
      <c r="M15" s="130"/>
      <c r="CN15" s="169" t="s">
        <v>5</v>
      </c>
    </row>
    <row r="16" spans="1:92" ht="13.2" customHeight="1">
      <c r="A16" s="38"/>
      <c r="B16" s="38"/>
      <c r="C16" s="135" t="s">
        <v>563</v>
      </c>
      <c r="D16" s="135"/>
      <c r="E16" s="135"/>
      <c r="F16" s="135"/>
      <c r="G16" s="135"/>
      <c r="H16" s="135"/>
      <c r="I16" s="135"/>
      <c r="J16" s="128"/>
      <c r="K16" s="129" t="str">
        <f>IF(Source!CP15 &lt;&gt; "", Source!CP15, "")</f>
        <v/>
      </c>
      <c r="L16" s="122"/>
      <c r="M16" s="123"/>
    </row>
    <row r="17" spans="1:92" ht="27.6">
      <c r="A17" s="131" t="s">
        <v>564</v>
      </c>
      <c r="B17" s="131"/>
      <c r="C17" s="132" t="str">
        <f>IF(Source!G12&lt;&gt;"Новый объект", Source!G12, "")</f>
        <v>Строительство МТП-63 10/0,4 кВ, ВЛЗ-10 кВ от ВЛЗ-10 кВ ф.Ананово РП-29 ПС-110 кВ №551 "Пернатово", ЛР-10 кВ, ВЛИ-0,4 кВ (ВЛ-10 кВ-0,08 км, ВЛ-0,4 кВ-0,14 км), в т.ч. ПИР, МО, Истринский р-н, с.п.Бужаровское, 50:08:0070345:550</v>
      </c>
      <c r="D17" s="132"/>
      <c r="E17" s="132"/>
      <c r="F17" s="132"/>
      <c r="G17" s="132"/>
      <c r="H17" s="132"/>
      <c r="I17" s="132"/>
      <c r="J17" s="136"/>
      <c r="K17" s="134"/>
      <c r="L17" s="119"/>
      <c r="M17" s="130"/>
      <c r="CN17" s="169" t="str">
        <f>IF(Source!G12&lt;&gt;"Новый объект", Source!G12, "")</f>
        <v>Строительство МТП-63 10/0,4 кВ, ВЛЗ-10 кВ от ВЛЗ-10 кВ ф.Ананово РП-29 ПС-110 кВ №551 "Пернатово", ЛР-10 кВ, ВЛИ-0,4 кВ (ВЛ-10 кВ-0,08 км, ВЛ-0,4 кВ-0,14 км), в т.ч. ПИР, МО, Истринский р-н, с.п.Бужаровское, 50:08:0070345:550</v>
      </c>
    </row>
    <row r="18" spans="1:92" ht="13.2" customHeight="1">
      <c r="A18" s="38"/>
      <c r="B18" s="38"/>
      <c r="C18" s="135" t="s">
        <v>565</v>
      </c>
      <c r="D18" s="135"/>
      <c r="E18" s="135"/>
      <c r="F18" s="135"/>
      <c r="G18" s="135"/>
      <c r="H18" s="135"/>
      <c r="I18" s="135"/>
      <c r="J18" s="38"/>
      <c r="K18" s="138"/>
      <c r="L18" s="138"/>
      <c r="M18" s="138"/>
    </row>
    <row r="19" spans="1:92" ht="14.25" customHeight="1">
      <c r="A19" s="38"/>
      <c r="B19" s="38"/>
      <c r="C19" s="38"/>
      <c r="D19" s="38"/>
      <c r="E19" s="38"/>
      <c r="F19" s="38"/>
      <c r="G19" s="38"/>
      <c r="H19" s="139" t="s">
        <v>566</v>
      </c>
      <c r="I19" s="139"/>
      <c r="J19" s="140"/>
      <c r="K19" s="124" t="str">
        <f>IF(Source!CQ15 &lt;&gt; "", Source!CQ15, "")</f>
        <v/>
      </c>
      <c r="L19" s="125"/>
      <c r="M19" s="126"/>
    </row>
    <row r="20" spans="1:92" ht="14.25" customHeight="1">
      <c r="A20" s="38"/>
      <c r="B20" s="38"/>
      <c r="C20" s="38"/>
      <c r="D20" s="38"/>
      <c r="E20" s="38"/>
      <c r="F20" s="38"/>
      <c r="G20" s="38"/>
      <c r="H20" s="141" t="s">
        <v>567</v>
      </c>
      <c r="I20" s="142"/>
      <c r="J20" s="143" t="s">
        <v>568</v>
      </c>
      <c r="K20" s="124" t="str">
        <f>IF(Source!CR15 &lt;&gt; "", Source!CR15, "")</f>
        <v/>
      </c>
      <c r="L20" s="125"/>
      <c r="M20" s="126"/>
    </row>
    <row r="21" spans="1:92" ht="13.8" customHeight="1">
      <c r="A21" s="38"/>
      <c r="B21" s="38"/>
      <c r="C21" s="38"/>
      <c r="D21" s="38"/>
      <c r="E21" s="38"/>
      <c r="F21" s="38"/>
      <c r="G21" s="38"/>
      <c r="H21" s="38"/>
      <c r="I21" s="127"/>
      <c r="J21" s="143" t="s">
        <v>569</v>
      </c>
      <c r="K21" s="144" t="str">
        <f>IF(Source!CS15 &lt;&gt; 0, Source!CS15, "")</f>
        <v/>
      </c>
      <c r="L21" s="145"/>
      <c r="M21" s="146"/>
    </row>
    <row r="22" spans="1:92" ht="13.8" customHeight="1">
      <c r="A22" s="38"/>
      <c r="B22" s="38"/>
      <c r="C22" s="38"/>
      <c r="D22" s="38"/>
      <c r="E22" s="38"/>
      <c r="F22" s="38"/>
      <c r="G22" s="38"/>
      <c r="H22" s="38"/>
      <c r="I22" s="38"/>
      <c r="J22" s="147" t="s">
        <v>570</v>
      </c>
      <c r="K22" s="124" t="str">
        <f>IF(Source!CT15 &lt;&gt; "", Source!CT15, "")</f>
        <v/>
      </c>
      <c r="L22" s="125"/>
      <c r="M22" s="126"/>
    </row>
    <row r="23" spans="1:92" ht="13.2" customHeight="1">
      <c r="A23" s="38"/>
      <c r="B23" s="38"/>
      <c r="C23" s="38"/>
      <c r="D23" s="38"/>
      <c r="E23" s="38"/>
      <c r="F23" s="38"/>
      <c r="G23" s="148"/>
      <c r="H23" s="148"/>
      <c r="I23" s="148"/>
      <c r="J23" s="148"/>
      <c r="K23" s="137"/>
      <c r="L23" s="137"/>
      <c r="M23" s="137"/>
    </row>
    <row r="24" spans="1:92" ht="12.75" customHeight="1">
      <c r="A24" s="38"/>
      <c r="B24" s="38"/>
      <c r="C24" s="38"/>
      <c r="D24" s="38"/>
      <c r="E24" s="38"/>
      <c r="F24" s="128"/>
      <c r="G24" s="149" t="s">
        <v>571</v>
      </c>
      <c r="H24" s="49" t="s">
        <v>572</v>
      </c>
      <c r="I24" s="151" t="s">
        <v>573</v>
      </c>
      <c r="J24" s="152"/>
      <c r="K24" s="153"/>
      <c r="L24" s="38"/>
      <c r="M24" s="38"/>
    </row>
    <row r="25" spans="1:92" ht="13.2" customHeight="1">
      <c r="A25" s="38"/>
      <c r="B25" s="38"/>
      <c r="C25" s="38"/>
      <c r="D25" s="38"/>
      <c r="E25" s="38"/>
      <c r="F25" s="136"/>
      <c r="G25" s="154"/>
      <c r="H25" s="155"/>
      <c r="I25" s="58" t="s">
        <v>574</v>
      </c>
      <c r="J25" s="58" t="s">
        <v>575</v>
      </c>
      <c r="K25" s="153"/>
      <c r="L25" s="38"/>
      <c r="M25" s="38"/>
    </row>
    <row r="26" spans="1:92" ht="13.2" customHeight="1">
      <c r="A26" s="38"/>
      <c r="B26" s="38"/>
      <c r="C26" s="38"/>
      <c r="D26" s="38"/>
      <c r="E26" s="38"/>
      <c r="F26" s="127"/>
      <c r="G26" s="156" t="str">
        <f>IF(Source!CN15 &lt;&gt; "", Source!CN15, "")</f>
        <v/>
      </c>
      <c r="H26" s="157" t="str">
        <f>IF(Source!CX15 &lt;&gt; 0, Source!CX15, "")</f>
        <v/>
      </c>
      <c r="I26" s="157">
        <f>IF(Source!CV15 &lt;&gt; 0, Source!CV15, "")</f>
        <v>46174</v>
      </c>
      <c r="J26" s="157">
        <f>IF(Source!CW15 &lt;&gt; 0, Source!CW15, "")</f>
        <v>46203</v>
      </c>
      <c r="K26" s="153"/>
      <c r="L26" s="38"/>
      <c r="M26" s="38"/>
    </row>
    <row r="27" spans="1:92" ht="13.2" customHeight="1">
      <c r="A27" s="38"/>
      <c r="B27" s="38"/>
      <c r="C27" s="38"/>
      <c r="D27" s="38"/>
      <c r="E27" s="38"/>
      <c r="F27" s="38"/>
      <c r="G27" s="137"/>
      <c r="H27" s="137"/>
      <c r="I27" s="137"/>
      <c r="J27" s="137"/>
      <c r="K27" s="38"/>
      <c r="L27" s="38"/>
      <c r="M27" s="38"/>
    </row>
    <row r="28" spans="1:92" ht="18" customHeight="1">
      <c r="A28" s="31" t="s">
        <v>576</v>
      </c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</row>
    <row r="29" spans="1:92" ht="18" customHeight="1">
      <c r="A29" s="31" t="s">
        <v>577</v>
      </c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</row>
    <row r="30" spans="1:92" ht="13.2" customHeight="1">
      <c r="A30" s="38"/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</row>
    <row r="31" spans="1:92" ht="14.25" customHeight="1">
      <c r="A31" s="158" t="s">
        <v>584</v>
      </c>
      <c r="B31" s="158"/>
      <c r="C31" s="158"/>
      <c r="D31" s="158"/>
      <c r="E31" s="158"/>
      <c r="F31" s="158"/>
      <c r="G31" s="158"/>
      <c r="H31" s="158"/>
      <c r="I31" s="158"/>
      <c r="J31" s="158"/>
      <c r="K31" s="158"/>
      <c r="L31" s="158"/>
      <c r="M31" s="158"/>
    </row>
    <row r="32" spans="1:92" ht="13.2" customHeight="1">
      <c r="A32" s="151" t="s">
        <v>449</v>
      </c>
      <c r="B32" s="159"/>
      <c r="C32" s="149" t="s">
        <v>450</v>
      </c>
      <c r="D32" s="49" t="s">
        <v>451</v>
      </c>
      <c r="E32" s="49" t="s">
        <v>452</v>
      </c>
      <c r="F32" s="47" t="s">
        <v>453</v>
      </c>
      <c r="G32" s="46"/>
      <c r="H32" s="53"/>
      <c r="I32" s="47" t="s">
        <v>578</v>
      </c>
      <c r="J32" s="46"/>
      <c r="K32" s="162"/>
      <c r="L32" s="149" t="s">
        <v>579</v>
      </c>
      <c r="M32" s="49" t="s">
        <v>580</v>
      </c>
    </row>
    <row r="33" spans="1:13" ht="12.75" customHeight="1">
      <c r="A33" s="49" t="s">
        <v>449</v>
      </c>
      <c r="B33" s="160" t="s">
        <v>581</v>
      </c>
      <c r="C33" s="150"/>
      <c r="D33" s="50"/>
      <c r="E33" s="50"/>
      <c r="F33" s="48"/>
      <c r="G33" s="52"/>
      <c r="H33" s="54"/>
      <c r="I33" s="48"/>
      <c r="J33" s="52"/>
      <c r="K33" s="163"/>
      <c r="L33" s="150"/>
      <c r="M33" s="50"/>
    </row>
    <row r="34" spans="1:13" ht="13.2" customHeight="1">
      <c r="A34" s="50"/>
      <c r="B34" s="161"/>
      <c r="C34" s="150"/>
      <c r="D34" s="50"/>
      <c r="E34" s="50"/>
      <c r="F34" s="155"/>
      <c r="G34" s="56"/>
      <c r="H34" s="57"/>
      <c r="I34" s="155"/>
      <c r="J34" s="56"/>
      <c r="K34" s="164"/>
      <c r="L34" s="150"/>
      <c r="M34" s="50"/>
    </row>
    <row r="35" spans="1:13" ht="26.4" customHeight="1">
      <c r="A35" s="155"/>
      <c r="B35" s="165"/>
      <c r="C35" s="154"/>
      <c r="D35" s="155"/>
      <c r="E35" s="155"/>
      <c r="F35" s="58" t="s">
        <v>582</v>
      </c>
      <c r="G35" s="58" t="s">
        <v>456</v>
      </c>
      <c r="H35" s="59" t="s">
        <v>457</v>
      </c>
      <c r="I35" s="58" t="s">
        <v>582</v>
      </c>
      <c r="J35" s="58" t="s">
        <v>456</v>
      </c>
      <c r="K35" s="166" t="s">
        <v>583</v>
      </c>
      <c r="L35" s="154"/>
      <c r="M35" s="155"/>
    </row>
    <row r="36" spans="1:13" ht="13.2" customHeight="1">
      <c r="A36" s="167">
        <v>1</v>
      </c>
      <c r="B36" s="167">
        <v>2</v>
      </c>
      <c r="C36" s="167">
        <v>3</v>
      </c>
      <c r="D36" s="167">
        <v>4</v>
      </c>
      <c r="E36" s="167">
        <v>5</v>
      </c>
      <c r="F36" s="167">
        <v>6</v>
      </c>
      <c r="G36" s="167">
        <v>7</v>
      </c>
      <c r="H36" s="167">
        <v>8</v>
      </c>
      <c r="I36" s="167">
        <v>9</v>
      </c>
      <c r="J36" s="167">
        <v>10</v>
      </c>
      <c r="K36" s="167">
        <v>11</v>
      </c>
      <c r="L36" s="167">
        <v>12</v>
      </c>
      <c r="M36" s="167">
        <v>13</v>
      </c>
    </row>
    <row r="39" spans="1:13" ht="16.8">
      <c r="A39" s="65" t="s">
        <v>594</v>
      </c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</row>
    <row r="41" spans="1:13" ht="16.8">
      <c r="A41" s="65" t="s">
        <v>531</v>
      </c>
      <c r="B41" s="65"/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</row>
    <row r="42" spans="1:13" ht="28.8">
      <c r="A42" s="66" t="s">
        <v>82</v>
      </c>
      <c r="B42" s="66" t="s">
        <v>82</v>
      </c>
      <c r="C42" s="68" t="s">
        <v>550</v>
      </c>
      <c r="D42" s="68" t="str">
        <f>Source!G921</f>
        <v>Испытание: обмотки трансформатора силового</v>
      </c>
      <c r="E42" s="69" t="str">
        <f>Source!H921</f>
        <v>испытание</v>
      </c>
      <c r="F42" s="70">
        <f>Source!K921</f>
        <v>2</v>
      </c>
      <c r="G42" s="70"/>
      <c r="H42" s="70">
        <f>Source!I921</f>
        <v>2</v>
      </c>
      <c r="I42" s="72"/>
      <c r="J42" s="71"/>
      <c r="K42" s="72"/>
      <c r="L42" s="71"/>
      <c r="M42" s="72"/>
    </row>
    <row r="43" spans="1:13" ht="14.4">
      <c r="A43" s="67"/>
      <c r="B43" s="67"/>
      <c r="C43" s="70">
        <v>1</v>
      </c>
      <c r="D43" s="67" t="s">
        <v>468</v>
      </c>
      <c r="E43" s="69" t="s">
        <v>350</v>
      </c>
      <c r="F43" s="73"/>
      <c r="G43" s="70"/>
      <c r="H43" s="70">
        <f>Source!U921</f>
        <v>4.8599999999999994</v>
      </c>
      <c r="I43" s="70"/>
      <c r="J43" s="70"/>
      <c r="K43" s="72"/>
      <c r="L43" s="70"/>
      <c r="M43" s="74">
        <f>SUM(M44:M45)-SUMIF(CE44:CE45, 1, M44:M45)</f>
        <v>3097.3199999999997</v>
      </c>
    </row>
    <row r="44" spans="1:13" ht="14.4">
      <c r="A44" s="68"/>
      <c r="B44" s="68"/>
      <c r="C44" s="68" t="s">
        <v>418</v>
      </c>
      <c r="D44" s="68" t="s">
        <v>419</v>
      </c>
      <c r="E44" s="69" t="s">
        <v>409</v>
      </c>
      <c r="F44" s="70">
        <v>0.97</v>
      </c>
      <c r="G44" s="70"/>
      <c r="H44" s="70">
        <f>SmtRes!CX169</f>
        <v>1.94</v>
      </c>
      <c r="I44" s="72">
        <f>SmtRes!CZ169</f>
        <v>547.58000000000004</v>
      </c>
      <c r="J44" s="71"/>
      <c r="K44" s="72"/>
      <c r="L44" s="71"/>
      <c r="M44" s="72">
        <f>SmtRes!DI169</f>
        <v>1062.31</v>
      </c>
    </row>
    <row r="45" spans="1:13" ht="14.4">
      <c r="A45" s="68"/>
      <c r="B45" s="68"/>
      <c r="C45" s="68" t="s">
        <v>416</v>
      </c>
      <c r="D45" s="75" t="s">
        <v>417</v>
      </c>
      <c r="E45" s="76" t="s">
        <v>409</v>
      </c>
      <c r="F45" s="77">
        <v>1.46</v>
      </c>
      <c r="G45" s="77"/>
      <c r="H45" s="77">
        <f>SmtRes!CX170</f>
        <v>2.92</v>
      </c>
      <c r="I45" s="78">
        <f>SmtRes!CZ170</f>
        <v>696.92</v>
      </c>
      <c r="J45" s="79"/>
      <c r="K45" s="78"/>
      <c r="L45" s="79"/>
      <c r="M45" s="78">
        <f>SmtRes!DI170</f>
        <v>2035.01</v>
      </c>
    </row>
    <row r="46" spans="1:13" ht="14.4">
      <c r="A46" s="68"/>
      <c r="B46" s="68"/>
      <c r="C46" s="68"/>
      <c r="D46" s="81" t="s">
        <v>473</v>
      </c>
      <c r="E46" s="69"/>
      <c r="F46" s="70"/>
      <c r="G46" s="70"/>
      <c r="H46" s="70"/>
      <c r="I46" s="72"/>
      <c r="J46" s="71"/>
      <c r="K46" s="72"/>
      <c r="L46" s="71"/>
      <c r="M46" s="72">
        <f>M43</f>
        <v>3097.3199999999997</v>
      </c>
    </row>
    <row r="47" spans="1:13" ht="14.4">
      <c r="A47" s="68"/>
      <c r="B47" s="68"/>
      <c r="C47" s="68"/>
      <c r="D47" s="68" t="s">
        <v>474</v>
      </c>
      <c r="E47" s="69"/>
      <c r="F47" s="70"/>
      <c r="G47" s="70"/>
      <c r="H47" s="70"/>
      <c r="I47" s="72"/>
      <c r="J47" s="71"/>
      <c r="K47" s="72"/>
      <c r="L47" s="71"/>
      <c r="M47" s="72">
        <f>SUM(AR42:AR50)+SUM(AS42:AS50)+SUM(AT42:AT50)+SUM(AU42:AU50)+SUM(AV42:AV50)</f>
        <v>3097.3199999999997</v>
      </c>
    </row>
    <row r="48" spans="1:13" ht="14.4">
      <c r="A48" s="68"/>
      <c r="B48" s="68"/>
      <c r="C48" s="68" t="s">
        <v>214</v>
      </c>
      <c r="D48" s="68" t="s">
        <v>533</v>
      </c>
      <c r="E48" s="69" t="s">
        <v>127</v>
      </c>
      <c r="F48" s="70">
        <f>Source!BZ921</f>
        <v>74</v>
      </c>
      <c r="G48" s="70"/>
      <c r="H48" s="70">
        <f>Source!AT921</f>
        <v>74</v>
      </c>
      <c r="I48" s="72"/>
      <c r="J48" s="71"/>
      <c r="K48" s="72"/>
      <c r="L48" s="71"/>
      <c r="M48" s="72">
        <f>SUM(AZ42:AZ50)</f>
        <v>2292.02</v>
      </c>
    </row>
    <row r="49" spans="1:82" ht="14.4">
      <c r="A49" s="75"/>
      <c r="B49" s="75"/>
      <c r="C49" s="75" t="s">
        <v>215</v>
      </c>
      <c r="D49" s="75" t="s">
        <v>534</v>
      </c>
      <c r="E49" s="76" t="s">
        <v>127</v>
      </c>
      <c r="F49" s="77">
        <f>Source!CA921</f>
        <v>36</v>
      </c>
      <c r="G49" s="77"/>
      <c r="H49" s="77">
        <f>Source!AU921</f>
        <v>36</v>
      </c>
      <c r="I49" s="78"/>
      <c r="J49" s="79"/>
      <c r="K49" s="78"/>
      <c r="L49" s="79"/>
      <c r="M49" s="78">
        <f>SUM(BA42:BA50)</f>
        <v>1115.04</v>
      </c>
    </row>
    <row r="50" spans="1:82" ht="13.8">
      <c r="D50" s="83" t="s">
        <v>477</v>
      </c>
      <c r="E50" s="83"/>
      <c r="F50" s="83"/>
      <c r="G50" s="83"/>
      <c r="H50" s="83"/>
      <c r="I50" s="83"/>
      <c r="L50" s="84">
        <f>M43+M48+M49</f>
        <v>6504.38</v>
      </c>
      <c r="M50" s="84"/>
      <c r="AD50">
        <f>ROUND((Source!AT921/100)*((ROUND(SUMIF(SmtRes!AQ169:'SmtRes'!AQ170,"=1",SmtRes!AD169:'SmtRes'!AD170)*Source!I921, 2)+ROUND(SUMIF(SmtRes!AQ169:'SmtRes'!AQ170,"=1",SmtRes!AC169:'SmtRes'!AC170)*Source!I921, 2))), 2)</f>
        <v>1841.86</v>
      </c>
      <c r="AE50">
        <f>ROUND((Source!AU921/100)*((ROUND(SUMIF(SmtRes!AQ169:'SmtRes'!AQ170,"=1",SmtRes!AD169:'SmtRes'!AD170)*Source!I921, 2)+ROUND(SUMIF(SmtRes!AQ169:'SmtRes'!AQ170,"=1",SmtRes!AC169:'SmtRes'!AC170)*Source!I921, 2))), 2)</f>
        <v>896.04</v>
      </c>
      <c r="AN50" s="80">
        <f>M43+M48+M49</f>
        <v>6504.38</v>
      </c>
      <c r="AO50">
        <f>0</f>
        <v>0</v>
      </c>
      <c r="AQ50" t="s">
        <v>478</v>
      </c>
      <c r="AR50" s="80">
        <f>M43</f>
        <v>3097.3199999999997</v>
      </c>
      <c r="AT50">
        <f>0</f>
        <v>0</v>
      </c>
      <c r="AV50" t="s">
        <v>478</v>
      </c>
      <c r="AW50">
        <f>0</f>
        <v>0</v>
      </c>
      <c r="AZ50">
        <f>Source!X921</f>
        <v>2292.02</v>
      </c>
      <c r="BA50">
        <f>Source!Y921</f>
        <v>1115.04</v>
      </c>
      <c r="BT50" s="80">
        <f>L50</f>
        <v>6504.38</v>
      </c>
      <c r="BW50">
        <f>ROUND(L50*80/100, 2)</f>
        <v>5203.5</v>
      </c>
      <c r="BX50" s="80">
        <f>L50-BW50</f>
        <v>1300.8800000000001</v>
      </c>
      <c r="CB50">
        <f>Source!BM921</f>
        <v>200001</v>
      </c>
      <c r="CC50" t="str">
        <f>Source!E921</f>
        <v>1</v>
      </c>
      <c r="CD50">
        <v>4</v>
      </c>
    </row>
    <row r="51" spans="1:82" ht="55.2">
      <c r="A51" s="66" t="s">
        <v>100</v>
      </c>
      <c r="B51" s="66" t="s">
        <v>100</v>
      </c>
      <c r="C51" s="68" t="s">
        <v>551</v>
      </c>
      <c r="D51" s="68" t="str">
        <f>Source!G923</f>
        <v>Трансформатор силовой трехфазный масляный двухобмоточный напряжением: до 11 кВ, мощностью до 0,32 МВА</v>
      </c>
      <c r="E51" s="69" t="str">
        <f>Source!H923</f>
        <v>ШТ</v>
      </c>
      <c r="F51" s="70">
        <f>Source!K923</f>
        <v>1</v>
      </c>
      <c r="G51" s="70"/>
      <c r="H51" s="70">
        <f>Source!I923</f>
        <v>1</v>
      </c>
      <c r="I51" s="72"/>
      <c r="J51" s="71"/>
      <c r="K51" s="72"/>
      <c r="L51" s="71"/>
      <c r="M51" s="72"/>
    </row>
    <row r="52" spans="1:82" ht="14.4">
      <c r="A52" s="67"/>
      <c r="B52" s="67"/>
      <c r="C52" s="70">
        <v>1</v>
      </c>
      <c r="D52" s="67" t="s">
        <v>468</v>
      </c>
      <c r="E52" s="69" t="s">
        <v>350</v>
      </c>
      <c r="F52" s="73"/>
      <c r="G52" s="70"/>
      <c r="H52" s="70">
        <f>Source!U923</f>
        <v>6.3</v>
      </c>
      <c r="I52" s="70"/>
      <c r="J52" s="70"/>
      <c r="K52" s="72"/>
      <c r="L52" s="70"/>
      <c r="M52" s="74">
        <f>SUM(M53:M54)-SUMIF(CE53:CE54, 1, M53:M54)</f>
        <v>4036.66</v>
      </c>
    </row>
    <row r="53" spans="1:82" ht="14.4">
      <c r="A53" s="68"/>
      <c r="B53" s="68"/>
      <c r="C53" s="68" t="s">
        <v>414</v>
      </c>
      <c r="D53" s="68" t="s">
        <v>415</v>
      </c>
      <c r="E53" s="69" t="s">
        <v>409</v>
      </c>
      <c r="F53" s="70">
        <v>2.52</v>
      </c>
      <c r="G53" s="70"/>
      <c r="H53" s="70">
        <f>SmtRes!CX173</f>
        <v>2.52</v>
      </c>
      <c r="I53" s="72">
        <f>SmtRes!CZ173</f>
        <v>455.13</v>
      </c>
      <c r="J53" s="71"/>
      <c r="K53" s="72"/>
      <c r="L53" s="71"/>
      <c r="M53" s="72">
        <f>SmtRes!DI173</f>
        <v>1146.93</v>
      </c>
    </row>
    <row r="54" spans="1:82" ht="14.4">
      <c r="A54" s="68"/>
      <c r="B54" s="68"/>
      <c r="C54" s="68" t="s">
        <v>420</v>
      </c>
      <c r="D54" s="75" t="s">
        <v>421</v>
      </c>
      <c r="E54" s="76" t="s">
        <v>409</v>
      </c>
      <c r="F54" s="77">
        <v>3.78</v>
      </c>
      <c r="G54" s="77"/>
      <c r="H54" s="77">
        <f>SmtRes!CX174</f>
        <v>3.78</v>
      </c>
      <c r="I54" s="78">
        <f>SmtRes!CZ174</f>
        <v>764.48</v>
      </c>
      <c r="J54" s="79"/>
      <c r="K54" s="78"/>
      <c r="L54" s="79"/>
      <c r="M54" s="78">
        <f>SmtRes!DI174</f>
        <v>2889.73</v>
      </c>
    </row>
    <row r="55" spans="1:82" ht="14.4">
      <c r="A55" s="68"/>
      <c r="B55" s="68"/>
      <c r="C55" s="68"/>
      <c r="D55" s="81" t="s">
        <v>473</v>
      </c>
      <c r="E55" s="69"/>
      <c r="F55" s="70"/>
      <c r="G55" s="70"/>
      <c r="H55" s="70"/>
      <c r="I55" s="72"/>
      <c r="J55" s="71"/>
      <c r="K55" s="72"/>
      <c r="L55" s="71"/>
      <c r="M55" s="72">
        <f>M52</f>
        <v>4036.66</v>
      </c>
    </row>
    <row r="56" spans="1:82" ht="14.4">
      <c r="A56" s="68"/>
      <c r="B56" s="68"/>
      <c r="C56" s="68"/>
      <c r="D56" s="68" t="s">
        <v>474</v>
      </c>
      <c r="E56" s="69"/>
      <c r="F56" s="70"/>
      <c r="G56" s="70"/>
      <c r="H56" s="70"/>
      <c r="I56" s="72"/>
      <c r="J56" s="71"/>
      <c r="K56" s="72"/>
      <c r="L56" s="71"/>
      <c r="M56" s="72">
        <f>SUM(AR51:AR59)+SUM(AS51:AS59)+SUM(AT51:AT59)+SUM(AU51:AU59)+SUM(AV51:AV59)</f>
        <v>4036.66</v>
      </c>
    </row>
    <row r="57" spans="1:82" ht="14.4">
      <c r="A57" s="68"/>
      <c r="B57" s="68"/>
      <c r="C57" s="68" t="s">
        <v>214</v>
      </c>
      <c r="D57" s="68" t="s">
        <v>533</v>
      </c>
      <c r="E57" s="69" t="s">
        <v>127</v>
      </c>
      <c r="F57" s="70">
        <f>Source!BZ923</f>
        <v>74</v>
      </c>
      <c r="G57" s="70"/>
      <c r="H57" s="70">
        <f>Source!AT923</f>
        <v>74</v>
      </c>
      <c r="I57" s="72"/>
      <c r="J57" s="71"/>
      <c r="K57" s="72"/>
      <c r="L57" s="71"/>
      <c r="M57" s="72">
        <f>SUM(AZ51:AZ59)</f>
        <v>2987.13</v>
      </c>
    </row>
    <row r="58" spans="1:82" ht="14.4">
      <c r="A58" s="75"/>
      <c r="B58" s="75"/>
      <c r="C58" s="75" t="s">
        <v>215</v>
      </c>
      <c r="D58" s="75" t="s">
        <v>534</v>
      </c>
      <c r="E58" s="76" t="s">
        <v>127</v>
      </c>
      <c r="F58" s="77">
        <f>Source!CA923</f>
        <v>36</v>
      </c>
      <c r="G58" s="77"/>
      <c r="H58" s="77">
        <f>Source!AU923</f>
        <v>36</v>
      </c>
      <c r="I58" s="78"/>
      <c r="J58" s="79"/>
      <c r="K58" s="78"/>
      <c r="L58" s="79"/>
      <c r="M58" s="78">
        <f>SUM(BA51:BA59)</f>
        <v>1453.2</v>
      </c>
    </row>
    <row r="59" spans="1:82" ht="13.8">
      <c r="D59" s="83" t="s">
        <v>477</v>
      </c>
      <c r="E59" s="83"/>
      <c r="F59" s="83"/>
      <c r="G59" s="83"/>
      <c r="H59" s="83"/>
      <c r="I59" s="83"/>
      <c r="L59" s="84">
        <f>M52+M57+M58</f>
        <v>8476.99</v>
      </c>
      <c r="M59" s="84"/>
      <c r="AD59">
        <f>ROUND((Source!AT923/100)*((ROUND(SUMIF(SmtRes!AQ173:'SmtRes'!AQ174,"=1",SmtRes!AD173:'SmtRes'!AD174)*Source!I923, 2)+ROUND(SUMIF(SmtRes!AQ173:'SmtRes'!AQ174,"=1",SmtRes!AC173:'SmtRes'!AC174)*Source!I923, 2))), 2)</f>
        <v>902.51</v>
      </c>
      <c r="AE59">
        <f>ROUND((Source!AU923/100)*((ROUND(SUMIF(SmtRes!AQ173:'SmtRes'!AQ174,"=1",SmtRes!AD173:'SmtRes'!AD174)*Source!I923, 2)+ROUND(SUMIF(SmtRes!AQ173:'SmtRes'!AQ174,"=1",SmtRes!AC173:'SmtRes'!AC174)*Source!I923, 2))), 2)</f>
        <v>439.06</v>
      </c>
      <c r="AN59" s="80">
        <f>M52+M57+M58</f>
        <v>8476.99</v>
      </c>
      <c r="AO59">
        <f>0</f>
        <v>0</v>
      </c>
      <c r="AQ59" t="s">
        <v>478</v>
      </c>
      <c r="AR59" s="80">
        <f>M52</f>
        <v>4036.66</v>
      </c>
      <c r="AT59">
        <f>0</f>
        <v>0</v>
      </c>
      <c r="AV59" t="s">
        <v>478</v>
      </c>
      <c r="AW59">
        <f>0</f>
        <v>0</v>
      </c>
      <c r="AZ59">
        <f>Source!X923</f>
        <v>2987.13</v>
      </c>
      <c r="BA59">
        <f>Source!Y923</f>
        <v>1453.2</v>
      </c>
      <c r="BT59" s="80">
        <f>L59</f>
        <v>8476.99</v>
      </c>
      <c r="BW59">
        <f>ROUND(L59*80/100, 2)</f>
        <v>6781.59</v>
      </c>
      <c r="BX59" s="80">
        <f>L59-BW59</f>
        <v>1695.3999999999996</v>
      </c>
      <c r="CB59">
        <f>Source!BM923</f>
        <v>200001</v>
      </c>
      <c r="CC59" t="str">
        <f>Source!E923</f>
        <v>2</v>
      </c>
      <c r="CD59">
        <v>4</v>
      </c>
    </row>
    <row r="61" spans="1:82" ht="13.8">
      <c r="A61" s="87"/>
      <c r="B61" s="87"/>
      <c r="C61" s="88"/>
      <c r="D61" s="89" t="s">
        <v>479</v>
      </c>
      <c r="E61" s="89"/>
      <c r="F61" s="89"/>
      <c r="G61" s="89"/>
      <c r="H61" s="89"/>
      <c r="I61" s="89"/>
      <c r="J61" s="90"/>
      <c r="K61" s="74"/>
      <c r="L61" s="74"/>
      <c r="M61" s="74">
        <f>M63+M64+M70+M74</f>
        <v>7133.98</v>
      </c>
    </row>
    <row r="62" spans="1:82" ht="13.8">
      <c r="A62" s="82"/>
      <c r="B62" s="82"/>
      <c r="C62" s="85"/>
      <c r="D62" s="91" t="s">
        <v>480</v>
      </c>
      <c r="E62" s="86"/>
      <c r="F62" s="86"/>
      <c r="G62" s="86"/>
      <c r="H62" s="86"/>
      <c r="I62" s="86"/>
      <c r="J62" s="70"/>
      <c r="K62" s="72"/>
      <c r="L62" s="72"/>
      <c r="M62" s="72"/>
    </row>
    <row r="63" spans="1:82" ht="13.8">
      <c r="A63" s="82"/>
      <c r="B63" s="82"/>
      <c r="C63" s="85"/>
      <c r="D63" s="86" t="s">
        <v>481</v>
      </c>
      <c r="E63" s="86"/>
      <c r="F63" s="86"/>
      <c r="G63" s="86"/>
      <c r="H63" s="86"/>
      <c r="I63" s="86"/>
      <c r="J63" s="70"/>
      <c r="K63" s="72"/>
      <c r="L63" s="72"/>
      <c r="M63" s="72">
        <f>SUM(AR41:AR59)</f>
        <v>7133.98</v>
      </c>
    </row>
    <row r="64" spans="1:82" ht="13.8" hidden="1">
      <c r="A64" s="82"/>
      <c r="B64" s="82"/>
      <c r="C64" s="85"/>
      <c r="D64" s="86" t="s">
        <v>482</v>
      </c>
      <c r="E64" s="86"/>
      <c r="F64" s="86"/>
      <c r="G64" s="86"/>
      <c r="H64" s="86"/>
      <c r="I64" s="86"/>
      <c r="J64" s="70"/>
      <c r="K64" s="72"/>
      <c r="L64" s="72"/>
      <c r="M64" s="72">
        <f>M66+M69+M68</f>
        <v>0</v>
      </c>
    </row>
    <row r="65" spans="1:13" ht="13.8" hidden="1">
      <c r="A65" s="82"/>
      <c r="B65" s="82"/>
      <c r="C65" s="85"/>
      <c r="D65" s="91" t="s">
        <v>483</v>
      </c>
      <c r="E65" s="86"/>
      <c r="F65" s="86"/>
      <c r="G65" s="86"/>
      <c r="H65" s="86"/>
      <c r="I65" s="86"/>
      <c r="J65" s="70"/>
      <c r="K65" s="72"/>
      <c r="L65" s="72"/>
      <c r="M65" s="72"/>
    </row>
    <row r="66" spans="1:13" ht="13.8" hidden="1">
      <c r="A66" s="82"/>
      <c r="B66" s="82"/>
      <c r="C66" s="85"/>
      <c r="D66" s="86" t="s">
        <v>482</v>
      </c>
      <c r="E66" s="86"/>
      <c r="F66" s="86"/>
      <c r="G66" s="86"/>
      <c r="H66" s="86"/>
      <c r="I66" s="86"/>
      <c r="J66" s="70"/>
      <c r="K66" s="72"/>
      <c r="L66" s="72"/>
      <c r="M66" s="72">
        <f>SUM(AO41:AO59)</f>
        <v>0</v>
      </c>
    </row>
    <row r="67" spans="1:13" ht="13.8" hidden="1">
      <c r="A67" s="82"/>
      <c r="B67" s="82"/>
      <c r="C67" s="85"/>
      <c r="D67" s="91" t="s">
        <v>484</v>
      </c>
      <c r="E67" s="86"/>
      <c r="F67" s="86"/>
      <c r="G67" s="86"/>
      <c r="H67" s="86"/>
      <c r="I67" s="86"/>
      <c r="J67" s="70"/>
      <c r="K67" s="72"/>
      <c r="L67" s="72"/>
      <c r="M67" s="72"/>
    </row>
    <row r="68" spans="1:13" ht="13.8" hidden="1">
      <c r="A68" s="82"/>
      <c r="B68" s="82"/>
      <c r="C68" s="85"/>
      <c r="D68" s="86" t="s">
        <v>504</v>
      </c>
      <c r="E68" s="86"/>
      <c r="F68" s="86"/>
      <c r="G68" s="86"/>
      <c r="H68" s="86"/>
      <c r="I68" s="86"/>
      <c r="J68" s="70"/>
      <c r="K68" s="72"/>
      <c r="L68" s="72"/>
      <c r="M68" s="72">
        <f>SUM(AT41:AT59)</f>
        <v>0</v>
      </c>
    </row>
    <row r="69" spans="1:13" ht="13.8" hidden="1">
      <c r="A69" s="82"/>
      <c r="B69" s="82"/>
      <c r="C69" s="85"/>
      <c r="D69" s="86" t="s">
        <v>485</v>
      </c>
      <c r="E69" s="86"/>
      <c r="F69" s="86"/>
      <c r="G69" s="86"/>
      <c r="H69" s="86"/>
      <c r="I69" s="86"/>
      <c r="J69" s="70"/>
      <c r="K69" s="72"/>
      <c r="L69" s="72"/>
      <c r="M69" s="72">
        <f>SUM(AV41:AV59)</f>
        <v>0</v>
      </c>
    </row>
    <row r="70" spans="1:13" ht="13.8" hidden="1">
      <c r="A70" s="82"/>
      <c r="B70" s="82"/>
      <c r="C70" s="85"/>
      <c r="D70" s="86" t="s">
        <v>486</v>
      </c>
      <c r="E70" s="86"/>
      <c r="F70" s="86"/>
      <c r="G70" s="86"/>
      <c r="H70" s="86"/>
      <c r="I70" s="86"/>
      <c r="J70" s="70"/>
      <c r="K70" s="72"/>
      <c r="L70" s="72"/>
      <c r="M70" s="72">
        <f>M72+M73</f>
        <v>0</v>
      </c>
    </row>
    <row r="71" spans="1:13" ht="13.8" hidden="1">
      <c r="A71" s="82"/>
      <c r="B71" s="82"/>
      <c r="C71" s="85"/>
      <c r="D71" s="91" t="s">
        <v>483</v>
      </c>
      <c r="E71" s="86"/>
      <c r="F71" s="86"/>
      <c r="G71" s="86"/>
      <c r="H71" s="86"/>
      <c r="I71" s="86"/>
      <c r="J71" s="70"/>
      <c r="K71" s="72"/>
      <c r="L71" s="72"/>
      <c r="M71" s="72"/>
    </row>
    <row r="72" spans="1:13" ht="13.8" hidden="1">
      <c r="A72" s="82"/>
      <c r="B72" s="82"/>
      <c r="C72" s="85"/>
      <c r="D72" s="86" t="s">
        <v>487</v>
      </c>
      <c r="E72" s="86"/>
      <c r="F72" s="86"/>
      <c r="G72" s="86"/>
      <c r="H72" s="86"/>
      <c r="I72" s="86"/>
      <c r="J72" s="70"/>
      <c r="K72" s="72"/>
      <c r="L72" s="72"/>
      <c r="M72" s="72">
        <f>SUM(AW41:AW59)-SUM(BK41:BK59)</f>
        <v>0</v>
      </c>
    </row>
    <row r="73" spans="1:13" ht="13.8" hidden="1">
      <c r="A73" s="82"/>
      <c r="B73" s="82"/>
      <c r="C73" s="85"/>
      <c r="D73" s="86" t="s">
        <v>488</v>
      </c>
      <c r="E73" s="86"/>
      <c r="F73" s="86"/>
      <c r="G73" s="86"/>
      <c r="H73" s="86"/>
      <c r="I73" s="86"/>
      <c r="J73" s="70"/>
      <c r="K73" s="72"/>
      <c r="L73" s="72"/>
      <c r="M73" s="72">
        <f>SUM(BC41:BC59)</f>
        <v>0</v>
      </c>
    </row>
    <row r="74" spans="1:13" ht="13.8" hidden="1">
      <c r="A74" s="82"/>
      <c r="B74" s="82"/>
      <c r="C74" s="85"/>
      <c r="D74" s="86" t="s">
        <v>489</v>
      </c>
      <c r="E74" s="86"/>
      <c r="F74" s="86"/>
      <c r="G74" s="86"/>
      <c r="H74" s="86"/>
      <c r="I74" s="86"/>
      <c r="J74" s="70"/>
      <c r="K74" s="72"/>
      <c r="L74" s="72"/>
      <c r="M74" s="72">
        <f>SUM(BB41:BB59)</f>
        <v>0</v>
      </c>
    </row>
    <row r="75" spans="1:13" ht="13.8">
      <c r="A75" s="82"/>
      <c r="B75" s="82"/>
      <c r="C75" s="85"/>
      <c r="D75" s="86" t="s">
        <v>490</v>
      </c>
      <c r="E75" s="86"/>
      <c r="F75" s="86"/>
      <c r="G75" s="86"/>
      <c r="H75" s="86"/>
      <c r="I75" s="86"/>
      <c r="J75" s="70"/>
      <c r="K75" s="72"/>
      <c r="L75" s="72"/>
      <c r="M75" s="72">
        <f>SUM(AR41:AR59)+SUM(AT41:AT59)+SUM(AV41:AV59)</f>
        <v>7133.98</v>
      </c>
    </row>
    <row r="76" spans="1:13" ht="13.8">
      <c r="A76" s="82"/>
      <c r="B76" s="82"/>
      <c r="C76" s="85"/>
      <c r="D76" s="86" t="s">
        <v>491</v>
      </c>
      <c r="E76" s="86"/>
      <c r="F76" s="86"/>
      <c r="G76" s="86"/>
      <c r="H76" s="86"/>
      <c r="I76" s="86"/>
      <c r="J76" s="70"/>
      <c r="K76" s="72"/>
      <c r="L76" s="72"/>
      <c r="M76" s="72">
        <f>SUM(AZ41:AZ59)</f>
        <v>5279.15</v>
      </c>
    </row>
    <row r="77" spans="1:13" ht="13.8">
      <c r="A77" s="82"/>
      <c r="B77" s="82"/>
      <c r="C77" s="85"/>
      <c r="D77" s="86" t="s">
        <v>492</v>
      </c>
      <c r="E77" s="86"/>
      <c r="F77" s="86"/>
      <c r="G77" s="86"/>
      <c r="H77" s="86"/>
      <c r="I77" s="86"/>
      <c r="J77" s="70"/>
      <c r="K77" s="72"/>
      <c r="L77" s="72"/>
      <c r="M77" s="72">
        <f>SUM(BA41:BA59)</f>
        <v>2568.2399999999998</v>
      </c>
    </row>
    <row r="78" spans="1:13" ht="13.8" hidden="1">
      <c r="A78" s="82"/>
      <c r="B78" s="82"/>
      <c r="C78" s="85"/>
      <c r="D78" s="86" t="s">
        <v>493</v>
      </c>
      <c r="E78" s="86"/>
      <c r="F78" s="86"/>
      <c r="G78" s="86"/>
      <c r="H78" s="86"/>
      <c r="I78" s="86"/>
      <c r="J78" s="70"/>
      <c r="K78" s="72"/>
      <c r="L78" s="72"/>
      <c r="M78" s="72">
        <f>M80+M81</f>
        <v>0</v>
      </c>
    </row>
    <row r="79" spans="1:13" ht="13.8" hidden="1">
      <c r="A79" s="82"/>
      <c r="B79" s="82"/>
      <c r="C79" s="85"/>
      <c r="D79" s="91" t="s">
        <v>480</v>
      </c>
      <c r="E79" s="86"/>
      <c r="F79" s="86"/>
      <c r="G79" s="86"/>
      <c r="H79" s="86"/>
      <c r="I79" s="86"/>
      <c r="J79" s="70"/>
      <c r="K79" s="72"/>
      <c r="L79" s="72"/>
      <c r="M79" s="72"/>
    </row>
    <row r="80" spans="1:13" ht="13.8" hidden="1">
      <c r="A80" s="82"/>
      <c r="B80" s="82"/>
      <c r="C80" s="85"/>
      <c r="D80" s="86" t="s">
        <v>494</v>
      </c>
      <c r="E80" s="86"/>
      <c r="F80" s="86"/>
      <c r="G80" s="86"/>
      <c r="H80" s="86"/>
      <c r="I80" s="86"/>
      <c r="J80" s="70"/>
      <c r="K80" s="72"/>
      <c r="L80" s="72"/>
      <c r="M80" s="72">
        <f>SUM(BK41:BK59)</f>
        <v>0</v>
      </c>
    </row>
    <row r="81" spans="1:13" ht="13.8" hidden="1">
      <c r="A81" s="82"/>
      <c r="B81" s="82"/>
      <c r="C81" s="85"/>
      <c r="D81" s="86" t="s">
        <v>495</v>
      </c>
      <c r="E81" s="86"/>
      <c r="F81" s="86"/>
      <c r="G81" s="86"/>
      <c r="H81" s="86"/>
      <c r="I81" s="86"/>
      <c r="J81" s="70"/>
      <c r="K81" s="72"/>
      <c r="L81" s="72"/>
      <c r="M81" s="72">
        <f>SUM(BD41:BD59)</f>
        <v>0</v>
      </c>
    </row>
    <row r="82" spans="1:13" ht="13.8" hidden="1">
      <c r="A82" s="82"/>
      <c r="B82" s="82"/>
      <c r="C82" s="85"/>
      <c r="D82" s="86" t="s">
        <v>496</v>
      </c>
      <c r="E82" s="86"/>
      <c r="F82" s="86"/>
      <c r="G82" s="86"/>
      <c r="H82" s="86"/>
      <c r="I82" s="86"/>
      <c r="J82" s="70"/>
      <c r="K82" s="72"/>
      <c r="L82" s="72"/>
      <c r="M82" s="72"/>
    </row>
    <row r="83" spans="1:13" ht="13.8" hidden="1">
      <c r="A83" s="82"/>
      <c r="B83" s="82"/>
      <c r="C83" s="85"/>
      <c r="D83" s="86" t="s">
        <v>496</v>
      </c>
      <c r="E83" s="86"/>
      <c r="F83" s="86"/>
      <c r="G83" s="86"/>
      <c r="H83" s="86"/>
      <c r="I83" s="86"/>
      <c r="J83" s="70"/>
      <c r="K83" s="72"/>
      <c r="L83" s="72"/>
      <c r="M83" s="72">
        <f>SUM(BQ41:BQ59)</f>
        <v>0</v>
      </c>
    </row>
    <row r="84" spans="1:13" ht="13.8" hidden="1">
      <c r="A84" s="82"/>
      <c r="B84" s="82"/>
      <c r="C84" s="85"/>
      <c r="D84" s="86" t="s">
        <v>497</v>
      </c>
      <c r="E84" s="86"/>
      <c r="F84" s="86"/>
      <c r="G84" s="86"/>
      <c r="H84" s="86"/>
      <c r="I84" s="86"/>
      <c r="J84" s="70"/>
      <c r="K84" s="72"/>
      <c r="L84" s="72"/>
      <c r="M84" s="72">
        <f>SUM(BO41:BO59)</f>
        <v>0</v>
      </c>
    </row>
    <row r="85" spans="1:13" ht="13.8">
      <c r="A85" s="87"/>
      <c r="B85" s="87"/>
      <c r="C85" s="88"/>
      <c r="D85" s="89" t="s">
        <v>498</v>
      </c>
      <c r="E85" s="89"/>
      <c r="F85" s="89"/>
      <c r="G85" s="89"/>
      <c r="H85" s="89"/>
      <c r="I85" s="89"/>
      <c r="J85" s="90"/>
      <c r="K85" s="74"/>
      <c r="L85" s="74"/>
      <c r="M85" s="74">
        <f>M61+M76+M77+M78+M83+M84</f>
        <v>14981.369999999999</v>
      </c>
    </row>
    <row r="86" spans="1:13" ht="13.8">
      <c r="A86" s="82"/>
      <c r="B86" s="82"/>
      <c r="C86" s="85"/>
      <c r="D86" s="91" t="s">
        <v>499</v>
      </c>
      <c r="E86" s="86"/>
      <c r="F86" s="86"/>
      <c r="G86" s="86"/>
      <c r="H86" s="86"/>
      <c r="I86" s="86"/>
      <c r="J86" s="70"/>
      <c r="K86" s="72"/>
      <c r="L86" s="72"/>
      <c r="M86" s="72"/>
    </row>
    <row r="87" spans="1:13" ht="13.8" hidden="1">
      <c r="A87" s="82"/>
      <c r="B87" s="82"/>
      <c r="C87" s="85"/>
      <c r="D87" s="86" t="s">
        <v>500</v>
      </c>
      <c r="E87" s="86"/>
      <c r="F87" s="86"/>
      <c r="G87" s="86"/>
      <c r="H87" s="86"/>
      <c r="I87" s="86"/>
      <c r="J87" s="70"/>
      <c r="K87" s="72"/>
      <c r="L87" s="72"/>
      <c r="M87" s="72">
        <f>SUM(AX41:AX59)</f>
        <v>0</v>
      </c>
    </row>
    <row r="88" spans="1:13" ht="13.8" hidden="1">
      <c r="A88" s="82"/>
      <c r="B88" s="82"/>
      <c r="C88" s="85"/>
      <c r="D88" s="86" t="s">
        <v>501</v>
      </c>
      <c r="E88" s="86"/>
      <c r="F88" s="86"/>
      <c r="G88" s="86"/>
      <c r="H88" s="86"/>
      <c r="I88" s="86"/>
      <c r="J88" s="70"/>
      <c r="K88" s="72"/>
      <c r="L88" s="72"/>
      <c r="M88" s="72">
        <f>SUM(AY41:AY59)</f>
        <v>0</v>
      </c>
    </row>
    <row r="89" spans="1:13" ht="13.8">
      <c r="A89" s="82"/>
      <c r="B89" s="82"/>
      <c r="C89" s="85"/>
      <c r="D89" s="86" t="s">
        <v>502</v>
      </c>
      <c r="E89" s="86"/>
      <c r="F89" s="86"/>
      <c r="G89" s="92"/>
      <c r="H89" s="73">
        <f>Source!P947</f>
        <v>11.16</v>
      </c>
      <c r="I89" s="82"/>
      <c r="J89" s="82"/>
      <c r="K89" s="82"/>
      <c r="L89" s="82"/>
      <c r="M89" s="82"/>
    </row>
    <row r="90" spans="1:13" ht="13.8" hidden="1" customHeight="1">
      <c r="A90" s="82"/>
      <c r="B90" s="82"/>
      <c r="C90" s="85"/>
      <c r="D90" s="86" t="s">
        <v>503</v>
      </c>
      <c r="E90" s="86"/>
      <c r="F90" s="86"/>
      <c r="G90" s="92"/>
      <c r="H90" s="73">
        <f>Source!P948</f>
        <v>0</v>
      </c>
      <c r="I90" s="82"/>
      <c r="J90" s="82"/>
      <c r="K90" s="82"/>
      <c r="L90" s="82"/>
      <c r="M90" s="82"/>
    </row>
    <row r="93" spans="1:13" ht="13.8">
      <c r="A93" s="102"/>
      <c r="B93" s="102"/>
      <c r="C93" s="103"/>
      <c r="D93" s="104" t="s">
        <v>586</v>
      </c>
      <c r="E93" s="104"/>
      <c r="F93" s="104"/>
      <c r="G93" s="104"/>
      <c r="H93" s="104"/>
      <c r="I93" s="104"/>
      <c r="J93" s="106"/>
      <c r="K93" s="105"/>
      <c r="L93" s="105"/>
      <c r="M93" s="105"/>
    </row>
    <row r="95" spans="1:13" ht="13.8" hidden="1">
      <c r="A95" s="87"/>
      <c r="B95" s="87"/>
      <c r="C95" s="88"/>
      <c r="D95" s="89" t="s">
        <v>509</v>
      </c>
      <c r="E95" s="89"/>
      <c r="F95" s="89"/>
      <c r="G95" s="89"/>
      <c r="H95" s="89"/>
      <c r="I95" s="89"/>
      <c r="J95" s="90"/>
      <c r="K95" s="74"/>
      <c r="L95" s="74"/>
      <c r="M95" s="74">
        <f>M97+M112+M113</f>
        <v>0</v>
      </c>
    </row>
    <row r="96" spans="1:13" ht="13.8" hidden="1">
      <c r="A96" s="82"/>
      <c r="B96" s="82"/>
      <c r="C96" s="85"/>
      <c r="D96" s="91" t="s">
        <v>480</v>
      </c>
      <c r="E96" s="86"/>
      <c r="F96" s="86"/>
      <c r="G96" s="86"/>
      <c r="H96" s="86"/>
      <c r="I96" s="86"/>
      <c r="J96" s="70"/>
      <c r="K96" s="72"/>
      <c r="L96" s="72"/>
      <c r="M96" s="72"/>
    </row>
    <row r="97" spans="1:13" ht="13.8" hidden="1">
      <c r="A97" s="82"/>
      <c r="B97" s="82"/>
      <c r="C97" s="85"/>
      <c r="D97" s="86" t="s">
        <v>510</v>
      </c>
      <c r="E97" s="86"/>
      <c r="F97" s="86"/>
      <c r="G97" s="86"/>
      <c r="H97" s="86"/>
      <c r="I97" s="86"/>
      <c r="J97" s="70"/>
      <c r="K97" s="72"/>
      <c r="L97" s="72"/>
      <c r="M97" s="72">
        <f>M99+M100+M106+M110</f>
        <v>0</v>
      </c>
    </row>
    <row r="98" spans="1:13" ht="13.8" hidden="1">
      <c r="A98" s="82"/>
      <c r="B98" s="82"/>
      <c r="C98" s="85"/>
      <c r="D98" s="91" t="s">
        <v>480</v>
      </c>
      <c r="E98" s="86"/>
      <c r="F98" s="86"/>
      <c r="G98" s="86"/>
      <c r="H98" s="86"/>
      <c r="I98" s="86"/>
      <c r="J98" s="70"/>
      <c r="K98" s="72"/>
      <c r="L98" s="72"/>
      <c r="M98" s="72"/>
    </row>
    <row r="99" spans="1:13" ht="13.8" hidden="1">
      <c r="A99" s="82"/>
      <c r="B99" s="82"/>
      <c r="C99" s="85"/>
      <c r="D99" s="86" t="s">
        <v>511</v>
      </c>
      <c r="E99" s="86"/>
      <c r="F99" s="86"/>
      <c r="G99" s="86"/>
      <c r="H99" s="86"/>
      <c r="I99" s="86"/>
      <c r="J99" s="70"/>
      <c r="K99" s="72"/>
      <c r="L99" s="72"/>
      <c r="M99" s="72">
        <f>SUMIF(CD39:CD91, 1, AR39:AR91)</f>
        <v>0</v>
      </c>
    </row>
    <row r="100" spans="1:13" ht="13.8" hidden="1">
      <c r="A100" s="82"/>
      <c r="B100" s="82"/>
      <c r="C100" s="85"/>
      <c r="D100" s="86" t="s">
        <v>482</v>
      </c>
      <c r="E100" s="86"/>
      <c r="F100" s="86"/>
      <c r="G100" s="86"/>
      <c r="H100" s="86"/>
      <c r="I100" s="86"/>
      <c r="J100" s="70"/>
      <c r="K100" s="72"/>
      <c r="L100" s="72"/>
      <c r="M100" s="72">
        <f>M102+M105+M104</f>
        <v>0</v>
      </c>
    </row>
    <row r="101" spans="1:13" ht="13.8" hidden="1">
      <c r="A101" s="82"/>
      <c r="B101" s="82"/>
      <c r="C101" s="85"/>
      <c r="D101" s="91" t="s">
        <v>483</v>
      </c>
      <c r="E101" s="86"/>
      <c r="F101" s="86"/>
      <c r="G101" s="86"/>
      <c r="H101" s="86"/>
      <c r="I101" s="86"/>
      <c r="J101" s="70"/>
      <c r="K101" s="72"/>
      <c r="L101" s="72"/>
      <c r="M101" s="72"/>
    </row>
    <row r="102" spans="1:13" ht="13.8" hidden="1">
      <c r="A102" s="82"/>
      <c r="B102" s="82"/>
      <c r="C102" s="85"/>
      <c r="D102" s="86" t="s">
        <v>482</v>
      </c>
      <c r="E102" s="86"/>
      <c r="F102" s="86"/>
      <c r="G102" s="86"/>
      <c r="H102" s="86"/>
      <c r="I102" s="86"/>
      <c r="J102" s="70"/>
      <c r="K102" s="72"/>
      <c r="L102" s="72"/>
      <c r="M102" s="72">
        <f>SUMIF(CD39:CD91, 1, AO39:AO91)</f>
        <v>0</v>
      </c>
    </row>
    <row r="103" spans="1:13" ht="13.8" hidden="1">
      <c r="A103" s="82"/>
      <c r="B103" s="82"/>
      <c r="C103" s="85"/>
      <c r="D103" s="91" t="s">
        <v>484</v>
      </c>
      <c r="E103" s="86"/>
      <c r="F103" s="86"/>
      <c r="G103" s="86"/>
      <c r="H103" s="86"/>
      <c r="I103" s="86"/>
      <c r="J103" s="70"/>
      <c r="K103" s="72"/>
      <c r="L103" s="72"/>
      <c r="M103" s="72"/>
    </row>
    <row r="104" spans="1:13" ht="13.8" hidden="1">
      <c r="A104" s="82"/>
      <c r="B104" s="82"/>
      <c r="C104" s="85"/>
      <c r="D104" s="86" t="s">
        <v>504</v>
      </c>
      <c r="E104" s="86"/>
      <c r="F104" s="86"/>
      <c r="G104" s="86"/>
      <c r="H104" s="86"/>
      <c r="I104" s="86"/>
      <c r="J104" s="70"/>
      <c r="K104" s="72"/>
      <c r="L104" s="72"/>
      <c r="M104" s="72">
        <f>SUMIF(CD39:CD91, 1, AT39:AT91)</f>
        <v>0</v>
      </c>
    </row>
    <row r="105" spans="1:13" ht="13.8" hidden="1">
      <c r="A105" s="82"/>
      <c r="B105" s="82"/>
      <c r="C105" s="85"/>
      <c r="D105" s="86" t="s">
        <v>485</v>
      </c>
      <c r="E105" s="86"/>
      <c r="F105" s="86"/>
      <c r="G105" s="86"/>
      <c r="H105" s="86"/>
      <c r="I105" s="86"/>
      <c r="J105" s="70"/>
      <c r="K105" s="72"/>
      <c r="L105" s="72"/>
      <c r="M105" s="72">
        <f>SUMIF(CD39:CD91, 1, AV39:AV91)</f>
        <v>0</v>
      </c>
    </row>
    <row r="106" spans="1:13" ht="13.8" hidden="1">
      <c r="A106" s="82"/>
      <c r="B106" s="82"/>
      <c r="C106" s="85"/>
      <c r="D106" s="86" t="s">
        <v>486</v>
      </c>
      <c r="E106" s="86"/>
      <c r="F106" s="86"/>
      <c r="G106" s="86"/>
      <c r="H106" s="86"/>
      <c r="I106" s="86"/>
      <c r="J106" s="70"/>
      <c r="K106" s="72"/>
      <c r="L106" s="72"/>
      <c r="M106" s="72">
        <f>M108+M109</f>
        <v>0</v>
      </c>
    </row>
    <row r="107" spans="1:13" ht="13.8" hidden="1">
      <c r="A107" s="82"/>
      <c r="B107" s="82"/>
      <c r="C107" s="85"/>
      <c r="D107" s="91" t="s">
        <v>483</v>
      </c>
      <c r="E107" s="86"/>
      <c r="F107" s="86"/>
      <c r="G107" s="86"/>
      <c r="H107" s="86"/>
      <c r="I107" s="86"/>
      <c r="J107" s="70"/>
      <c r="K107" s="72"/>
      <c r="L107" s="72"/>
      <c r="M107" s="72"/>
    </row>
    <row r="108" spans="1:13" ht="13.8" hidden="1">
      <c r="A108" s="82"/>
      <c r="B108" s="82"/>
      <c r="C108" s="85"/>
      <c r="D108" s="86" t="s">
        <v>487</v>
      </c>
      <c r="E108" s="86"/>
      <c r="F108" s="86"/>
      <c r="G108" s="86"/>
      <c r="H108" s="86"/>
      <c r="I108" s="86"/>
      <c r="J108" s="70"/>
      <c r="K108" s="72"/>
      <c r="L108" s="72"/>
      <c r="M108" s="72">
        <f>SUMIF(CD39:CD91, 1, AW39:AW91)-SUMIF(CD39:CD91, 1, BK39:BK91)</f>
        <v>0</v>
      </c>
    </row>
    <row r="109" spans="1:13" ht="13.8" hidden="1">
      <c r="A109" s="82"/>
      <c r="B109" s="82"/>
      <c r="C109" s="85"/>
      <c r="D109" s="86" t="s">
        <v>488</v>
      </c>
      <c r="E109" s="86"/>
      <c r="F109" s="86"/>
      <c r="G109" s="86"/>
      <c r="H109" s="86"/>
      <c r="I109" s="86"/>
      <c r="J109" s="70"/>
      <c r="K109" s="72"/>
      <c r="L109" s="72"/>
      <c r="M109" s="72">
        <f>SUMIF(CD39:CD91, 1, BC39:BC91)</f>
        <v>0</v>
      </c>
    </row>
    <row r="110" spans="1:13" ht="13.8" hidden="1">
      <c r="A110" s="82"/>
      <c r="B110" s="82"/>
      <c r="C110" s="85"/>
      <c r="D110" s="86" t="s">
        <v>489</v>
      </c>
      <c r="E110" s="86"/>
      <c r="F110" s="86"/>
      <c r="G110" s="86"/>
      <c r="H110" s="86"/>
      <c r="I110" s="86"/>
      <c r="J110" s="70"/>
      <c r="K110" s="72"/>
      <c r="L110" s="72"/>
      <c r="M110" s="72">
        <f>SUMIF(CD39:CD91, 1, BB39:BB91)</f>
        <v>0</v>
      </c>
    </row>
    <row r="111" spans="1:13" ht="13.8" hidden="1">
      <c r="A111" s="82"/>
      <c r="B111" s="82"/>
      <c r="C111" s="85"/>
      <c r="D111" s="86" t="s">
        <v>512</v>
      </c>
      <c r="E111" s="86"/>
      <c r="F111" s="86"/>
      <c r="G111" s="86"/>
      <c r="H111" s="86"/>
      <c r="I111" s="86"/>
      <c r="J111" s="70"/>
      <c r="K111" s="72"/>
      <c r="L111" s="72"/>
      <c r="M111" s="72">
        <f>SUMIF(CD39:CD91, 1, AR39:AR91)+SUMIF(CD39:CD91, 1, AT39:AT91)+SUMIF(CD39:CD91, 1, AV39:AV91)</f>
        <v>0</v>
      </c>
    </row>
    <row r="112" spans="1:13" ht="13.8" hidden="1">
      <c r="A112" s="82"/>
      <c r="B112" s="82"/>
      <c r="C112" s="85"/>
      <c r="D112" s="86" t="s">
        <v>513</v>
      </c>
      <c r="E112" s="86"/>
      <c r="F112" s="86"/>
      <c r="G112" s="86"/>
      <c r="H112" s="86"/>
      <c r="I112" s="86"/>
      <c r="J112" s="70"/>
      <c r="K112" s="72"/>
      <c r="L112" s="72"/>
      <c r="M112" s="72">
        <f>SUMIF(CD39:CD91, 1, AZ39:AZ91)</f>
        <v>0</v>
      </c>
    </row>
    <row r="113" spans="1:13" ht="13.8" hidden="1">
      <c r="A113" s="82"/>
      <c r="B113" s="82"/>
      <c r="C113" s="85"/>
      <c r="D113" s="86" t="s">
        <v>514</v>
      </c>
      <c r="E113" s="86"/>
      <c r="F113" s="86"/>
      <c r="G113" s="86"/>
      <c r="H113" s="86"/>
      <c r="I113" s="86"/>
      <c r="J113" s="70"/>
      <c r="K113" s="72"/>
      <c r="L113" s="72"/>
      <c r="M113" s="72">
        <f>SUMIF(CD39:CD91, 1, BA39:BA91)</f>
        <v>0</v>
      </c>
    </row>
    <row r="114" spans="1:13" hidden="1"/>
    <row r="115" spans="1:13" ht="13.8" hidden="1">
      <c r="A115" s="87"/>
      <c r="B115" s="87"/>
      <c r="C115" s="88"/>
      <c r="D115" s="89" t="s">
        <v>515</v>
      </c>
      <c r="E115" s="89"/>
      <c r="F115" s="89"/>
      <c r="G115" s="89"/>
      <c r="H115" s="89"/>
      <c r="I115" s="89"/>
      <c r="J115" s="90"/>
      <c r="K115" s="74"/>
      <c r="L115" s="74"/>
      <c r="M115" s="74">
        <f>M117+M132+M133</f>
        <v>0</v>
      </c>
    </row>
    <row r="116" spans="1:13" ht="13.8" hidden="1">
      <c r="A116" s="82"/>
      <c r="B116" s="82"/>
      <c r="C116" s="85"/>
      <c r="D116" s="91" t="s">
        <v>480</v>
      </c>
      <c r="E116" s="86"/>
      <c r="F116" s="86"/>
      <c r="G116" s="86"/>
      <c r="H116" s="86"/>
      <c r="I116" s="86"/>
      <c r="J116" s="70"/>
      <c r="K116" s="72"/>
      <c r="L116" s="72"/>
      <c r="M116" s="72"/>
    </row>
    <row r="117" spans="1:13" ht="13.8" hidden="1">
      <c r="A117" s="82"/>
      <c r="B117" s="82"/>
      <c r="C117" s="85"/>
      <c r="D117" s="86" t="s">
        <v>510</v>
      </c>
      <c r="E117" s="86"/>
      <c r="F117" s="86"/>
      <c r="G117" s="86"/>
      <c r="H117" s="86"/>
      <c r="I117" s="86"/>
      <c r="J117" s="70"/>
      <c r="K117" s="72"/>
      <c r="L117" s="72"/>
      <c r="M117" s="72">
        <f>M119+M120+M126+M130</f>
        <v>0</v>
      </c>
    </row>
    <row r="118" spans="1:13" ht="13.8" hidden="1">
      <c r="A118" s="82"/>
      <c r="B118" s="82"/>
      <c r="C118" s="85"/>
      <c r="D118" s="91" t="s">
        <v>480</v>
      </c>
      <c r="E118" s="86"/>
      <c r="F118" s="86"/>
      <c r="G118" s="86"/>
      <c r="H118" s="86"/>
      <c r="I118" s="86"/>
      <c r="J118" s="70"/>
      <c r="K118" s="72"/>
      <c r="L118" s="72"/>
      <c r="M118" s="72"/>
    </row>
    <row r="119" spans="1:13" ht="13.8" hidden="1">
      <c r="A119" s="82"/>
      <c r="B119" s="82"/>
      <c r="C119" s="85"/>
      <c r="D119" s="86" t="s">
        <v>511</v>
      </c>
      <c r="E119" s="86"/>
      <c r="F119" s="86"/>
      <c r="G119" s="86"/>
      <c r="H119" s="86"/>
      <c r="I119" s="86"/>
      <c r="J119" s="70"/>
      <c r="K119" s="72"/>
      <c r="L119" s="72"/>
      <c r="M119" s="72">
        <f>SUMIF(CD39:CD113, 2, AR39:AR113)</f>
        <v>0</v>
      </c>
    </row>
    <row r="120" spans="1:13" ht="13.8" hidden="1">
      <c r="A120" s="82"/>
      <c r="B120" s="82"/>
      <c r="C120" s="85"/>
      <c r="D120" s="86" t="s">
        <v>482</v>
      </c>
      <c r="E120" s="86"/>
      <c r="F120" s="86"/>
      <c r="G120" s="86"/>
      <c r="H120" s="86"/>
      <c r="I120" s="86"/>
      <c r="J120" s="70"/>
      <c r="K120" s="72"/>
      <c r="L120" s="72"/>
      <c r="M120" s="72">
        <f>M122+M125+M124</f>
        <v>0</v>
      </c>
    </row>
    <row r="121" spans="1:13" ht="13.8" hidden="1">
      <c r="A121" s="82"/>
      <c r="B121" s="82"/>
      <c r="C121" s="85"/>
      <c r="D121" s="91" t="s">
        <v>483</v>
      </c>
      <c r="E121" s="86"/>
      <c r="F121" s="86"/>
      <c r="G121" s="86"/>
      <c r="H121" s="86"/>
      <c r="I121" s="86"/>
      <c r="J121" s="70"/>
      <c r="K121" s="72"/>
      <c r="L121" s="72"/>
      <c r="M121" s="72"/>
    </row>
    <row r="122" spans="1:13" ht="13.8" hidden="1">
      <c r="A122" s="82"/>
      <c r="B122" s="82"/>
      <c r="C122" s="85"/>
      <c r="D122" s="86" t="s">
        <v>482</v>
      </c>
      <c r="E122" s="86"/>
      <c r="F122" s="86"/>
      <c r="G122" s="86"/>
      <c r="H122" s="86"/>
      <c r="I122" s="86"/>
      <c r="J122" s="70"/>
      <c r="K122" s="72"/>
      <c r="L122" s="72"/>
      <c r="M122" s="72">
        <f>SUMIF(CD39:CD113, 2, AO39:AO113)</f>
        <v>0</v>
      </c>
    </row>
    <row r="123" spans="1:13" ht="13.8" hidden="1">
      <c r="A123" s="82"/>
      <c r="B123" s="82"/>
      <c r="C123" s="85"/>
      <c r="D123" s="91" t="s">
        <v>484</v>
      </c>
      <c r="E123" s="86"/>
      <c r="F123" s="86"/>
      <c r="G123" s="86"/>
      <c r="H123" s="86"/>
      <c r="I123" s="86"/>
      <c r="J123" s="70"/>
      <c r="K123" s="72"/>
      <c r="L123" s="72"/>
      <c r="M123" s="72"/>
    </row>
    <row r="124" spans="1:13" ht="13.8" hidden="1">
      <c r="A124" s="82"/>
      <c r="B124" s="82"/>
      <c r="C124" s="85"/>
      <c r="D124" s="86" t="s">
        <v>504</v>
      </c>
      <c r="E124" s="86"/>
      <c r="F124" s="86"/>
      <c r="G124" s="86"/>
      <c r="H124" s="86"/>
      <c r="I124" s="86"/>
      <c r="J124" s="70"/>
      <c r="K124" s="72"/>
      <c r="L124" s="72"/>
      <c r="M124" s="72">
        <f>SUMIF(CD39:CD113, 2, AT39:AT113)</f>
        <v>0</v>
      </c>
    </row>
    <row r="125" spans="1:13" ht="13.8" hidden="1">
      <c r="A125" s="82"/>
      <c r="B125" s="82"/>
      <c r="C125" s="85"/>
      <c r="D125" s="86" t="s">
        <v>485</v>
      </c>
      <c r="E125" s="86"/>
      <c r="F125" s="86"/>
      <c r="G125" s="86"/>
      <c r="H125" s="86"/>
      <c r="I125" s="86"/>
      <c r="J125" s="70"/>
      <c r="K125" s="72"/>
      <c r="L125" s="72"/>
      <c r="M125" s="72">
        <f>SUMIF(CD39:CD113, 2, AV39:AV113)</f>
        <v>0</v>
      </c>
    </row>
    <row r="126" spans="1:13" ht="13.8" hidden="1">
      <c r="A126" s="82"/>
      <c r="B126" s="82"/>
      <c r="C126" s="85"/>
      <c r="D126" s="86" t="s">
        <v>486</v>
      </c>
      <c r="E126" s="86"/>
      <c r="F126" s="86"/>
      <c r="G126" s="86"/>
      <c r="H126" s="86"/>
      <c r="I126" s="86"/>
      <c r="J126" s="70"/>
      <c r="K126" s="72"/>
      <c r="L126" s="72"/>
      <c r="M126" s="72">
        <f>M128+M129</f>
        <v>0</v>
      </c>
    </row>
    <row r="127" spans="1:13" ht="13.8" hidden="1">
      <c r="A127" s="82"/>
      <c r="B127" s="82"/>
      <c r="C127" s="85"/>
      <c r="D127" s="91" t="s">
        <v>483</v>
      </c>
      <c r="E127" s="86"/>
      <c r="F127" s="86"/>
      <c r="G127" s="86"/>
      <c r="H127" s="86"/>
      <c r="I127" s="86"/>
      <c r="J127" s="70"/>
      <c r="K127" s="72"/>
      <c r="L127" s="72"/>
      <c r="M127" s="72"/>
    </row>
    <row r="128" spans="1:13" ht="13.8" hidden="1">
      <c r="A128" s="82"/>
      <c r="B128" s="82"/>
      <c r="C128" s="85"/>
      <c r="D128" s="86" t="s">
        <v>487</v>
      </c>
      <c r="E128" s="86"/>
      <c r="F128" s="86"/>
      <c r="G128" s="86"/>
      <c r="H128" s="86"/>
      <c r="I128" s="86"/>
      <c r="J128" s="70"/>
      <c r="K128" s="72"/>
      <c r="L128" s="72"/>
      <c r="M128" s="72">
        <f>SUMIF(CD39:CD113, 2, AW39:AW113)-SUMIF(CD39:CD113, 2, BK39:BK113)</f>
        <v>0</v>
      </c>
    </row>
    <row r="129" spans="1:13" ht="13.8" hidden="1">
      <c r="A129" s="82"/>
      <c r="B129" s="82"/>
      <c r="C129" s="85"/>
      <c r="D129" s="86" t="s">
        <v>488</v>
      </c>
      <c r="E129" s="86"/>
      <c r="F129" s="86"/>
      <c r="G129" s="86"/>
      <c r="H129" s="86"/>
      <c r="I129" s="86"/>
      <c r="J129" s="70"/>
      <c r="K129" s="72"/>
      <c r="L129" s="72"/>
      <c r="M129" s="72">
        <f>SUMIF(CD39:CD113, 2, BC39:BC113)</f>
        <v>0</v>
      </c>
    </row>
    <row r="130" spans="1:13" ht="13.8" hidden="1">
      <c r="A130" s="82"/>
      <c r="B130" s="82"/>
      <c r="C130" s="85"/>
      <c r="D130" s="86" t="s">
        <v>489</v>
      </c>
      <c r="E130" s="86"/>
      <c r="F130" s="86"/>
      <c r="G130" s="86"/>
      <c r="H130" s="86"/>
      <c r="I130" s="86"/>
      <c r="J130" s="70"/>
      <c r="K130" s="72"/>
      <c r="L130" s="72"/>
      <c r="M130" s="72">
        <f>SUMIF(CD39:CD113, 2, BB39:BB113)</f>
        <v>0</v>
      </c>
    </row>
    <row r="131" spans="1:13" ht="13.8" hidden="1">
      <c r="A131" s="82"/>
      <c r="B131" s="82"/>
      <c r="C131" s="85"/>
      <c r="D131" s="86" t="s">
        <v>512</v>
      </c>
      <c r="E131" s="86"/>
      <c r="F131" s="86"/>
      <c r="G131" s="86"/>
      <c r="H131" s="86"/>
      <c r="I131" s="86"/>
      <c r="J131" s="70"/>
      <c r="K131" s="72"/>
      <c r="L131" s="72"/>
      <c r="M131" s="72">
        <f>SUMIF(CD39:CD113, 2, AR39:AR113)+SUMIF(CD39:CD113, 2, AT39:AT113)+SUMIF(CD39:CD113, 2, AV39:AV113)</f>
        <v>0</v>
      </c>
    </row>
    <row r="132" spans="1:13" ht="13.8" hidden="1">
      <c r="A132" s="82"/>
      <c r="B132" s="82"/>
      <c r="C132" s="85"/>
      <c r="D132" s="86" t="s">
        <v>513</v>
      </c>
      <c r="E132" s="86"/>
      <c r="F132" s="86"/>
      <c r="G132" s="86"/>
      <c r="H132" s="86"/>
      <c r="I132" s="86"/>
      <c r="J132" s="70"/>
      <c r="K132" s="72"/>
      <c r="L132" s="72"/>
      <c r="M132" s="72">
        <f>SUMIF(CD39:CD113, 2, AZ39:AZ113)</f>
        <v>0</v>
      </c>
    </row>
    <row r="133" spans="1:13" ht="13.8" hidden="1">
      <c r="A133" s="82"/>
      <c r="B133" s="82"/>
      <c r="C133" s="85"/>
      <c r="D133" s="86" t="s">
        <v>514</v>
      </c>
      <c r="E133" s="86"/>
      <c r="F133" s="86"/>
      <c r="G133" s="86"/>
      <c r="H133" s="86"/>
      <c r="I133" s="86"/>
      <c r="J133" s="70"/>
      <c r="K133" s="72"/>
      <c r="L133" s="72"/>
      <c r="M133" s="72">
        <f>SUMIF(CD39:CD113, 2, BA39:BA113)</f>
        <v>0</v>
      </c>
    </row>
    <row r="134" spans="1:13" hidden="1"/>
    <row r="135" spans="1:13" ht="13.8" hidden="1">
      <c r="A135" s="87"/>
      <c r="B135" s="87"/>
      <c r="C135" s="88"/>
      <c r="D135" s="89" t="s">
        <v>516</v>
      </c>
      <c r="E135" s="89"/>
      <c r="F135" s="89"/>
      <c r="G135" s="89"/>
      <c r="H135" s="89"/>
      <c r="I135" s="89"/>
      <c r="J135" s="90"/>
      <c r="K135" s="74"/>
      <c r="L135" s="74"/>
      <c r="M135" s="74">
        <f>M137+M138</f>
        <v>0</v>
      </c>
    </row>
    <row r="136" spans="1:13" ht="13.8" hidden="1">
      <c r="A136" s="82"/>
      <c r="B136" s="82"/>
      <c r="C136" s="85"/>
      <c r="D136" s="91" t="s">
        <v>480</v>
      </c>
      <c r="E136" s="86"/>
      <c r="F136" s="86"/>
      <c r="G136" s="86"/>
      <c r="H136" s="86"/>
      <c r="I136" s="86"/>
      <c r="J136" s="70"/>
      <c r="K136" s="72"/>
      <c r="L136" s="72"/>
      <c r="M136" s="72"/>
    </row>
    <row r="137" spans="1:13" ht="13.8" hidden="1">
      <c r="A137" s="82"/>
      <c r="B137" s="82"/>
      <c r="C137" s="85"/>
      <c r="D137" s="86" t="s">
        <v>494</v>
      </c>
      <c r="E137" s="86"/>
      <c r="F137" s="86"/>
      <c r="G137" s="86"/>
      <c r="H137" s="86"/>
      <c r="I137" s="86"/>
      <c r="J137" s="70"/>
      <c r="K137" s="72"/>
      <c r="L137" s="72"/>
      <c r="M137" s="72">
        <f>SUMIF(CD39:CD133, 3, BK39:BK133)</f>
        <v>0</v>
      </c>
    </row>
    <row r="138" spans="1:13" ht="13.8" hidden="1">
      <c r="A138" s="82"/>
      <c r="B138" s="82"/>
      <c r="C138" s="85"/>
      <c r="D138" s="86" t="s">
        <v>495</v>
      </c>
      <c r="E138" s="86"/>
      <c r="F138" s="86"/>
      <c r="G138" s="86"/>
      <c r="H138" s="86"/>
      <c r="I138" s="86"/>
      <c r="J138" s="70"/>
      <c r="K138" s="72"/>
      <c r="L138" s="72"/>
      <c r="M138" s="72">
        <f>SUMIF(CD39:CD133, 3, BD39:BD133)</f>
        <v>0</v>
      </c>
    </row>
    <row r="140" spans="1:13" ht="13.8">
      <c r="A140" s="87"/>
      <c r="B140" s="87"/>
      <c r="C140" s="88"/>
      <c r="D140" s="89" t="s">
        <v>517</v>
      </c>
      <c r="E140" s="89"/>
      <c r="F140" s="89"/>
      <c r="G140" s="89"/>
      <c r="H140" s="89"/>
      <c r="I140" s="89"/>
      <c r="J140" s="90"/>
      <c r="K140" s="74"/>
      <c r="L140" s="74"/>
      <c r="M140" s="74">
        <f>M148+M163+M164+M142+M143+M144+M145</f>
        <v>14981.369999999999</v>
      </c>
    </row>
    <row r="141" spans="1:13" ht="13.8">
      <c r="A141" s="82"/>
      <c r="B141" s="82"/>
      <c r="C141" s="85"/>
      <c r="D141" s="91" t="s">
        <v>480</v>
      </c>
      <c r="E141" s="86"/>
      <c r="F141" s="86"/>
      <c r="G141" s="86"/>
      <c r="H141" s="86"/>
      <c r="I141" s="86"/>
      <c r="J141" s="70"/>
      <c r="K141" s="72"/>
      <c r="L141" s="72"/>
      <c r="M141" s="72"/>
    </row>
    <row r="142" spans="1:13" ht="13.8" hidden="1">
      <c r="A142" s="82"/>
      <c r="B142" s="82"/>
      <c r="C142" s="85"/>
      <c r="D142" s="86" t="s">
        <v>518</v>
      </c>
      <c r="E142" s="86"/>
      <c r="F142" s="86"/>
      <c r="G142" s="86"/>
      <c r="H142" s="86"/>
      <c r="I142" s="86"/>
      <c r="J142" s="70"/>
      <c r="K142" s="72"/>
      <c r="L142" s="72"/>
      <c r="M142" s="72"/>
    </row>
    <row r="143" spans="1:13" ht="13.8" hidden="1">
      <c r="A143" s="82"/>
      <c r="B143" s="82"/>
      <c r="C143" s="85"/>
      <c r="D143" s="86" t="s">
        <v>518</v>
      </c>
      <c r="E143" s="86"/>
      <c r="F143" s="86"/>
      <c r="G143" s="86"/>
      <c r="H143" s="86"/>
      <c r="I143" s="86"/>
      <c r="J143" s="70"/>
      <c r="K143" s="72"/>
      <c r="L143" s="72"/>
      <c r="M143" s="72">
        <f>SUM(BQ39:BQ138)</f>
        <v>0</v>
      </c>
    </row>
    <row r="144" spans="1:13" ht="13.8" hidden="1">
      <c r="A144" s="82"/>
      <c r="B144" s="82"/>
      <c r="C144" s="85"/>
      <c r="D144" s="86" t="s">
        <v>519</v>
      </c>
      <c r="E144" s="86"/>
      <c r="F144" s="86"/>
      <c r="G144" s="86"/>
      <c r="H144" s="86"/>
      <c r="I144" s="86"/>
      <c r="J144" s="70"/>
      <c r="K144" s="72"/>
      <c r="L144" s="72"/>
      <c r="M144" s="72">
        <f>SUMIF(CD39:CD138, 4, BB39:BB138)+SUMIF(CD39:CD138, 4, BC39:BC138)+SUMIF(CD39:CD138, 4, BD39:BD138)</f>
        <v>0</v>
      </c>
    </row>
    <row r="145" spans="1:13" ht="13.8" hidden="1">
      <c r="A145" s="82"/>
      <c r="B145" s="82"/>
      <c r="C145" s="85"/>
      <c r="D145" s="86" t="s">
        <v>520</v>
      </c>
      <c r="E145" s="86"/>
      <c r="F145" s="86"/>
      <c r="G145" s="86"/>
      <c r="H145" s="86"/>
      <c r="I145" s="86"/>
      <c r="J145" s="70"/>
      <c r="K145" s="72"/>
      <c r="L145" s="72"/>
      <c r="M145" s="72">
        <f>SUM(BO39:BO138)</f>
        <v>0</v>
      </c>
    </row>
    <row r="146" spans="1:13" ht="13.8">
      <c r="A146" s="82"/>
      <c r="B146" s="82"/>
      <c r="C146" s="85"/>
      <c r="D146" s="86" t="s">
        <v>207</v>
      </c>
      <c r="E146" s="86"/>
      <c r="F146" s="86"/>
      <c r="G146" s="86"/>
      <c r="H146" s="86"/>
      <c r="I146" s="86"/>
      <c r="J146" s="70"/>
      <c r="K146" s="72"/>
      <c r="L146" s="72"/>
      <c r="M146" s="72">
        <f>M148+M163+M164</f>
        <v>14981.369999999999</v>
      </c>
    </row>
    <row r="147" spans="1:13" ht="13.8">
      <c r="A147" s="82"/>
      <c r="B147" s="82"/>
      <c r="C147" s="85"/>
      <c r="D147" s="91" t="s">
        <v>480</v>
      </c>
      <c r="E147" s="86"/>
      <c r="F147" s="86"/>
      <c r="G147" s="86"/>
      <c r="H147" s="86"/>
      <c r="I147" s="86"/>
      <c r="J147" s="70"/>
      <c r="K147" s="72"/>
      <c r="L147" s="72"/>
      <c r="M147" s="72"/>
    </row>
    <row r="148" spans="1:13" ht="13.8">
      <c r="A148" s="82"/>
      <c r="B148" s="82"/>
      <c r="C148" s="85"/>
      <c r="D148" s="86" t="s">
        <v>510</v>
      </c>
      <c r="E148" s="86"/>
      <c r="F148" s="86"/>
      <c r="G148" s="86"/>
      <c r="H148" s="86"/>
      <c r="I148" s="86"/>
      <c r="J148" s="70"/>
      <c r="K148" s="72"/>
      <c r="L148" s="72"/>
      <c r="M148" s="72">
        <f>M150+M151+M157+M161</f>
        <v>7133.98</v>
      </c>
    </row>
    <row r="149" spans="1:13" ht="13.8">
      <c r="A149" s="82"/>
      <c r="B149" s="82"/>
      <c r="C149" s="85"/>
      <c r="D149" s="91" t="s">
        <v>480</v>
      </c>
      <c r="E149" s="86"/>
      <c r="F149" s="86"/>
      <c r="G149" s="86"/>
      <c r="H149" s="86"/>
      <c r="I149" s="86"/>
      <c r="J149" s="70"/>
      <c r="K149" s="72"/>
      <c r="L149" s="72"/>
      <c r="M149" s="72"/>
    </row>
    <row r="150" spans="1:13" ht="13.8">
      <c r="A150" s="82"/>
      <c r="B150" s="82"/>
      <c r="C150" s="85"/>
      <c r="D150" s="86" t="s">
        <v>511</v>
      </c>
      <c r="E150" s="86"/>
      <c r="F150" s="86"/>
      <c r="G150" s="86"/>
      <c r="H150" s="86"/>
      <c r="I150" s="86"/>
      <c r="J150" s="70"/>
      <c r="K150" s="72"/>
      <c r="L150" s="72"/>
      <c r="M150" s="72">
        <f>SUMIF(CD39:CD138, 4, AR39:AR138)</f>
        <v>7133.98</v>
      </c>
    </row>
    <row r="151" spans="1:13" ht="13.8" hidden="1">
      <c r="A151" s="82"/>
      <c r="B151" s="82"/>
      <c r="C151" s="85"/>
      <c r="D151" s="86" t="s">
        <v>482</v>
      </c>
      <c r="E151" s="86"/>
      <c r="F151" s="86"/>
      <c r="G151" s="86"/>
      <c r="H151" s="86"/>
      <c r="I151" s="86"/>
      <c r="J151" s="70"/>
      <c r="K151" s="72"/>
      <c r="L151" s="72"/>
      <c r="M151" s="72">
        <f>M153+M156+M155</f>
        <v>0</v>
      </c>
    </row>
    <row r="152" spans="1:13" ht="13.8" hidden="1">
      <c r="A152" s="82"/>
      <c r="B152" s="82"/>
      <c r="C152" s="85"/>
      <c r="D152" s="91" t="s">
        <v>483</v>
      </c>
      <c r="E152" s="86"/>
      <c r="F152" s="86"/>
      <c r="G152" s="86"/>
      <c r="H152" s="86"/>
      <c r="I152" s="86"/>
      <c r="J152" s="70"/>
      <c r="K152" s="72"/>
      <c r="L152" s="72"/>
      <c r="M152" s="72"/>
    </row>
    <row r="153" spans="1:13" ht="13.8" hidden="1">
      <c r="A153" s="82"/>
      <c r="B153" s="82"/>
      <c r="C153" s="85"/>
      <c r="D153" s="86" t="s">
        <v>482</v>
      </c>
      <c r="E153" s="86"/>
      <c r="F153" s="86"/>
      <c r="G153" s="86"/>
      <c r="H153" s="86"/>
      <c r="I153" s="86"/>
      <c r="J153" s="70"/>
      <c r="K153" s="72"/>
      <c r="L153" s="72"/>
      <c r="M153" s="72">
        <f>SUMIF(CD39:CD138, 4, AO39:AO138)</f>
        <v>0</v>
      </c>
    </row>
    <row r="154" spans="1:13" ht="13.8" hidden="1">
      <c r="A154" s="82"/>
      <c r="B154" s="82"/>
      <c r="C154" s="85"/>
      <c r="D154" s="91" t="s">
        <v>484</v>
      </c>
      <c r="E154" s="86"/>
      <c r="F154" s="86"/>
      <c r="G154" s="86"/>
      <c r="H154" s="86"/>
      <c r="I154" s="86"/>
      <c r="J154" s="70"/>
      <c r="K154" s="72"/>
      <c r="L154" s="72"/>
      <c r="M154" s="72"/>
    </row>
    <row r="155" spans="1:13" ht="13.8" hidden="1">
      <c r="A155" s="82"/>
      <c r="B155" s="82"/>
      <c r="C155" s="85"/>
      <c r="D155" s="86" t="s">
        <v>504</v>
      </c>
      <c r="E155" s="86"/>
      <c r="F155" s="86"/>
      <c r="G155" s="86"/>
      <c r="H155" s="86"/>
      <c r="I155" s="86"/>
      <c r="J155" s="70"/>
      <c r="K155" s="72"/>
      <c r="L155" s="72"/>
      <c r="M155" s="72">
        <f>SUMIF(CD39:CD138, 4, AT39:AT138)</f>
        <v>0</v>
      </c>
    </row>
    <row r="156" spans="1:13" ht="13.8" hidden="1">
      <c r="A156" s="82"/>
      <c r="B156" s="82"/>
      <c r="C156" s="85"/>
      <c r="D156" s="86" t="s">
        <v>485</v>
      </c>
      <c r="E156" s="86"/>
      <c r="F156" s="86"/>
      <c r="G156" s="86"/>
      <c r="H156" s="86"/>
      <c r="I156" s="86"/>
      <c r="J156" s="70"/>
      <c r="K156" s="72"/>
      <c r="L156" s="72"/>
      <c r="M156" s="72">
        <f>SUMIF(CD39:CD138, 4, AV39:AV138)</f>
        <v>0</v>
      </c>
    </row>
    <row r="157" spans="1:13" ht="13.8" hidden="1">
      <c r="A157" s="82"/>
      <c r="B157" s="82"/>
      <c r="C157" s="85"/>
      <c r="D157" s="86" t="s">
        <v>486</v>
      </c>
      <c r="E157" s="86"/>
      <c r="F157" s="86"/>
      <c r="G157" s="86"/>
      <c r="H157" s="86"/>
      <c r="I157" s="86"/>
      <c r="J157" s="70"/>
      <c r="K157" s="72"/>
      <c r="L157" s="72"/>
      <c r="M157" s="72">
        <f>M159+M160</f>
        <v>0</v>
      </c>
    </row>
    <row r="158" spans="1:13" ht="13.8" hidden="1">
      <c r="A158" s="82"/>
      <c r="B158" s="82"/>
      <c r="C158" s="85"/>
      <c r="D158" s="91" t="s">
        <v>483</v>
      </c>
      <c r="E158" s="86"/>
      <c r="F158" s="86"/>
      <c r="G158" s="86"/>
      <c r="H158" s="86"/>
      <c r="I158" s="86"/>
      <c r="J158" s="70"/>
      <c r="K158" s="72"/>
      <c r="L158" s="72"/>
      <c r="M158" s="72"/>
    </row>
    <row r="159" spans="1:13" ht="13.8" hidden="1">
      <c r="A159" s="82"/>
      <c r="B159" s="82"/>
      <c r="C159" s="85"/>
      <c r="D159" s="86" t="s">
        <v>487</v>
      </c>
      <c r="E159" s="86"/>
      <c r="F159" s="86"/>
      <c r="G159" s="86"/>
      <c r="H159" s="86"/>
      <c r="I159" s="86"/>
      <c r="J159" s="70"/>
      <c r="K159" s="72"/>
      <c r="L159" s="72"/>
      <c r="M159" s="72">
        <f>SUMIF(CD39:CD138, 4, AW39:AW138)-SUMIF(CD39:CD138, 4, BK39:BK138)</f>
        <v>0</v>
      </c>
    </row>
    <row r="160" spans="1:13" ht="13.8" hidden="1">
      <c r="A160" s="82"/>
      <c r="B160" s="82"/>
      <c r="C160" s="85"/>
      <c r="D160" s="86" t="s">
        <v>488</v>
      </c>
      <c r="E160" s="86"/>
      <c r="F160" s="86"/>
      <c r="G160" s="86"/>
      <c r="H160" s="86"/>
      <c r="I160" s="86"/>
      <c r="J160" s="70"/>
      <c r="K160" s="72"/>
      <c r="L160" s="72"/>
      <c r="M160" s="72">
        <f>SUMIF(CD39:CD138, 4, BC39:BC138)</f>
        <v>0</v>
      </c>
    </row>
    <row r="161" spans="1:13" ht="13.8" hidden="1">
      <c r="A161" s="82"/>
      <c r="B161" s="82"/>
      <c r="C161" s="85"/>
      <c r="D161" s="86" t="s">
        <v>489</v>
      </c>
      <c r="E161" s="86"/>
      <c r="F161" s="86"/>
      <c r="G161" s="86"/>
      <c r="H161" s="86"/>
      <c r="I161" s="86"/>
      <c r="J161" s="70"/>
      <c r="K161" s="72"/>
      <c r="L161" s="72"/>
      <c r="M161" s="72">
        <f>SUMIF(CD39:CD138, 4, BB39:BB138)</f>
        <v>0</v>
      </c>
    </row>
    <row r="162" spans="1:13" ht="13.8">
      <c r="A162" s="82"/>
      <c r="B162" s="82"/>
      <c r="C162" s="85"/>
      <c r="D162" s="86" t="s">
        <v>512</v>
      </c>
      <c r="E162" s="86"/>
      <c r="F162" s="86"/>
      <c r="G162" s="86"/>
      <c r="H162" s="86"/>
      <c r="I162" s="86"/>
      <c r="J162" s="70"/>
      <c r="K162" s="72"/>
      <c r="L162" s="72"/>
      <c r="M162" s="72">
        <f>SUMIF(CD39:CD138, 4, AR39:AR138)+SUMIF(CD39:CD138, 4, AT39:AT138)+SUMIF(CD39:CD138, 4, AV39:AV138)</f>
        <v>7133.98</v>
      </c>
    </row>
    <row r="163" spans="1:13" ht="13.8">
      <c r="A163" s="82"/>
      <c r="B163" s="82"/>
      <c r="C163" s="85"/>
      <c r="D163" s="86" t="s">
        <v>513</v>
      </c>
      <c r="E163" s="86"/>
      <c r="F163" s="86"/>
      <c r="G163" s="86"/>
      <c r="H163" s="86"/>
      <c r="I163" s="86"/>
      <c r="J163" s="70"/>
      <c r="K163" s="72"/>
      <c r="L163" s="72"/>
      <c r="M163" s="72">
        <f>SUMIF(CD39:CD138, 4, AZ39:AZ138)</f>
        <v>5279.15</v>
      </c>
    </row>
    <row r="164" spans="1:13" ht="13.8">
      <c r="A164" s="82"/>
      <c r="B164" s="82"/>
      <c r="C164" s="85"/>
      <c r="D164" s="86" t="s">
        <v>514</v>
      </c>
      <c r="E164" s="86"/>
      <c r="F164" s="86"/>
      <c r="G164" s="86"/>
      <c r="H164" s="86"/>
      <c r="I164" s="86"/>
      <c r="J164" s="70"/>
      <c r="K164" s="72"/>
      <c r="L164" s="72"/>
      <c r="M164" s="72">
        <f>SUMIF(CD39:CD138, 4, BA39:BA138)</f>
        <v>2568.2399999999998</v>
      </c>
    </row>
    <row r="166" spans="1:13" ht="13.8">
      <c r="A166" s="87"/>
      <c r="B166" s="87"/>
      <c r="C166" s="88"/>
      <c r="D166" s="89" t="s">
        <v>587</v>
      </c>
      <c r="E166" s="89"/>
      <c r="F166" s="89"/>
      <c r="G166" s="89"/>
      <c r="H166" s="89"/>
      <c r="I166" s="89"/>
      <c r="J166" s="90"/>
      <c r="K166" s="74"/>
      <c r="L166" s="74"/>
      <c r="M166" s="74">
        <f>M95+M115+M135+M140</f>
        <v>14981.369999999999</v>
      </c>
    </row>
    <row r="167" spans="1:13" ht="13.8">
      <c r="A167" s="82"/>
      <c r="B167" s="82"/>
      <c r="C167" s="85"/>
      <c r="D167" s="91" t="s">
        <v>480</v>
      </c>
      <c r="E167" s="86"/>
      <c r="F167" s="86"/>
      <c r="G167" s="86"/>
      <c r="H167" s="86"/>
      <c r="I167" s="86"/>
      <c r="J167" s="70"/>
      <c r="K167" s="72"/>
      <c r="L167" s="72"/>
      <c r="M167" s="72"/>
    </row>
    <row r="168" spans="1:13" ht="13.8">
      <c r="A168" s="82"/>
      <c r="B168" s="82"/>
      <c r="C168" s="85"/>
      <c r="D168" s="86" t="s">
        <v>510</v>
      </c>
      <c r="E168" s="86"/>
      <c r="F168" s="86"/>
      <c r="G168" s="86"/>
      <c r="H168" s="86"/>
      <c r="I168" s="86"/>
      <c r="J168" s="70"/>
      <c r="K168" s="72"/>
      <c r="L168" s="72"/>
      <c r="M168" s="72">
        <f>M170+M171+M177+M181</f>
        <v>7133.98</v>
      </c>
    </row>
    <row r="169" spans="1:13" ht="13.8">
      <c r="A169" s="82"/>
      <c r="B169" s="82"/>
      <c r="C169" s="85"/>
      <c r="D169" s="91" t="s">
        <v>480</v>
      </c>
      <c r="E169" s="86"/>
      <c r="F169" s="86"/>
      <c r="G169" s="86"/>
      <c r="H169" s="86"/>
      <c r="I169" s="86"/>
      <c r="J169" s="70"/>
      <c r="K169" s="72"/>
      <c r="L169" s="72"/>
      <c r="M169" s="72"/>
    </row>
    <row r="170" spans="1:13" ht="13.8">
      <c r="A170" s="82"/>
      <c r="B170" s="82"/>
      <c r="C170" s="85"/>
      <c r="D170" s="86" t="s">
        <v>511</v>
      </c>
      <c r="E170" s="86"/>
      <c r="F170" s="86"/>
      <c r="G170" s="86"/>
      <c r="H170" s="86"/>
      <c r="I170" s="86"/>
      <c r="J170" s="70"/>
      <c r="K170" s="72"/>
      <c r="L170" s="72"/>
      <c r="M170" s="72">
        <f>SUM(AR39:AR164)</f>
        <v>7133.98</v>
      </c>
    </row>
    <row r="171" spans="1:13" ht="13.8" hidden="1">
      <c r="A171" s="82"/>
      <c r="B171" s="82"/>
      <c r="C171" s="85"/>
      <c r="D171" s="86" t="s">
        <v>482</v>
      </c>
      <c r="E171" s="86"/>
      <c r="F171" s="86"/>
      <c r="G171" s="86"/>
      <c r="H171" s="86"/>
      <c r="I171" s="86"/>
      <c r="J171" s="70"/>
      <c r="K171" s="72"/>
      <c r="L171" s="72"/>
      <c r="M171" s="72">
        <f>M173+M176+M175</f>
        <v>0</v>
      </c>
    </row>
    <row r="172" spans="1:13" ht="13.8" hidden="1">
      <c r="A172" s="82"/>
      <c r="B172" s="82"/>
      <c r="C172" s="85"/>
      <c r="D172" s="91" t="s">
        <v>483</v>
      </c>
      <c r="E172" s="86"/>
      <c r="F172" s="86"/>
      <c r="G172" s="86"/>
      <c r="H172" s="86"/>
      <c r="I172" s="86"/>
      <c r="J172" s="70"/>
      <c r="K172" s="72"/>
      <c r="L172" s="72"/>
      <c r="M172" s="72"/>
    </row>
    <row r="173" spans="1:13" ht="13.8" hidden="1">
      <c r="A173" s="82"/>
      <c r="B173" s="82"/>
      <c r="C173" s="85"/>
      <c r="D173" s="86" t="s">
        <v>482</v>
      </c>
      <c r="E173" s="86"/>
      <c r="F173" s="86"/>
      <c r="G173" s="86"/>
      <c r="H173" s="86"/>
      <c r="I173" s="86"/>
      <c r="J173" s="70"/>
      <c r="K173" s="72"/>
      <c r="L173" s="72"/>
      <c r="M173" s="72">
        <f>SUM(AO39:AO164)</f>
        <v>0</v>
      </c>
    </row>
    <row r="174" spans="1:13" ht="13.8" hidden="1">
      <c r="A174" s="82"/>
      <c r="B174" s="82"/>
      <c r="C174" s="85"/>
      <c r="D174" s="91" t="s">
        <v>484</v>
      </c>
      <c r="E174" s="86"/>
      <c r="F174" s="86"/>
      <c r="G174" s="86"/>
      <c r="H174" s="86"/>
      <c r="I174" s="86"/>
      <c r="J174" s="70"/>
      <c r="K174" s="72"/>
      <c r="L174" s="72"/>
      <c r="M174" s="72"/>
    </row>
    <row r="175" spans="1:13" ht="13.8" hidden="1">
      <c r="A175" s="82"/>
      <c r="B175" s="82"/>
      <c r="C175" s="85"/>
      <c r="D175" s="86" t="s">
        <v>504</v>
      </c>
      <c r="E175" s="86"/>
      <c r="F175" s="86"/>
      <c r="G175" s="86"/>
      <c r="H175" s="86"/>
      <c r="I175" s="86"/>
      <c r="J175" s="70"/>
      <c r="K175" s="72"/>
      <c r="L175" s="72"/>
      <c r="M175" s="72">
        <f>SUM(AT39:AT164)</f>
        <v>0</v>
      </c>
    </row>
    <row r="176" spans="1:13" ht="13.8" hidden="1">
      <c r="A176" s="82"/>
      <c r="B176" s="82"/>
      <c r="C176" s="85"/>
      <c r="D176" s="86" t="s">
        <v>485</v>
      </c>
      <c r="E176" s="86"/>
      <c r="F176" s="86"/>
      <c r="G176" s="86"/>
      <c r="H176" s="86"/>
      <c r="I176" s="86"/>
      <c r="J176" s="70"/>
      <c r="K176" s="72"/>
      <c r="L176" s="72"/>
      <c r="M176" s="72">
        <f>SUM(AV39:AV164)</f>
        <v>0</v>
      </c>
    </row>
    <row r="177" spans="1:13" ht="13.8" hidden="1">
      <c r="A177" s="82"/>
      <c r="B177" s="82"/>
      <c r="C177" s="85"/>
      <c r="D177" s="86" t="s">
        <v>486</v>
      </c>
      <c r="E177" s="86"/>
      <c r="F177" s="86"/>
      <c r="G177" s="86"/>
      <c r="H177" s="86"/>
      <c r="I177" s="86"/>
      <c r="J177" s="70"/>
      <c r="K177" s="72"/>
      <c r="L177" s="72"/>
      <c r="M177" s="72">
        <f>M179+M180</f>
        <v>0</v>
      </c>
    </row>
    <row r="178" spans="1:13" ht="13.8" hidden="1">
      <c r="A178" s="82"/>
      <c r="B178" s="82"/>
      <c r="C178" s="85"/>
      <c r="D178" s="91" t="s">
        <v>483</v>
      </c>
      <c r="E178" s="86"/>
      <c r="F178" s="86"/>
      <c r="G178" s="86"/>
      <c r="H178" s="86"/>
      <c r="I178" s="86"/>
      <c r="J178" s="70"/>
      <c r="K178" s="72"/>
      <c r="L178" s="72"/>
      <c r="M178" s="72"/>
    </row>
    <row r="179" spans="1:13" ht="13.8" hidden="1">
      <c r="A179" s="82"/>
      <c r="B179" s="82"/>
      <c r="C179" s="85"/>
      <c r="D179" s="86" t="s">
        <v>487</v>
      </c>
      <c r="E179" s="86"/>
      <c r="F179" s="86"/>
      <c r="G179" s="86"/>
      <c r="H179" s="86"/>
      <c r="I179" s="86"/>
      <c r="J179" s="70"/>
      <c r="K179" s="72"/>
      <c r="L179" s="72"/>
      <c r="M179" s="72">
        <f>SUM(AW39:AW164)-SUM(BK39:BK164)</f>
        <v>0</v>
      </c>
    </row>
    <row r="180" spans="1:13" ht="13.8" hidden="1">
      <c r="A180" s="82"/>
      <c r="B180" s="82"/>
      <c r="C180" s="85"/>
      <c r="D180" s="86" t="s">
        <v>488</v>
      </c>
      <c r="E180" s="86"/>
      <c r="F180" s="86"/>
      <c r="G180" s="86"/>
      <c r="H180" s="86"/>
      <c r="I180" s="86"/>
      <c r="J180" s="70"/>
      <c r="K180" s="72"/>
      <c r="L180" s="72"/>
      <c r="M180" s="72">
        <f>SUM(BC39:BC164)</f>
        <v>0</v>
      </c>
    </row>
    <row r="181" spans="1:13" ht="13.8" hidden="1">
      <c r="A181" s="82"/>
      <c r="B181" s="82"/>
      <c r="C181" s="85"/>
      <c r="D181" s="86" t="s">
        <v>489</v>
      </c>
      <c r="E181" s="86"/>
      <c r="F181" s="86"/>
      <c r="G181" s="86"/>
      <c r="H181" s="86"/>
      <c r="I181" s="86"/>
      <c r="J181" s="70"/>
      <c r="K181" s="72"/>
      <c r="L181" s="72"/>
      <c r="M181" s="72">
        <f>SUM(BB39:BB164)</f>
        <v>0</v>
      </c>
    </row>
    <row r="182" spans="1:13" ht="13.8">
      <c r="A182" s="82"/>
      <c r="B182" s="82"/>
      <c r="C182" s="85"/>
      <c r="D182" s="86" t="s">
        <v>490</v>
      </c>
      <c r="E182" s="86"/>
      <c r="F182" s="86"/>
      <c r="G182" s="86"/>
      <c r="H182" s="86"/>
      <c r="I182" s="86"/>
      <c r="J182" s="70"/>
      <c r="K182" s="72"/>
      <c r="L182" s="72"/>
      <c r="M182" s="72">
        <f>SUM(AR39:AR164)+SUM(AT39:AT164)+SUM(AV39:AV164)</f>
        <v>7133.98</v>
      </c>
    </row>
    <row r="183" spans="1:13" ht="13.8">
      <c r="A183" s="82"/>
      <c r="B183" s="82"/>
      <c r="C183" s="85"/>
      <c r="D183" s="86" t="s">
        <v>491</v>
      </c>
      <c r="E183" s="86"/>
      <c r="F183" s="86"/>
      <c r="G183" s="86"/>
      <c r="H183" s="86"/>
      <c r="I183" s="86"/>
      <c r="J183" s="70"/>
      <c r="K183" s="72"/>
      <c r="L183" s="72"/>
      <c r="M183" s="72">
        <f>SUM(AZ39:AZ164)</f>
        <v>5279.15</v>
      </c>
    </row>
    <row r="184" spans="1:13" ht="13.8">
      <c r="A184" s="82"/>
      <c r="B184" s="82"/>
      <c r="C184" s="85"/>
      <c r="D184" s="86" t="s">
        <v>492</v>
      </c>
      <c r="E184" s="86"/>
      <c r="F184" s="86"/>
      <c r="G184" s="86"/>
      <c r="H184" s="86"/>
      <c r="I184" s="86"/>
      <c r="J184" s="70"/>
      <c r="K184" s="72"/>
      <c r="L184" s="72"/>
      <c r="M184" s="72">
        <f>SUM(BA39:BA164)</f>
        <v>2568.2399999999998</v>
      </c>
    </row>
    <row r="185" spans="1:13" ht="13.8" hidden="1">
      <c r="A185" s="82"/>
      <c r="B185" s="82"/>
      <c r="C185" s="85"/>
      <c r="D185" s="86" t="s">
        <v>522</v>
      </c>
      <c r="E185" s="86"/>
      <c r="F185" s="86"/>
      <c r="G185" s="86"/>
      <c r="H185" s="86"/>
      <c r="I185" s="86"/>
      <c r="J185" s="70"/>
      <c r="K185" s="72"/>
      <c r="L185" s="72"/>
      <c r="M185" s="72">
        <f>M187+M188</f>
        <v>0</v>
      </c>
    </row>
    <row r="186" spans="1:13" ht="13.8" hidden="1">
      <c r="A186" s="82"/>
      <c r="B186" s="82"/>
      <c r="C186" s="85"/>
      <c r="D186" s="91" t="s">
        <v>480</v>
      </c>
      <c r="E186" s="86"/>
      <c r="F186" s="86"/>
      <c r="G186" s="86"/>
      <c r="H186" s="86"/>
      <c r="I186" s="86"/>
      <c r="J186" s="70"/>
      <c r="K186" s="72"/>
      <c r="L186" s="72"/>
      <c r="M186" s="72"/>
    </row>
    <row r="187" spans="1:13" ht="13.8" hidden="1">
      <c r="A187" s="82"/>
      <c r="B187" s="82"/>
      <c r="C187" s="85"/>
      <c r="D187" s="86" t="s">
        <v>494</v>
      </c>
      <c r="E187" s="86"/>
      <c r="F187" s="86"/>
      <c r="G187" s="86"/>
      <c r="H187" s="86"/>
      <c r="I187" s="86"/>
      <c r="J187" s="70"/>
      <c r="K187" s="72"/>
      <c r="L187" s="72"/>
      <c r="M187" s="72">
        <f>SUM(BK39:BK164)</f>
        <v>0</v>
      </c>
    </row>
    <row r="188" spans="1:13" ht="13.8" hidden="1">
      <c r="A188" s="82"/>
      <c r="B188" s="82"/>
      <c r="C188" s="85"/>
      <c r="D188" s="86" t="s">
        <v>495</v>
      </c>
      <c r="E188" s="86"/>
      <c r="F188" s="86"/>
      <c r="G188" s="86"/>
      <c r="H188" s="86"/>
      <c r="I188" s="86"/>
      <c r="J188" s="70"/>
      <c r="K188" s="72"/>
      <c r="L188" s="72"/>
      <c r="M188" s="72">
        <f>SUM(BD39:BD164)</f>
        <v>0</v>
      </c>
    </row>
    <row r="189" spans="1:13" ht="13.8">
      <c r="A189" s="82"/>
      <c r="B189" s="82"/>
      <c r="C189" s="85"/>
      <c r="D189" s="86" t="s">
        <v>523</v>
      </c>
      <c r="E189" s="86"/>
      <c r="F189" s="86"/>
      <c r="G189" s="86"/>
      <c r="H189" s="86"/>
      <c r="I189" s="86"/>
      <c r="J189" s="70"/>
      <c r="K189" s="72"/>
      <c r="L189" s="72"/>
      <c r="M189" s="72">
        <f>M140</f>
        <v>14981.369999999999</v>
      </c>
    </row>
    <row r="190" spans="1:13" ht="13.8">
      <c r="A190" s="82"/>
      <c r="B190" s="82"/>
      <c r="C190" s="85"/>
      <c r="D190" s="89" t="s">
        <v>499</v>
      </c>
      <c r="E190" s="86"/>
      <c r="F190" s="86"/>
      <c r="G190" s="86"/>
      <c r="H190" s="86"/>
      <c r="I190" s="86"/>
      <c r="J190" s="70"/>
      <c r="K190" s="72"/>
      <c r="L190" s="72"/>
      <c r="M190" s="72"/>
    </row>
    <row r="191" spans="1:13" ht="13.8" hidden="1">
      <c r="A191" s="82"/>
      <c r="B191" s="82"/>
      <c r="C191" s="85"/>
      <c r="D191" s="86" t="s">
        <v>500</v>
      </c>
      <c r="E191" s="86"/>
      <c r="F191" s="86"/>
      <c r="G191" s="86"/>
      <c r="H191" s="86"/>
      <c r="I191" s="86"/>
      <c r="J191" s="70"/>
      <c r="K191" s="72"/>
      <c r="L191" s="72"/>
      <c r="M191" s="72">
        <f>SUM(AX39:AX164)</f>
        <v>0</v>
      </c>
    </row>
    <row r="192" spans="1:13" ht="13.8" hidden="1">
      <c r="A192" s="82"/>
      <c r="B192" s="82"/>
      <c r="C192" s="85"/>
      <c r="D192" s="86" t="s">
        <v>501</v>
      </c>
      <c r="E192" s="86"/>
      <c r="F192" s="86"/>
      <c r="G192" s="86"/>
      <c r="H192" s="86"/>
      <c r="I192" s="86"/>
      <c r="J192" s="70"/>
      <c r="K192" s="72"/>
      <c r="L192" s="72"/>
      <c r="M192" s="72">
        <f>SUM(AY39:AY164)</f>
        <v>0</v>
      </c>
    </row>
    <row r="193" spans="1:13" ht="13.8">
      <c r="A193" s="82"/>
      <c r="B193" s="82"/>
      <c r="C193" s="85"/>
      <c r="D193" s="86" t="s">
        <v>502</v>
      </c>
      <c r="E193" s="86"/>
      <c r="F193" s="86"/>
      <c r="G193" s="92"/>
      <c r="H193" s="73">
        <f>Source!P977</f>
        <v>11.16</v>
      </c>
      <c r="I193" s="82"/>
      <c r="J193" s="82"/>
      <c r="K193" s="82"/>
      <c r="L193" s="82"/>
      <c r="M193" s="82"/>
    </row>
    <row r="194" spans="1:13" ht="13.8" hidden="1" customHeight="1">
      <c r="A194" s="82"/>
      <c r="B194" s="82"/>
      <c r="C194" s="85"/>
      <c r="D194" s="86" t="s">
        <v>503</v>
      </c>
      <c r="E194" s="86"/>
      <c r="F194" s="86"/>
      <c r="G194" s="92"/>
      <c r="H194" s="73">
        <f>Source!P978</f>
        <v>0</v>
      </c>
      <c r="I194" s="82"/>
      <c r="J194" s="82"/>
      <c r="K194" s="82"/>
      <c r="L194" s="82"/>
      <c r="M194" s="82"/>
    </row>
    <row r="198" spans="1:13" ht="13.8" customHeight="1">
      <c r="A198" s="170"/>
      <c r="B198" s="22"/>
      <c r="C198" s="171" t="s">
        <v>588</v>
      </c>
      <c r="D198" s="169" t="str">
        <f>IF(Source!AC15&lt;&gt;"", Source!AC15," ")</f>
        <v xml:space="preserve"> </v>
      </c>
      <c r="E198" s="172"/>
      <c r="F198" s="172"/>
      <c r="G198" s="172"/>
      <c r="H198" s="172"/>
      <c r="I198" s="168" t="str">
        <f>IF(Source!AB15&lt;&gt;"", Source!AB15," ")</f>
        <v xml:space="preserve"> </v>
      </c>
      <c r="J198" s="17"/>
      <c r="K198" s="17"/>
      <c r="L198" s="17"/>
      <c r="M198" s="17"/>
    </row>
    <row r="199" spans="1:13" ht="13.8" customHeight="1">
      <c r="A199" s="38"/>
      <c r="B199" s="22"/>
      <c r="C199" s="120"/>
      <c r="D199" s="135" t="s">
        <v>525</v>
      </c>
      <c r="E199" s="135"/>
      <c r="F199" s="135"/>
      <c r="G199" s="135"/>
      <c r="H199" s="135"/>
      <c r="I199" s="28"/>
      <c r="J199" s="17"/>
      <c r="K199" s="17"/>
      <c r="L199" s="17"/>
      <c r="M199" s="17"/>
    </row>
    <row r="200" spans="1:13" ht="13.2" customHeight="1">
      <c r="A200" s="38"/>
      <c r="B200" s="22"/>
      <c r="C200" s="173"/>
      <c r="D200" s="38"/>
      <c r="E200" s="38"/>
      <c r="F200" s="38"/>
      <c r="G200" s="38"/>
      <c r="H200" s="38"/>
      <c r="I200" s="38"/>
      <c r="J200" s="17"/>
      <c r="K200" s="17"/>
      <c r="L200" s="17"/>
      <c r="M200" s="17"/>
    </row>
    <row r="201" spans="1:13" ht="13.8" customHeight="1">
      <c r="A201" s="38"/>
      <c r="B201" s="22"/>
      <c r="C201" s="171" t="s">
        <v>589</v>
      </c>
      <c r="D201" s="169" t="str">
        <f>IF(Source!AG15&lt;&gt;"", Source!AG15," ")</f>
        <v xml:space="preserve"> </v>
      </c>
      <c r="E201" s="172"/>
      <c r="F201" s="172"/>
      <c r="G201" s="172"/>
      <c r="H201" s="172"/>
      <c r="I201" s="174" t="str">
        <f>IF(Source!AF15&lt;&gt;"", Source!AF15," ")</f>
        <v xml:space="preserve"> </v>
      </c>
      <c r="J201" s="17"/>
      <c r="K201" s="17"/>
      <c r="L201" s="17"/>
      <c r="M201" s="17"/>
    </row>
    <row r="202" spans="1:13" ht="13.8" customHeight="1">
      <c r="A202" s="38"/>
      <c r="B202" s="28"/>
      <c r="C202" s="28"/>
      <c r="D202" s="135" t="s">
        <v>525</v>
      </c>
      <c r="E202" s="135"/>
      <c r="F202" s="135"/>
      <c r="G202" s="135"/>
      <c r="H202" s="135"/>
      <c r="I202" s="28"/>
      <c r="J202" s="17"/>
      <c r="K202" s="17"/>
      <c r="L202" s="17"/>
      <c r="M202" s="17"/>
    </row>
  </sheetData>
  <mergeCells count="182">
    <mergeCell ref="D192:I192"/>
    <mergeCell ref="D193:G193"/>
    <mergeCell ref="D194:G194"/>
    <mergeCell ref="D199:H199"/>
    <mergeCell ref="D202:H202"/>
    <mergeCell ref="D186:I186"/>
    <mergeCell ref="D187:I187"/>
    <mergeCell ref="D188:I188"/>
    <mergeCell ref="D189:I189"/>
    <mergeCell ref="D190:I190"/>
    <mergeCell ref="D191:I191"/>
    <mergeCell ref="D180:I180"/>
    <mergeCell ref="D181:I181"/>
    <mergeCell ref="D182:I182"/>
    <mergeCell ref="D183:I183"/>
    <mergeCell ref="D184:I184"/>
    <mergeCell ref="D185:I185"/>
    <mergeCell ref="D174:I174"/>
    <mergeCell ref="D175:I175"/>
    <mergeCell ref="D176:I176"/>
    <mergeCell ref="D177:I177"/>
    <mergeCell ref="D178:I178"/>
    <mergeCell ref="D179:I179"/>
    <mergeCell ref="D168:I168"/>
    <mergeCell ref="D169:I169"/>
    <mergeCell ref="D170:I170"/>
    <mergeCell ref="D171:I171"/>
    <mergeCell ref="D172:I172"/>
    <mergeCell ref="D173:I173"/>
    <mergeCell ref="D161:I161"/>
    <mergeCell ref="D162:I162"/>
    <mergeCell ref="D163:I163"/>
    <mergeCell ref="D164:I164"/>
    <mergeCell ref="D166:I166"/>
    <mergeCell ref="D167:I167"/>
    <mergeCell ref="D155:I155"/>
    <mergeCell ref="D156:I156"/>
    <mergeCell ref="D157:I157"/>
    <mergeCell ref="D158:I158"/>
    <mergeCell ref="D159:I159"/>
    <mergeCell ref="D160:I160"/>
    <mergeCell ref="D149:I149"/>
    <mergeCell ref="D150:I150"/>
    <mergeCell ref="D151:I151"/>
    <mergeCell ref="D152:I152"/>
    <mergeCell ref="D153:I153"/>
    <mergeCell ref="D154:I154"/>
    <mergeCell ref="D143:I143"/>
    <mergeCell ref="D144:I144"/>
    <mergeCell ref="D145:I145"/>
    <mergeCell ref="D146:I146"/>
    <mergeCell ref="D147:I147"/>
    <mergeCell ref="D148:I148"/>
    <mergeCell ref="D136:I136"/>
    <mergeCell ref="D137:I137"/>
    <mergeCell ref="D138:I138"/>
    <mergeCell ref="D140:I140"/>
    <mergeCell ref="D141:I141"/>
    <mergeCell ref="D142:I142"/>
    <mergeCell ref="D129:I129"/>
    <mergeCell ref="D130:I130"/>
    <mergeCell ref="D131:I131"/>
    <mergeCell ref="D132:I132"/>
    <mergeCell ref="D133:I133"/>
    <mergeCell ref="D135:I135"/>
    <mergeCell ref="D123:I123"/>
    <mergeCell ref="D124:I124"/>
    <mergeCell ref="D125:I125"/>
    <mergeCell ref="D126:I126"/>
    <mergeCell ref="D127:I127"/>
    <mergeCell ref="D128:I128"/>
    <mergeCell ref="D117:I117"/>
    <mergeCell ref="D118:I118"/>
    <mergeCell ref="D119:I119"/>
    <mergeCell ref="D120:I120"/>
    <mergeCell ref="D121:I121"/>
    <mergeCell ref="D122:I122"/>
    <mergeCell ref="D110:I110"/>
    <mergeCell ref="D111:I111"/>
    <mergeCell ref="D112:I112"/>
    <mergeCell ref="D113:I113"/>
    <mergeCell ref="D115:I115"/>
    <mergeCell ref="D116:I116"/>
    <mergeCell ref="D104:I104"/>
    <mergeCell ref="D105:I105"/>
    <mergeCell ref="D106:I106"/>
    <mergeCell ref="D107:I107"/>
    <mergeCell ref="D108:I108"/>
    <mergeCell ref="D109:I109"/>
    <mergeCell ref="D98:I98"/>
    <mergeCell ref="D99:I99"/>
    <mergeCell ref="D100:I100"/>
    <mergeCell ref="D101:I101"/>
    <mergeCell ref="D102:I102"/>
    <mergeCell ref="D103:I103"/>
    <mergeCell ref="D89:G89"/>
    <mergeCell ref="D90:G90"/>
    <mergeCell ref="D93:I93"/>
    <mergeCell ref="D95:I95"/>
    <mergeCell ref="D96:I96"/>
    <mergeCell ref="D97:I97"/>
    <mergeCell ref="D83:I83"/>
    <mergeCell ref="D84:I84"/>
    <mergeCell ref="D85:I85"/>
    <mergeCell ref="D86:I86"/>
    <mergeCell ref="D87:I87"/>
    <mergeCell ref="D88:I88"/>
    <mergeCell ref="D77:I77"/>
    <mergeCell ref="D78:I78"/>
    <mergeCell ref="D79:I79"/>
    <mergeCell ref="D80:I80"/>
    <mergeCell ref="D81:I81"/>
    <mergeCell ref="D82:I82"/>
    <mergeCell ref="D71:I71"/>
    <mergeCell ref="D72:I72"/>
    <mergeCell ref="D73:I73"/>
    <mergeCell ref="D74:I74"/>
    <mergeCell ref="D75:I75"/>
    <mergeCell ref="D76:I76"/>
    <mergeCell ref="D65:I65"/>
    <mergeCell ref="D66:I66"/>
    <mergeCell ref="D67:I67"/>
    <mergeCell ref="D68:I68"/>
    <mergeCell ref="D69:I69"/>
    <mergeCell ref="D70:I70"/>
    <mergeCell ref="D59:I59"/>
    <mergeCell ref="L59:M59"/>
    <mergeCell ref="D61:I61"/>
    <mergeCell ref="D62:I62"/>
    <mergeCell ref="D63:I63"/>
    <mergeCell ref="D64:I64"/>
    <mergeCell ref="M32:M35"/>
    <mergeCell ref="A33:A35"/>
    <mergeCell ref="B33:B35"/>
    <mergeCell ref="A39:M39"/>
    <mergeCell ref="A41:M41"/>
    <mergeCell ref="D50:I50"/>
    <mergeCell ref="L50:M50"/>
    <mergeCell ref="A28:M28"/>
    <mergeCell ref="A29:M29"/>
    <mergeCell ref="A31:M31"/>
    <mergeCell ref="A32:B32"/>
    <mergeCell ref="C32:C35"/>
    <mergeCell ref="D32:D35"/>
    <mergeCell ref="E32:E35"/>
    <mergeCell ref="F32:H34"/>
    <mergeCell ref="I32:K34"/>
    <mergeCell ref="L32:L35"/>
    <mergeCell ref="H20:I20"/>
    <mergeCell ref="K20:M20"/>
    <mergeCell ref="K21:M21"/>
    <mergeCell ref="K22:M22"/>
    <mergeCell ref="G24:G25"/>
    <mergeCell ref="H24:H25"/>
    <mergeCell ref="I24:J24"/>
    <mergeCell ref="C16:I16"/>
    <mergeCell ref="K16:M17"/>
    <mergeCell ref="A17:B17"/>
    <mergeCell ref="C17:I17"/>
    <mergeCell ref="C18:I18"/>
    <mergeCell ref="H19:J19"/>
    <mergeCell ref="K19:M19"/>
    <mergeCell ref="C12:I12"/>
    <mergeCell ref="K12:M13"/>
    <mergeCell ref="A13:B13"/>
    <mergeCell ref="C13:I13"/>
    <mergeCell ref="C14:I14"/>
    <mergeCell ref="K14:M15"/>
    <mergeCell ref="A15:B15"/>
    <mergeCell ref="C15:I15"/>
    <mergeCell ref="A9:B9"/>
    <mergeCell ref="C9:I9"/>
    <mergeCell ref="C10:I10"/>
    <mergeCell ref="K10:M11"/>
    <mergeCell ref="A11:B11"/>
    <mergeCell ref="C11:I11"/>
    <mergeCell ref="J2:M2"/>
    <mergeCell ref="I3:M3"/>
    <mergeCell ref="J4:M4"/>
    <mergeCell ref="K6:M6"/>
    <mergeCell ref="K7:M7"/>
    <mergeCell ref="K8:M9"/>
  </mergeCells>
  <pageMargins left="0.4" right="0.2" top="0.2" bottom="0.4" header="0.2" footer="0.2"/>
  <pageSetup paperSize="9" scale="47" fitToHeight="0" orientation="portrait" r:id="rId1"/>
  <headerFooter>
    <oddHeader>&amp;L&amp;8</oddHeader>
    <oddFooter>&amp;R&amp;P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1052"/>
  <sheetViews>
    <sheetView workbookViewId="0">
      <selection activeCell="A1048" sqref="A1048:AX1048"/>
    </sheetView>
  </sheetViews>
  <sheetFormatPr defaultColWidth="9.109375" defaultRowHeight="13.2"/>
  <cols>
    <col min="1" max="256" width="9.109375" customWidth="1"/>
  </cols>
  <sheetData>
    <row r="1" spans="1:133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74485</v>
      </c>
      <c r="M1">
        <v>10</v>
      </c>
      <c r="N1">
        <v>12</v>
      </c>
      <c r="O1">
        <v>1</v>
      </c>
      <c r="P1">
        <v>0</v>
      </c>
      <c r="Q1">
        <v>0</v>
      </c>
    </row>
    <row r="12" spans="1:133">
      <c r="A12" s="1">
        <v>1</v>
      </c>
      <c r="B12" s="1">
        <v>1043</v>
      </c>
      <c r="C12" s="1">
        <v>1</v>
      </c>
      <c r="D12" s="1">
        <f>ROW(A985)</f>
        <v>985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>
        <v>0</v>
      </c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489193480</v>
      </c>
      <c r="CI12" s="1" t="s">
        <v>3</v>
      </c>
      <c r="CJ12" s="1" t="s">
        <v>3</v>
      </c>
      <c r="CK12" s="1">
        <v>16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45513</v>
      </c>
      <c r="CT12" s="1">
        <v>503</v>
      </c>
      <c r="CU12" s="1">
        <v>11</v>
      </c>
      <c r="CV12" s="1" t="s">
        <v>422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>
      <c r="A15" s="1">
        <v>59823580</v>
      </c>
      <c r="B15" s="1">
        <v>1</v>
      </c>
      <c r="C15" s="1">
        <v>2026</v>
      </c>
      <c r="D15" s="1">
        <v>6</v>
      </c>
      <c r="E15" s="1"/>
      <c r="F15" s="1" t="s">
        <v>14</v>
      </c>
      <c r="G15" s="1" t="s">
        <v>14</v>
      </c>
      <c r="H15" s="1"/>
      <c r="I15" s="1"/>
      <c r="J15" s="1"/>
      <c r="K15" s="1"/>
      <c r="L15" s="1"/>
      <c r="M15" s="1">
        <v>523</v>
      </c>
      <c r="N15" s="1"/>
      <c r="O15" s="1"/>
      <c r="P15" s="1"/>
      <c r="Q15" s="1">
        <v>7</v>
      </c>
      <c r="R15" s="1"/>
      <c r="S15" s="1"/>
      <c r="T15" s="1">
        <v>4</v>
      </c>
      <c r="U15" s="1" t="s">
        <v>3</v>
      </c>
      <c r="V15" s="1"/>
      <c r="W15" s="1"/>
      <c r="X15" s="1"/>
      <c r="Y15" s="1"/>
      <c r="Z15" s="1"/>
      <c r="AA15" s="1"/>
      <c r="AB15" s="1" t="s">
        <v>3</v>
      </c>
      <c r="AC15" s="1" t="s">
        <v>3</v>
      </c>
      <c r="AD15" s="1" t="s">
        <v>3</v>
      </c>
      <c r="AE15" s="1" t="s">
        <v>3</v>
      </c>
      <c r="AF15" s="1" t="s">
        <v>3</v>
      </c>
      <c r="AG15" s="1" t="s">
        <v>3</v>
      </c>
      <c r="AH15" s="1" t="s">
        <v>3</v>
      </c>
      <c r="AI15" s="1" t="s">
        <v>3</v>
      </c>
      <c r="AJ15" s="1" t="s">
        <v>3</v>
      </c>
      <c r="AK15" s="1" t="s">
        <v>3</v>
      </c>
      <c r="AL15" s="1" t="s">
        <v>3</v>
      </c>
      <c r="AM15" s="1" t="s">
        <v>3</v>
      </c>
      <c r="AN15" s="1" t="s">
        <v>3</v>
      </c>
      <c r="AO15" s="1" t="s">
        <v>3</v>
      </c>
      <c r="AP15" s="1" t="s">
        <v>3</v>
      </c>
      <c r="AQ15" s="1" t="s">
        <v>3</v>
      </c>
      <c r="AR15" s="1" t="s">
        <v>3</v>
      </c>
      <c r="AS15" s="1" t="s">
        <v>3</v>
      </c>
      <c r="AT15" s="1" t="s">
        <v>3</v>
      </c>
      <c r="AU15" s="1" t="s">
        <v>3</v>
      </c>
      <c r="AV15" s="1" t="s">
        <v>3</v>
      </c>
      <c r="AW15" s="1" t="s">
        <v>3</v>
      </c>
      <c r="AX15" s="1" t="s">
        <v>3</v>
      </c>
      <c r="AY15" s="1" t="s">
        <v>3</v>
      </c>
      <c r="AZ15" s="1" t="s">
        <v>3</v>
      </c>
      <c r="BA15" s="1" t="s">
        <v>3</v>
      </c>
      <c r="BB15" s="1">
        <v>0</v>
      </c>
      <c r="BC15" s="1"/>
      <c r="BD15" s="1"/>
      <c r="BE15" s="1"/>
      <c r="BF15" s="1"/>
      <c r="BG15" s="1"/>
      <c r="BH15" s="1" t="s">
        <v>6</v>
      </c>
      <c r="BI15" s="1" t="s">
        <v>6</v>
      </c>
      <c r="BJ15" s="1">
        <v>1</v>
      </c>
      <c r="BK15" s="1">
        <v>1</v>
      </c>
      <c r="BL15" s="1">
        <v>0</v>
      </c>
      <c r="BM15" s="1">
        <v>0</v>
      </c>
      <c r="BN15" s="1">
        <v>1</v>
      </c>
      <c r="BO15" s="1">
        <v>0</v>
      </c>
      <c r="BP15" s="1">
        <v>6</v>
      </c>
      <c r="BQ15" s="1">
        <v>2</v>
      </c>
      <c r="BR15" s="1">
        <v>1</v>
      </c>
      <c r="BS15" s="1">
        <v>1</v>
      </c>
      <c r="BT15" s="1">
        <v>0</v>
      </c>
      <c r="BU15" s="1">
        <v>0</v>
      </c>
      <c r="BV15" s="1">
        <v>1</v>
      </c>
      <c r="BW15" s="1">
        <v>0</v>
      </c>
      <c r="BX15" s="1">
        <v>0</v>
      </c>
      <c r="BY15" s="1" t="s">
        <v>8</v>
      </c>
      <c r="BZ15" s="1" t="s">
        <v>9</v>
      </c>
      <c r="CA15" s="1" t="s">
        <v>10</v>
      </c>
      <c r="CB15" s="1" t="s">
        <v>10</v>
      </c>
      <c r="CC15" s="1" t="s">
        <v>10</v>
      </c>
      <c r="CD15" s="1" t="s">
        <v>10</v>
      </c>
      <c r="CE15" s="1" t="s">
        <v>11</v>
      </c>
      <c r="CF15" s="1">
        <v>0</v>
      </c>
      <c r="CG15" s="1"/>
      <c r="CH15" s="1">
        <v>489193480</v>
      </c>
      <c r="CI15" s="1" t="s">
        <v>3</v>
      </c>
      <c r="CJ15" s="1"/>
      <c r="CK15" s="1">
        <v>0</v>
      </c>
      <c r="CL15" s="1">
        <v>0</v>
      </c>
      <c r="CM15" s="1">
        <v>0</v>
      </c>
      <c r="CN15" s="1" t="s">
        <v>3</v>
      </c>
      <c r="CO15" s="1" t="s">
        <v>3</v>
      </c>
      <c r="CP15" s="1" t="s">
        <v>3</v>
      </c>
      <c r="CQ15" s="1" t="s">
        <v>3</v>
      </c>
      <c r="CR15" s="1" t="s">
        <v>3</v>
      </c>
      <c r="CS15" s="1">
        <v>0</v>
      </c>
      <c r="CT15" s="1" t="s">
        <v>3</v>
      </c>
      <c r="CU15" s="1">
        <v>0</v>
      </c>
      <c r="CV15" s="1">
        <v>46174</v>
      </c>
      <c r="CW15" s="1">
        <v>46203</v>
      </c>
      <c r="CX15" s="1">
        <v>0</v>
      </c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>
        <v>0</v>
      </c>
    </row>
    <row r="18" spans="1:206">
      <c r="A18" s="2">
        <v>52</v>
      </c>
      <c r="B18" s="2">
        <f t="shared" ref="B18:G18" si="0">B985</f>
        <v>1043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354565</v>
      </c>
      <c r="G18" s="2" t="str">
        <f t="shared" si="0"/>
        <v>Строительство МТП-63 10/0,4 кВ, ВЛЗ-10 кВ от ВЛЗ-10 кВ ф.Ананово РП-29 ПС-110 кВ №551 "Пернатово", ЛР-10 кВ, ВЛИ-0,4 кВ (ВЛ-10 кВ-0,08 км, ВЛ-0,4 кВ-0,14 км), в т.ч. ПИР, МО, Истринский р-н, с.п.Бужаровское, 50:08:0070345:550</v>
      </c>
      <c r="H18" s="2"/>
      <c r="I18" s="2"/>
      <c r="J18" s="2"/>
      <c r="K18" s="2"/>
      <c r="L18" s="2"/>
      <c r="M18" s="2"/>
      <c r="N18" s="2"/>
      <c r="O18" s="2">
        <f t="shared" ref="O18:AT18" si="1">O985</f>
        <v>1115838.6299999999</v>
      </c>
      <c r="P18" s="2">
        <f t="shared" si="1"/>
        <v>967531.39</v>
      </c>
      <c r="Q18" s="2">
        <f t="shared" si="1"/>
        <v>7534.05</v>
      </c>
      <c r="R18" s="2">
        <f t="shared" si="1"/>
        <v>4982.2700000000004</v>
      </c>
      <c r="S18" s="2">
        <f t="shared" si="1"/>
        <v>135790.92000000001</v>
      </c>
      <c r="T18" s="2">
        <f t="shared" si="1"/>
        <v>0</v>
      </c>
      <c r="U18" s="2">
        <f t="shared" si="1"/>
        <v>165.82199999999997</v>
      </c>
      <c r="V18" s="2">
        <f t="shared" si="1"/>
        <v>5.59</v>
      </c>
      <c r="W18" s="2">
        <f t="shared" si="1"/>
        <v>0</v>
      </c>
      <c r="X18" s="2">
        <f t="shared" si="1"/>
        <v>121724.73</v>
      </c>
      <c r="Y18" s="2">
        <f t="shared" si="1"/>
        <v>65204.63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967469.04</v>
      </c>
      <c r="AQ18" s="2">
        <f t="shared" si="1"/>
        <v>0</v>
      </c>
      <c r="AR18" s="2">
        <f t="shared" si="1"/>
        <v>1302767.99</v>
      </c>
      <c r="AS18" s="2">
        <f t="shared" si="1"/>
        <v>166780.10999999999</v>
      </c>
      <c r="AT18" s="2">
        <f t="shared" si="1"/>
        <v>0</v>
      </c>
      <c r="AU18" s="2">
        <f t="shared" ref="AU18:BZ18" si="2">AU985</f>
        <v>168518.84</v>
      </c>
      <c r="AV18" s="2">
        <f t="shared" si="2"/>
        <v>967531.39</v>
      </c>
      <c r="AW18" s="2">
        <f t="shared" si="2"/>
        <v>62.35</v>
      </c>
      <c r="AX18" s="2">
        <f t="shared" si="2"/>
        <v>0</v>
      </c>
      <c r="AY18" s="2">
        <f t="shared" si="2"/>
        <v>62.35</v>
      </c>
      <c r="AZ18" s="2">
        <f t="shared" si="2"/>
        <v>967469.04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CA985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DG985</f>
        <v>1115838.6299999999</v>
      </c>
      <c r="DH18" s="3">
        <f t="shared" si="4"/>
        <v>967531.39</v>
      </c>
      <c r="DI18" s="3">
        <f t="shared" si="4"/>
        <v>7534.05</v>
      </c>
      <c r="DJ18" s="3">
        <f t="shared" si="4"/>
        <v>4982.2700000000004</v>
      </c>
      <c r="DK18" s="3">
        <f t="shared" si="4"/>
        <v>135790.92000000001</v>
      </c>
      <c r="DL18" s="3">
        <f t="shared" si="4"/>
        <v>0</v>
      </c>
      <c r="DM18" s="3">
        <f t="shared" si="4"/>
        <v>165.82199999999997</v>
      </c>
      <c r="DN18" s="3">
        <f t="shared" si="4"/>
        <v>5.59</v>
      </c>
      <c r="DO18" s="3">
        <f t="shared" si="4"/>
        <v>0</v>
      </c>
      <c r="DP18" s="3">
        <f t="shared" si="4"/>
        <v>121724.73</v>
      </c>
      <c r="DQ18" s="3">
        <f t="shared" si="4"/>
        <v>65204.63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967469.04</v>
      </c>
      <c r="EI18" s="3">
        <f t="shared" si="4"/>
        <v>0</v>
      </c>
      <c r="EJ18" s="3">
        <f t="shared" si="4"/>
        <v>1302767.99</v>
      </c>
      <c r="EK18" s="3">
        <f t="shared" si="4"/>
        <v>166780.10999999999</v>
      </c>
      <c r="EL18" s="3">
        <f t="shared" si="4"/>
        <v>0</v>
      </c>
      <c r="EM18" s="3">
        <f t="shared" ref="EM18:FR18" si="5">EM985</f>
        <v>168518.84</v>
      </c>
      <c r="EN18" s="3">
        <f t="shared" si="5"/>
        <v>967531.39</v>
      </c>
      <c r="EO18" s="3">
        <f t="shared" si="5"/>
        <v>62.35</v>
      </c>
      <c r="EP18" s="3">
        <f t="shared" si="5"/>
        <v>0</v>
      </c>
      <c r="EQ18" s="3">
        <f t="shared" si="5"/>
        <v>62.35</v>
      </c>
      <c r="ER18" s="3">
        <f t="shared" si="5"/>
        <v>967469.04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FS985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06">
      <c r="A20" s="1">
        <v>3</v>
      </c>
      <c r="B20" s="1">
        <v>0</v>
      </c>
      <c r="C20" s="1"/>
      <c r="D20" s="1">
        <f>ROW(A194)</f>
        <v>194</v>
      </c>
      <c r="E20" s="1"/>
      <c r="F20" s="1" t="s">
        <v>15</v>
      </c>
      <c r="G20" s="1" t="s">
        <v>16</v>
      </c>
      <c r="H20" s="1" t="s">
        <v>3</v>
      </c>
      <c r="I20" s="1">
        <v>0</v>
      </c>
      <c r="J20" s="1" t="s">
        <v>3</v>
      </c>
      <c r="K20" s="1">
        <v>-1</v>
      </c>
      <c r="L20" s="1" t="s">
        <v>15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06">
      <c r="A22" s="2">
        <v>52</v>
      </c>
      <c r="B22" s="2">
        <f t="shared" ref="B22:G22" si="7">B194</f>
        <v>0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02-01-01</v>
      </c>
      <c r="G22" s="2" t="str">
        <f t="shared" si="7"/>
        <v>Строительно - монтажные работы ВЛЗ-10кВ</v>
      </c>
      <c r="H22" s="2"/>
      <c r="I22" s="2"/>
      <c r="J22" s="2"/>
      <c r="K22" s="2"/>
      <c r="L22" s="2"/>
      <c r="M22" s="2"/>
      <c r="N22" s="2"/>
      <c r="O22" s="2">
        <f t="shared" ref="O22:AT22" si="8">O194</f>
        <v>0</v>
      </c>
      <c r="P22" s="2">
        <f t="shared" si="8"/>
        <v>0</v>
      </c>
      <c r="Q22" s="2">
        <f t="shared" si="8"/>
        <v>0</v>
      </c>
      <c r="R22" s="2">
        <f t="shared" si="8"/>
        <v>0</v>
      </c>
      <c r="S22" s="2">
        <f t="shared" si="8"/>
        <v>0</v>
      </c>
      <c r="T22" s="2">
        <f t="shared" si="8"/>
        <v>0</v>
      </c>
      <c r="U22" s="2">
        <f t="shared" si="8"/>
        <v>0</v>
      </c>
      <c r="V22" s="2">
        <f t="shared" si="8"/>
        <v>0</v>
      </c>
      <c r="W22" s="2">
        <f t="shared" si="8"/>
        <v>0</v>
      </c>
      <c r="X22" s="2">
        <f t="shared" si="8"/>
        <v>0</v>
      </c>
      <c r="Y22" s="2">
        <f t="shared" si="8"/>
        <v>0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0</v>
      </c>
      <c r="AS22" s="2">
        <f t="shared" si="8"/>
        <v>0</v>
      </c>
      <c r="AT22" s="2">
        <f t="shared" si="8"/>
        <v>0</v>
      </c>
      <c r="AU22" s="2">
        <f t="shared" ref="AU22:BZ22" si="9">AU194</f>
        <v>0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CA194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DG194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EM194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FS194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06">
      <c r="A24" s="1">
        <v>4</v>
      </c>
      <c r="B24" s="1">
        <v>0</v>
      </c>
      <c r="C24" s="1"/>
      <c r="D24" s="1">
        <f>ROW(A28)</f>
        <v>28</v>
      </c>
      <c r="E24" s="1"/>
      <c r="F24" s="1" t="s">
        <v>3</v>
      </c>
      <c r="G24" s="1" t="s">
        <v>17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06">
      <c r="A26" s="2">
        <v>52</v>
      </c>
      <c r="B26" s="2">
        <f t="shared" ref="B26:G26" si="14">B28</f>
        <v>0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/>
      </c>
      <c r="G26" s="2" t="str">
        <f t="shared" si="14"/>
        <v>Строительно-монтажные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O28</f>
        <v>0</v>
      </c>
      <c r="P26" s="2">
        <f t="shared" si="15"/>
        <v>0</v>
      </c>
      <c r="Q26" s="2">
        <f t="shared" si="15"/>
        <v>0</v>
      </c>
      <c r="R26" s="2">
        <f t="shared" si="15"/>
        <v>0</v>
      </c>
      <c r="S26" s="2">
        <f t="shared" si="15"/>
        <v>0</v>
      </c>
      <c r="T26" s="2">
        <f t="shared" si="15"/>
        <v>0</v>
      </c>
      <c r="U26" s="2">
        <f t="shared" si="15"/>
        <v>0</v>
      </c>
      <c r="V26" s="2">
        <f t="shared" si="15"/>
        <v>0</v>
      </c>
      <c r="W26" s="2">
        <f t="shared" si="15"/>
        <v>0</v>
      </c>
      <c r="X26" s="2">
        <f t="shared" si="15"/>
        <v>0</v>
      </c>
      <c r="Y26" s="2">
        <f t="shared" si="15"/>
        <v>0</v>
      </c>
      <c r="Z26" s="2">
        <f t="shared" si="15"/>
        <v>0</v>
      </c>
      <c r="AA26" s="2">
        <f t="shared" si="15"/>
        <v>0</v>
      </c>
      <c r="AB26" s="2">
        <f t="shared" si="15"/>
        <v>0</v>
      </c>
      <c r="AC26" s="2">
        <f t="shared" si="15"/>
        <v>0</v>
      </c>
      <c r="AD26" s="2">
        <f t="shared" si="15"/>
        <v>0</v>
      </c>
      <c r="AE26" s="2">
        <f t="shared" si="15"/>
        <v>0</v>
      </c>
      <c r="AF26" s="2">
        <f t="shared" si="15"/>
        <v>0</v>
      </c>
      <c r="AG26" s="2">
        <f t="shared" si="15"/>
        <v>0</v>
      </c>
      <c r="AH26" s="2">
        <f t="shared" si="15"/>
        <v>0</v>
      </c>
      <c r="AI26" s="2">
        <f t="shared" si="15"/>
        <v>0</v>
      </c>
      <c r="AJ26" s="2">
        <f t="shared" si="15"/>
        <v>0</v>
      </c>
      <c r="AK26" s="2">
        <f t="shared" si="15"/>
        <v>0</v>
      </c>
      <c r="AL26" s="2">
        <f t="shared" si="15"/>
        <v>0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0</v>
      </c>
      <c r="AS26" s="2">
        <f t="shared" si="15"/>
        <v>0</v>
      </c>
      <c r="AT26" s="2">
        <f t="shared" si="15"/>
        <v>0</v>
      </c>
      <c r="AU26" s="2">
        <f t="shared" ref="AU26:BZ26" si="16">AU28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CA28</f>
        <v>0</v>
      </c>
      <c r="CB26" s="2">
        <f t="shared" si="17"/>
        <v>0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DG28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EM28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FS28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06">
      <c r="A28" s="2">
        <v>51</v>
      </c>
      <c r="B28" s="2">
        <f>B24</f>
        <v>0</v>
      </c>
      <c r="C28" s="2">
        <f>A24</f>
        <v>4</v>
      </c>
      <c r="D28" s="2">
        <f>ROW(A24)</f>
        <v>24</v>
      </c>
      <c r="E28" s="2"/>
      <c r="F28" s="2" t="str">
        <f>IF(F24&lt;&gt;"",F24,"")</f>
        <v/>
      </c>
      <c r="G28" s="2" t="str">
        <f>IF(G24&lt;&gt;"",G24,"")</f>
        <v>Строительно-монтажные работы</v>
      </c>
      <c r="H28" s="2">
        <v>0</v>
      </c>
      <c r="I28" s="2"/>
      <c r="J28" s="2"/>
      <c r="K28" s="2"/>
      <c r="L28" s="2"/>
      <c r="M28" s="2"/>
      <c r="N28" s="2"/>
      <c r="O28" s="2">
        <f t="shared" ref="O28:Y28" si="21">AB28</f>
        <v>0</v>
      </c>
      <c r="P28" s="2">
        <f t="shared" si="21"/>
        <v>0</v>
      </c>
      <c r="Q28" s="2">
        <f t="shared" si="21"/>
        <v>0</v>
      </c>
      <c r="R28" s="2">
        <f t="shared" si="21"/>
        <v>0</v>
      </c>
      <c r="S28" s="2">
        <f t="shared" si="21"/>
        <v>0</v>
      </c>
      <c r="T28" s="2">
        <f t="shared" si="21"/>
        <v>0</v>
      </c>
      <c r="U28" s="2">
        <f t="shared" si="21"/>
        <v>0</v>
      </c>
      <c r="V28" s="2">
        <f t="shared" si="21"/>
        <v>0</v>
      </c>
      <c r="W28" s="2">
        <f t="shared" si="21"/>
        <v>0</v>
      </c>
      <c r="X28" s="2">
        <f t="shared" si="21"/>
        <v>0</v>
      </c>
      <c r="Y28" s="2">
        <f t="shared" si="21"/>
        <v>0</v>
      </c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>
        <f t="shared" ref="AO28:BD28" si="22">BX28</f>
        <v>0</v>
      </c>
      <c r="AP28" s="2">
        <f t="shared" si="22"/>
        <v>0</v>
      </c>
      <c r="AQ28" s="2">
        <f t="shared" si="22"/>
        <v>0</v>
      </c>
      <c r="AR28" s="2">
        <f t="shared" si="22"/>
        <v>0</v>
      </c>
      <c r="AS28" s="2">
        <f t="shared" si="22"/>
        <v>0</v>
      </c>
      <c r="AT28" s="2">
        <f t="shared" si="22"/>
        <v>0</v>
      </c>
      <c r="AU28" s="2">
        <f t="shared" si="22"/>
        <v>0</v>
      </c>
      <c r="AV28" s="2">
        <f t="shared" si="22"/>
        <v>0</v>
      </c>
      <c r="AW28" s="2">
        <f t="shared" si="22"/>
        <v>0</v>
      </c>
      <c r="AX28" s="2">
        <f t="shared" si="22"/>
        <v>0</v>
      </c>
      <c r="AY28" s="2">
        <f t="shared" si="22"/>
        <v>0</v>
      </c>
      <c r="AZ28" s="2">
        <f t="shared" si="22"/>
        <v>0</v>
      </c>
      <c r="BA28" s="2">
        <f t="shared" si="22"/>
        <v>0</v>
      </c>
      <c r="BB28" s="2">
        <f t="shared" si="22"/>
        <v>0</v>
      </c>
      <c r="BC28" s="2">
        <f t="shared" si="22"/>
        <v>0</v>
      </c>
      <c r="BD28" s="2">
        <f t="shared" si="22"/>
        <v>0</v>
      </c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3">
        <f t="shared" ref="DG28:DQ28" si="23">DT28</f>
        <v>0</v>
      </c>
      <c r="DH28" s="3">
        <f t="shared" si="23"/>
        <v>0</v>
      </c>
      <c r="DI28" s="3">
        <f t="shared" si="23"/>
        <v>0</v>
      </c>
      <c r="DJ28" s="3">
        <f t="shared" si="23"/>
        <v>0</v>
      </c>
      <c r="DK28" s="3">
        <f t="shared" si="23"/>
        <v>0</v>
      </c>
      <c r="DL28" s="3">
        <f t="shared" si="23"/>
        <v>0</v>
      </c>
      <c r="DM28" s="3">
        <f t="shared" si="23"/>
        <v>0</v>
      </c>
      <c r="DN28" s="3">
        <f t="shared" si="23"/>
        <v>0</v>
      </c>
      <c r="DO28" s="3">
        <f t="shared" si="23"/>
        <v>0</v>
      </c>
      <c r="DP28" s="3">
        <f t="shared" si="23"/>
        <v>0</v>
      </c>
      <c r="DQ28" s="3">
        <f t="shared" si="23"/>
        <v>0</v>
      </c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>
        <f t="shared" ref="EG28:EV28" si="24">FP28</f>
        <v>0</v>
      </c>
      <c r="EH28" s="3">
        <f t="shared" si="24"/>
        <v>0</v>
      </c>
      <c r="EI28" s="3">
        <f t="shared" si="24"/>
        <v>0</v>
      </c>
      <c r="EJ28" s="3">
        <f t="shared" si="24"/>
        <v>0</v>
      </c>
      <c r="EK28" s="3">
        <f t="shared" si="24"/>
        <v>0</v>
      </c>
      <c r="EL28" s="3">
        <f t="shared" si="24"/>
        <v>0</v>
      </c>
      <c r="EM28" s="3">
        <f t="shared" si="24"/>
        <v>0</v>
      </c>
      <c r="EN28" s="3">
        <f t="shared" si="24"/>
        <v>0</v>
      </c>
      <c r="EO28" s="3">
        <f t="shared" si="24"/>
        <v>0</v>
      </c>
      <c r="EP28" s="3">
        <f t="shared" si="24"/>
        <v>0</v>
      </c>
      <c r="EQ28" s="3">
        <f t="shared" si="24"/>
        <v>0</v>
      </c>
      <c r="ER28" s="3">
        <f t="shared" si="24"/>
        <v>0</v>
      </c>
      <c r="ES28" s="3">
        <f t="shared" si="24"/>
        <v>0</v>
      </c>
      <c r="ET28" s="3">
        <f t="shared" si="24"/>
        <v>0</v>
      </c>
      <c r="EU28" s="3">
        <f t="shared" si="24"/>
        <v>0</v>
      </c>
      <c r="EV28" s="3">
        <f t="shared" si="24"/>
        <v>0</v>
      </c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>
        <v>0</v>
      </c>
    </row>
    <row r="30" spans="1:206">
      <c r="A30" s="4">
        <v>50</v>
      </c>
      <c r="B30" s="4">
        <v>0</v>
      </c>
      <c r="C30" s="4">
        <v>0</v>
      </c>
      <c r="D30" s="4">
        <v>1</v>
      </c>
      <c r="E30" s="4">
        <v>201</v>
      </c>
      <c r="F30" s="4">
        <f>ROUND(Source!O28,O30)</f>
        <v>0</v>
      </c>
      <c r="G30" s="4" t="s">
        <v>18</v>
      </c>
      <c r="H30" s="4" t="s">
        <v>19</v>
      </c>
      <c r="I30" s="4"/>
      <c r="J30" s="4"/>
      <c r="K30" s="4">
        <v>201</v>
      </c>
      <c r="L30" s="4">
        <v>1</v>
      </c>
      <c r="M30" s="4">
        <v>3</v>
      </c>
      <c r="N30" s="4" t="s">
        <v>3</v>
      </c>
      <c r="O30" s="4">
        <v>0</v>
      </c>
      <c r="P30" s="4">
        <f>ROUND(Source!DG28,O30)</f>
        <v>0</v>
      </c>
      <c r="Q30" s="4"/>
      <c r="R30" s="4"/>
      <c r="S30" s="4"/>
      <c r="T30" s="4"/>
      <c r="U30" s="4"/>
      <c r="V30" s="4"/>
      <c r="W30" s="4">
        <v>0</v>
      </c>
      <c r="X30" s="4">
        <v>1</v>
      </c>
      <c r="Y30" s="4">
        <v>0</v>
      </c>
      <c r="Z30" s="4">
        <v>0</v>
      </c>
      <c r="AA30" s="4">
        <v>1</v>
      </c>
      <c r="AB30" s="4">
        <v>0</v>
      </c>
    </row>
    <row r="31" spans="1:206">
      <c r="A31" s="4">
        <v>50</v>
      </c>
      <c r="B31" s="4">
        <v>0</v>
      </c>
      <c r="C31" s="4">
        <v>0</v>
      </c>
      <c r="D31" s="4">
        <v>1</v>
      </c>
      <c r="E31" s="4">
        <v>202</v>
      </c>
      <c r="F31" s="4">
        <f>ROUND(Source!P28,O31)</f>
        <v>0</v>
      </c>
      <c r="G31" s="4" t="s">
        <v>20</v>
      </c>
      <c r="H31" s="4" t="s">
        <v>21</v>
      </c>
      <c r="I31" s="4"/>
      <c r="J31" s="4"/>
      <c r="K31" s="4">
        <v>202</v>
      </c>
      <c r="L31" s="4">
        <v>2</v>
      </c>
      <c r="M31" s="4">
        <v>3</v>
      </c>
      <c r="N31" s="4" t="s">
        <v>3</v>
      </c>
      <c r="O31" s="4">
        <v>0</v>
      </c>
      <c r="P31" s="4">
        <f>ROUND(Source!DH28,O31)</f>
        <v>0</v>
      </c>
      <c r="Q31" s="4"/>
      <c r="R31" s="4"/>
      <c r="S31" s="4"/>
      <c r="T31" s="4"/>
      <c r="U31" s="4"/>
      <c r="V31" s="4"/>
      <c r="W31" s="4">
        <v>0</v>
      </c>
      <c r="X31" s="4">
        <v>1</v>
      </c>
      <c r="Y31" s="4">
        <v>0</v>
      </c>
      <c r="Z31" s="4">
        <v>0</v>
      </c>
      <c r="AA31" s="4">
        <v>1</v>
      </c>
      <c r="AB31" s="4">
        <v>0</v>
      </c>
    </row>
    <row r="32" spans="1:206">
      <c r="A32" s="4">
        <v>50</v>
      </c>
      <c r="B32" s="4">
        <v>0</v>
      </c>
      <c r="C32" s="4">
        <v>0</v>
      </c>
      <c r="D32" s="4">
        <v>1</v>
      </c>
      <c r="E32" s="4">
        <v>222</v>
      </c>
      <c r="F32" s="4">
        <f>ROUND(Source!AO28,O32)</f>
        <v>0</v>
      </c>
      <c r="G32" s="4" t="s">
        <v>22</v>
      </c>
      <c r="H32" s="4" t="s">
        <v>23</v>
      </c>
      <c r="I32" s="4"/>
      <c r="J32" s="4"/>
      <c r="K32" s="4">
        <v>222</v>
      </c>
      <c r="L32" s="4">
        <v>3</v>
      </c>
      <c r="M32" s="4">
        <v>3</v>
      </c>
      <c r="N32" s="4" t="s">
        <v>3</v>
      </c>
      <c r="O32" s="4">
        <v>0</v>
      </c>
      <c r="P32" s="4">
        <f>ROUND(Source!EG28,O32)</f>
        <v>0</v>
      </c>
      <c r="Q32" s="4"/>
      <c r="R32" s="4"/>
      <c r="S32" s="4"/>
      <c r="T32" s="4"/>
      <c r="U32" s="4"/>
      <c r="V32" s="4"/>
      <c r="W32" s="4">
        <v>0</v>
      </c>
      <c r="X32" s="4">
        <v>1</v>
      </c>
      <c r="Y32" s="4">
        <v>0</v>
      </c>
      <c r="Z32" s="4">
        <v>0</v>
      </c>
      <c r="AA32" s="4">
        <v>1</v>
      </c>
      <c r="AB32" s="4">
        <v>0</v>
      </c>
    </row>
    <row r="33" spans="1:28">
      <c r="A33" s="4">
        <v>50</v>
      </c>
      <c r="B33" s="4">
        <v>0</v>
      </c>
      <c r="C33" s="4">
        <v>0</v>
      </c>
      <c r="D33" s="4">
        <v>1</v>
      </c>
      <c r="E33" s="4">
        <v>225</v>
      </c>
      <c r="F33" s="4">
        <f>ROUND(Source!AV28,O33)</f>
        <v>0</v>
      </c>
      <c r="G33" s="4" t="s">
        <v>24</v>
      </c>
      <c r="H33" s="4" t="s">
        <v>25</v>
      </c>
      <c r="I33" s="4"/>
      <c r="J33" s="4"/>
      <c r="K33" s="4">
        <v>225</v>
      </c>
      <c r="L33" s="4">
        <v>4</v>
      </c>
      <c r="M33" s="4">
        <v>3</v>
      </c>
      <c r="N33" s="4" t="s">
        <v>3</v>
      </c>
      <c r="O33" s="4">
        <v>0</v>
      </c>
      <c r="P33" s="4">
        <f>ROUND(Source!EN28,O33)</f>
        <v>0</v>
      </c>
      <c r="Q33" s="4"/>
      <c r="R33" s="4"/>
      <c r="S33" s="4"/>
      <c r="T33" s="4"/>
      <c r="U33" s="4"/>
      <c r="V33" s="4"/>
      <c r="W33" s="4">
        <v>0</v>
      </c>
      <c r="X33" s="4">
        <v>1</v>
      </c>
      <c r="Y33" s="4">
        <v>0</v>
      </c>
      <c r="Z33" s="4">
        <v>0</v>
      </c>
      <c r="AA33" s="4">
        <v>1</v>
      </c>
      <c r="AB33" s="4">
        <v>0</v>
      </c>
    </row>
    <row r="34" spans="1:28">
      <c r="A34" s="4">
        <v>50</v>
      </c>
      <c r="B34" s="4">
        <v>0</v>
      </c>
      <c r="C34" s="4">
        <v>0</v>
      </c>
      <c r="D34" s="4">
        <v>1</v>
      </c>
      <c r="E34" s="4">
        <v>226</v>
      </c>
      <c r="F34" s="4">
        <f>ROUND(Source!AW28,O34)</f>
        <v>0</v>
      </c>
      <c r="G34" s="4" t="s">
        <v>26</v>
      </c>
      <c r="H34" s="4" t="s">
        <v>27</v>
      </c>
      <c r="I34" s="4"/>
      <c r="J34" s="4"/>
      <c r="K34" s="4">
        <v>226</v>
      </c>
      <c r="L34" s="4">
        <v>5</v>
      </c>
      <c r="M34" s="4">
        <v>3</v>
      </c>
      <c r="N34" s="4" t="s">
        <v>3</v>
      </c>
      <c r="O34" s="4">
        <v>0</v>
      </c>
      <c r="P34" s="4">
        <f>ROUND(Source!EO28,O34)</f>
        <v>0</v>
      </c>
      <c r="Q34" s="4"/>
      <c r="R34" s="4"/>
      <c r="S34" s="4"/>
      <c r="T34" s="4"/>
      <c r="U34" s="4"/>
      <c r="V34" s="4"/>
      <c r="W34" s="4">
        <v>0</v>
      </c>
      <c r="X34" s="4">
        <v>1</v>
      </c>
      <c r="Y34" s="4">
        <v>0</v>
      </c>
      <c r="Z34" s="4">
        <v>0</v>
      </c>
      <c r="AA34" s="4">
        <v>1</v>
      </c>
      <c r="AB34" s="4">
        <v>0</v>
      </c>
    </row>
    <row r="35" spans="1:28">
      <c r="A35" s="4">
        <v>50</v>
      </c>
      <c r="B35" s="4">
        <v>0</v>
      </c>
      <c r="C35" s="4">
        <v>0</v>
      </c>
      <c r="D35" s="4">
        <v>1</v>
      </c>
      <c r="E35" s="4">
        <v>227</v>
      </c>
      <c r="F35" s="4">
        <f>ROUND(Source!AX28,O35)</f>
        <v>0</v>
      </c>
      <c r="G35" s="4" t="s">
        <v>28</v>
      </c>
      <c r="H35" s="4" t="s">
        <v>29</v>
      </c>
      <c r="I35" s="4"/>
      <c r="J35" s="4"/>
      <c r="K35" s="4">
        <v>227</v>
      </c>
      <c r="L35" s="4">
        <v>6</v>
      </c>
      <c r="M35" s="4">
        <v>3</v>
      </c>
      <c r="N35" s="4" t="s">
        <v>3</v>
      </c>
      <c r="O35" s="4">
        <v>0</v>
      </c>
      <c r="P35" s="4">
        <f>ROUND(Source!EP28,O35)</f>
        <v>0</v>
      </c>
      <c r="Q35" s="4"/>
      <c r="R35" s="4"/>
      <c r="S35" s="4"/>
      <c r="T35" s="4"/>
      <c r="U35" s="4"/>
      <c r="V35" s="4"/>
      <c r="W35" s="4">
        <v>0</v>
      </c>
      <c r="X35" s="4">
        <v>1</v>
      </c>
      <c r="Y35" s="4">
        <v>0</v>
      </c>
      <c r="Z35" s="4">
        <v>0</v>
      </c>
      <c r="AA35" s="4">
        <v>1</v>
      </c>
      <c r="AB35" s="4">
        <v>0</v>
      </c>
    </row>
    <row r="36" spans="1:28">
      <c r="A36" s="4">
        <v>50</v>
      </c>
      <c r="B36" s="4">
        <v>0</v>
      </c>
      <c r="C36" s="4">
        <v>0</v>
      </c>
      <c r="D36" s="4">
        <v>1</v>
      </c>
      <c r="E36" s="4">
        <v>228</v>
      </c>
      <c r="F36" s="4">
        <f>ROUND(Source!AY28,O36)</f>
        <v>0</v>
      </c>
      <c r="G36" s="4" t="s">
        <v>30</v>
      </c>
      <c r="H36" s="4" t="s">
        <v>31</v>
      </c>
      <c r="I36" s="4"/>
      <c r="J36" s="4"/>
      <c r="K36" s="4">
        <v>228</v>
      </c>
      <c r="L36" s="4">
        <v>7</v>
      </c>
      <c r="M36" s="4">
        <v>3</v>
      </c>
      <c r="N36" s="4" t="s">
        <v>3</v>
      </c>
      <c r="O36" s="4">
        <v>0</v>
      </c>
      <c r="P36" s="4">
        <f>ROUND(Source!EQ28,O36)</f>
        <v>0</v>
      </c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>
        <v>0</v>
      </c>
      <c r="AA36" s="4">
        <v>1</v>
      </c>
      <c r="AB36" s="4">
        <v>0</v>
      </c>
    </row>
    <row r="37" spans="1:28">
      <c r="A37" s="4">
        <v>50</v>
      </c>
      <c r="B37" s="4">
        <v>0</v>
      </c>
      <c r="C37" s="4">
        <v>0</v>
      </c>
      <c r="D37" s="4">
        <v>1</v>
      </c>
      <c r="E37" s="4">
        <v>216</v>
      </c>
      <c r="F37" s="4">
        <f>ROUND(Source!AP28,O37)</f>
        <v>0</v>
      </c>
      <c r="G37" s="4" t="s">
        <v>32</v>
      </c>
      <c r="H37" s="4" t="s">
        <v>33</v>
      </c>
      <c r="I37" s="4"/>
      <c r="J37" s="4"/>
      <c r="K37" s="4">
        <v>216</v>
      </c>
      <c r="L37" s="4">
        <v>8</v>
      </c>
      <c r="M37" s="4">
        <v>3</v>
      </c>
      <c r="N37" s="4" t="s">
        <v>3</v>
      </c>
      <c r="O37" s="4">
        <v>0</v>
      </c>
      <c r="P37" s="4">
        <f>ROUND(Source!EH28,O37)</f>
        <v>0</v>
      </c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>
        <v>0</v>
      </c>
      <c r="AA37" s="4">
        <v>1</v>
      </c>
      <c r="AB37" s="4">
        <v>0</v>
      </c>
    </row>
    <row r="38" spans="1:28">
      <c r="A38" s="4">
        <v>50</v>
      </c>
      <c r="B38" s="4">
        <v>0</v>
      </c>
      <c r="C38" s="4">
        <v>0</v>
      </c>
      <c r="D38" s="4">
        <v>1</v>
      </c>
      <c r="E38" s="4">
        <v>223</v>
      </c>
      <c r="F38" s="4">
        <f>ROUND(Source!AQ28,O38)</f>
        <v>0</v>
      </c>
      <c r="G38" s="4" t="s">
        <v>34</v>
      </c>
      <c r="H38" s="4" t="s">
        <v>35</v>
      </c>
      <c r="I38" s="4"/>
      <c r="J38" s="4"/>
      <c r="K38" s="4">
        <v>223</v>
      </c>
      <c r="L38" s="4">
        <v>9</v>
      </c>
      <c r="M38" s="4">
        <v>3</v>
      </c>
      <c r="N38" s="4" t="s">
        <v>3</v>
      </c>
      <c r="O38" s="4">
        <v>0</v>
      </c>
      <c r="P38" s="4">
        <f>ROUND(Source!EI28,O38)</f>
        <v>0</v>
      </c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>
        <v>0</v>
      </c>
      <c r="AA38" s="4">
        <v>1</v>
      </c>
      <c r="AB38" s="4">
        <v>0</v>
      </c>
    </row>
    <row r="39" spans="1:28">
      <c r="A39" s="4">
        <v>50</v>
      </c>
      <c r="B39" s="4">
        <v>0</v>
      </c>
      <c r="C39" s="4">
        <v>0</v>
      </c>
      <c r="D39" s="4">
        <v>1</v>
      </c>
      <c r="E39" s="4">
        <v>229</v>
      </c>
      <c r="F39" s="4">
        <f>ROUND(Source!AZ28,O39)</f>
        <v>0</v>
      </c>
      <c r="G39" s="4" t="s">
        <v>36</v>
      </c>
      <c r="H39" s="4" t="s">
        <v>37</v>
      </c>
      <c r="I39" s="4"/>
      <c r="J39" s="4"/>
      <c r="K39" s="4">
        <v>229</v>
      </c>
      <c r="L39" s="4">
        <v>10</v>
      </c>
      <c r="M39" s="4">
        <v>3</v>
      </c>
      <c r="N39" s="4" t="s">
        <v>3</v>
      </c>
      <c r="O39" s="4">
        <v>0</v>
      </c>
      <c r="P39" s="4">
        <f>ROUND(Source!ER28,O39)</f>
        <v>0</v>
      </c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>
        <v>0</v>
      </c>
      <c r="AA39" s="4">
        <v>1</v>
      </c>
      <c r="AB39" s="4">
        <v>0</v>
      </c>
    </row>
    <row r="40" spans="1:28">
      <c r="A40" s="4">
        <v>50</v>
      </c>
      <c r="B40" s="4">
        <v>0</v>
      </c>
      <c r="C40" s="4">
        <v>0</v>
      </c>
      <c r="D40" s="4">
        <v>1</v>
      </c>
      <c r="E40" s="4">
        <v>203</v>
      </c>
      <c r="F40" s="4">
        <f>ROUND(Source!Q28,O40)</f>
        <v>0</v>
      </c>
      <c r="G40" s="4" t="s">
        <v>38</v>
      </c>
      <c r="H40" s="4" t="s">
        <v>39</v>
      </c>
      <c r="I40" s="4"/>
      <c r="J40" s="4"/>
      <c r="K40" s="4">
        <v>203</v>
      </c>
      <c r="L40" s="4">
        <v>11</v>
      </c>
      <c r="M40" s="4">
        <v>3</v>
      </c>
      <c r="N40" s="4" t="s">
        <v>3</v>
      </c>
      <c r="O40" s="4">
        <v>0</v>
      </c>
      <c r="P40" s="4">
        <f>ROUND(Source!DI28,O40)</f>
        <v>0</v>
      </c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>
        <v>0</v>
      </c>
      <c r="AA40" s="4">
        <v>1</v>
      </c>
      <c r="AB40" s="4">
        <v>0</v>
      </c>
    </row>
    <row r="41" spans="1:28">
      <c r="A41" s="4">
        <v>50</v>
      </c>
      <c r="B41" s="4">
        <v>0</v>
      </c>
      <c r="C41" s="4">
        <v>0</v>
      </c>
      <c r="D41" s="4">
        <v>1</v>
      </c>
      <c r="E41" s="4">
        <v>231</v>
      </c>
      <c r="F41" s="4">
        <f>ROUND(Source!BB28,O41)</f>
        <v>0</v>
      </c>
      <c r="G41" s="4" t="s">
        <v>40</v>
      </c>
      <c r="H41" s="4" t="s">
        <v>41</v>
      </c>
      <c r="I41" s="4"/>
      <c r="J41" s="4"/>
      <c r="K41" s="4">
        <v>231</v>
      </c>
      <c r="L41" s="4">
        <v>12</v>
      </c>
      <c r="M41" s="4">
        <v>3</v>
      </c>
      <c r="N41" s="4" t="s">
        <v>3</v>
      </c>
      <c r="O41" s="4">
        <v>0</v>
      </c>
      <c r="P41" s="4">
        <f>ROUND(Source!ET28,O41)</f>
        <v>0</v>
      </c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>
        <v>0</v>
      </c>
      <c r="AA41" s="4">
        <v>1</v>
      </c>
      <c r="AB41" s="4">
        <v>0</v>
      </c>
    </row>
    <row r="42" spans="1:28">
      <c r="A42" s="4">
        <v>50</v>
      </c>
      <c r="B42" s="4">
        <v>0</v>
      </c>
      <c r="C42" s="4">
        <v>0</v>
      </c>
      <c r="D42" s="4">
        <v>1</v>
      </c>
      <c r="E42" s="4">
        <v>204</v>
      </c>
      <c r="F42" s="4">
        <f>ROUND(Source!R28,O42)</f>
        <v>0</v>
      </c>
      <c r="G42" s="4" t="s">
        <v>42</v>
      </c>
      <c r="H42" s="4" t="s">
        <v>43</v>
      </c>
      <c r="I42" s="4"/>
      <c r="J42" s="4"/>
      <c r="K42" s="4">
        <v>204</v>
      </c>
      <c r="L42" s="4">
        <v>13</v>
      </c>
      <c r="M42" s="4">
        <v>3</v>
      </c>
      <c r="N42" s="4" t="s">
        <v>3</v>
      </c>
      <c r="O42" s="4">
        <v>0</v>
      </c>
      <c r="P42" s="4">
        <f>ROUND(Source!DJ28,O42)</f>
        <v>0</v>
      </c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>
        <v>0</v>
      </c>
      <c r="AA42" s="4">
        <v>1</v>
      </c>
      <c r="AB42" s="4">
        <v>0</v>
      </c>
    </row>
    <row r="43" spans="1:28">
      <c r="A43" s="4">
        <v>50</v>
      </c>
      <c r="B43" s="4">
        <v>0</v>
      </c>
      <c r="C43" s="4">
        <v>0</v>
      </c>
      <c r="D43" s="4">
        <v>1</v>
      </c>
      <c r="E43" s="4">
        <v>205</v>
      </c>
      <c r="F43" s="4">
        <f>ROUND(Source!S28,O43)</f>
        <v>0</v>
      </c>
      <c r="G43" s="4" t="s">
        <v>44</v>
      </c>
      <c r="H43" s="4" t="s">
        <v>45</v>
      </c>
      <c r="I43" s="4"/>
      <c r="J43" s="4"/>
      <c r="K43" s="4">
        <v>205</v>
      </c>
      <c r="L43" s="4">
        <v>14</v>
      </c>
      <c r="M43" s="4">
        <v>3</v>
      </c>
      <c r="N43" s="4" t="s">
        <v>3</v>
      </c>
      <c r="O43" s="4">
        <v>0</v>
      </c>
      <c r="P43" s="4">
        <f>ROUND(Source!DK28,O43)</f>
        <v>0</v>
      </c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>
        <v>0</v>
      </c>
      <c r="AA43" s="4">
        <v>1</v>
      </c>
      <c r="AB43" s="4">
        <v>0</v>
      </c>
    </row>
    <row r="44" spans="1:28">
      <c r="A44" s="4">
        <v>50</v>
      </c>
      <c r="B44" s="4">
        <v>0</v>
      </c>
      <c r="C44" s="4">
        <v>0</v>
      </c>
      <c r="D44" s="4">
        <v>1</v>
      </c>
      <c r="E44" s="4">
        <v>232</v>
      </c>
      <c r="F44" s="4">
        <f>ROUND(Source!BC28,O44)</f>
        <v>0</v>
      </c>
      <c r="G44" s="4" t="s">
        <v>46</v>
      </c>
      <c r="H44" s="4" t="s">
        <v>47</v>
      </c>
      <c r="I44" s="4"/>
      <c r="J44" s="4"/>
      <c r="K44" s="4">
        <v>232</v>
      </c>
      <c r="L44" s="4">
        <v>15</v>
      </c>
      <c r="M44" s="4">
        <v>3</v>
      </c>
      <c r="N44" s="4" t="s">
        <v>3</v>
      </c>
      <c r="O44" s="4">
        <v>0</v>
      </c>
      <c r="P44" s="4">
        <f>ROUND(Source!EU28,O44)</f>
        <v>0</v>
      </c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>
        <v>0</v>
      </c>
      <c r="AA44" s="4">
        <v>1</v>
      </c>
      <c r="AB44" s="4">
        <v>0</v>
      </c>
    </row>
    <row r="45" spans="1:28">
      <c r="A45" s="4">
        <v>50</v>
      </c>
      <c r="B45" s="4">
        <v>0</v>
      </c>
      <c r="C45" s="4">
        <v>0</v>
      </c>
      <c r="D45" s="4">
        <v>1</v>
      </c>
      <c r="E45" s="4">
        <v>214</v>
      </c>
      <c r="F45" s="4">
        <f>ROUND(Source!AS28,O45)</f>
        <v>0</v>
      </c>
      <c r="G45" s="4" t="s">
        <v>48</v>
      </c>
      <c r="H45" s="4" t="s">
        <v>49</v>
      </c>
      <c r="I45" s="4"/>
      <c r="J45" s="4"/>
      <c r="K45" s="4">
        <v>214</v>
      </c>
      <c r="L45" s="4">
        <v>16</v>
      </c>
      <c r="M45" s="4">
        <v>3</v>
      </c>
      <c r="N45" s="4" t="s">
        <v>3</v>
      </c>
      <c r="O45" s="4">
        <v>0</v>
      </c>
      <c r="P45" s="4">
        <f>ROUND(Source!EK28,O45)</f>
        <v>0</v>
      </c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>
        <v>0</v>
      </c>
      <c r="AA45" s="4">
        <v>1</v>
      </c>
      <c r="AB45" s="4">
        <v>0</v>
      </c>
    </row>
    <row r="46" spans="1:28">
      <c r="A46" s="4">
        <v>50</v>
      </c>
      <c r="B46" s="4">
        <v>0</v>
      </c>
      <c r="C46" s="4">
        <v>0</v>
      </c>
      <c r="D46" s="4">
        <v>1</v>
      </c>
      <c r="E46" s="4">
        <v>215</v>
      </c>
      <c r="F46" s="4">
        <f>ROUND(Source!AT28,O46)</f>
        <v>0</v>
      </c>
      <c r="G46" s="4" t="s">
        <v>50</v>
      </c>
      <c r="H46" s="4" t="s">
        <v>51</v>
      </c>
      <c r="I46" s="4"/>
      <c r="J46" s="4"/>
      <c r="K46" s="4">
        <v>215</v>
      </c>
      <c r="L46" s="4">
        <v>17</v>
      </c>
      <c r="M46" s="4">
        <v>3</v>
      </c>
      <c r="N46" s="4" t="s">
        <v>3</v>
      </c>
      <c r="O46" s="4">
        <v>0</v>
      </c>
      <c r="P46" s="4">
        <f>ROUND(Source!EL28,O46)</f>
        <v>0</v>
      </c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>
        <v>0</v>
      </c>
      <c r="AA46" s="4">
        <v>1</v>
      </c>
      <c r="AB46" s="4">
        <v>0</v>
      </c>
    </row>
    <row r="47" spans="1:28">
      <c r="A47" s="4">
        <v>50</v>
      </c>
      <c r="B47" s="4">
        <v>0</v>
      </c>
      <c r="C47" s="4">
        <v>0</v>
      </c>
      <c r="D47" s="4">
        <v>1</v>
      </c>
      <c r="E47" s="4">
        <v>217</v>
      </c>
      <c r="F47" s="4">
        <f>ROUND(Source!AU28,O47)</f>
        <v>0</v>
      </c>
      <c r="G47" s="4" t="s">
        <v>52</v>
      </c>
      <c r="H47" s="4" t="s">
        <v>53</v>
      </c>
      <c r="I47" s="4"/>
      <c r="J47" s="4"/>
      <c r="K47" s="4">
        <v>217</v>
      </c>
      <c r="L47" s="4">
        <v>18</v>
      </c>
      <c r="M47" s="4">
        <v>3</v>
      </c>
      <c r="N47" s="4" t="s">
        <v>3</v>
      </c>
      <c r="O47" s="4">
        <v>0</v>
      </c>
      <c r="P47" s="4">
        <f>ROUND(Source!EM28,O47)</f>
        <v>0</v>
      </c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>
        <v>0</v>
      </c>
      <c r="AA47" s="4">
        <v>1</v>
      </c>
      <c r="AB47" s="4">
        <v>0</v>
      </c>
    </row>
    <row r="48" spans="1:28">
      <c r="A48" s="4">
        <v>50</v>
      </c>
      <c r="B48" s="4">
        <v>0</v>
      </c>
      <c r="C48" s="4">
        <v>0</v>
      </c>
      <c r="D48" s="4">
        <v>1</v>
      </c>
      <c r="E48" s="4">
        <v>230</v>
      </c>
      <c r="F48" s="4">
        <f>ROUND(Source!BA28,O48)</f>
        <v>0</v>
      </c>
      <c r="G48" s="4" t="s">
        <v>54</v>
      </c>
      <c r="H48" s="4" t="s">
        <v>55</v>
      </c>
      <c r="I48" s="4"/>
      <c r="J48" s="4"/>
      <c r="K48" s="4">
        <v>230</v>
      </c>
      <c r="L48" s="4">
        <v>19</v>
      </c>
      <c r="M48" s="4">
        <v>3</v>
      </c>
      <c r="N48" s="4" t="s">
        <v>3</v>
      </c>
      <c r="O48" s="4">
        <v>0</v>
      </c>
      <c r="P48" s="4">
        <f>ROUND(Source!ES28,O48)</f>
        <v>0</v>
      </c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>
        <v>0</v>
      </c>
      <c r="AA48" s="4">
        <v>1</v>
      </c>
      <c r="AB48" s="4">
        <v>0</v>
      </c>
    </row>
    <row r="49" spans="1:206">
      <c r="A49" s="4">
        <v>50</v>
      </c>
      <c r="B49" s="4">
        <v>0</v>
      </c>
      <c r="C49" s="4">
        <v>0</v>
      </c>
      <c r="D49" s="4">
        <v>1</v>
      </c>
      <c r="E49" s="4">
        <v>206</v>
      </c>
      <c r="F49" s="4">
        <f>ROUND(Source!T28,O49)</f>
        <v>0</v>
      </c>
      <c r="G49" s="4" t="s">
        <v>56</v>
      </c>
      <c r="H49" s="4" t="s">
        <v>57</v>
      </c>
      <c r="I49" s="4"/>
      <c r="J49" s="4"/>
      <c r="K49" s="4">
        <v>206</v>
      </c>
      <c r="L49" s="4">
        <v>20</v>
      </c>
      <c r="M49" s="4">
        <v>3</v>
      </c>
      <c r="N49" s="4" t="s">
        <v>3</v>
      </c>
      <c r="O49" s="4">
        <v>0</v>
      </c>
      <c r="P49" s="4">
        <f>ROUND(Source!DL28,O49)</f>
        <v>0</v>
      </c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>
        <v>0</v>
      </c>
      <c r="AA49" s="4">
        <v>1</v>
      </c>
      <c r="AB49" s="4">
        <v>0</v>
      </c>
    </row>
    <row r="50" spans="1:206">
      <c r="A50" s="4">
        <v>50</v>
      </c>
      <c r="B50" s="4">
        <v>0</v>
      </c>
      <c r="C50" s="4">
        <v>0</v>
      </c>
      <c r="D50" s="4">
        <v>1</v>
      </c>
      <c r="E50" s="4">
        <v>207</v>
      </c>
      <c r="F50" s="4">
        <f>ROUND(Source!U28,O50)</f>
        <v>0</v>
      </c>
      <c r="G50" s="4" t="s">
        <v>58</v>
      </c>
      <c r="H50" s="4" t="s">
        <v>59</v>
      </c>
      <c r="I50" s="4"/>
      <c r="J50" s="4"/>
      <c r="K50" s="4">
        <v>207</v>
      </c>
      <c r="L50" s="4">
        <v>21</v>
      </c>
      <c r="M50" s="4">
        <v>3</v>
      </c>
      <c r="N50" s="4" t="s">
        <v>3</v>
      </c>
      <c r="O50" s="4">
        <v>7</v>
      </c>
      <c r="P50" s="4">
        <f>ROUND(Source!DM28,O50)</f>
        <v>0</v>
      </c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>
        <v>0</v>
      </c>
      <c r="AA50" s="4">
        <v>1</v>
      </c>
      <c r="AB50" s="4">
        <v>0</v>
      </c>
    </row>
    <row r="51" spans="1:206">
      <c r="A51" s="4">
        <v>50</v>
      </c>
      <c r="B51" s="4">
        <v>0</v>
      </c>
      <c r="C51" s="4">
        <v>0</v>
      </c>
      <c r="D51" s="4">
        <v>1</v>
      </c>
      <c r="E51" s="4">
        <v>208</v>
      </c>
      <c r="F51" s="4">
        <f>ROUND(Source!V28,O51)</f>
        <v>0</v>
      </c>
      <c r="G51" s="4" t="s">
        <v>60</v>
      </c>
      <c r="H51" s="4" t="s">
        <v>61</v>
      </c>
      <c r="I51" s="4"/>
      <c r="J51" s="4"/>
      <c r="K51" s="4">
        <v>208</v>
      </c>
      <c r="L51" s="4">
        <v>22</v>
      </c>
      <c r="M51" s="4">
        <v>3</v>
      </c>
      <c r="N51" s="4" t="s">
        <v>3</v>
      </c>
      <c r="O51" s="4">
        <v>7</v>
      </c>
      <c r="P51" s="4">
        <f>ROUND(Source!DN28,O51)</f>
        <v>0</v>
      </c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>
        <v>0</v>
      </c>
      <c r="AA51" s="4">
        <v>1</v>
      </c>
      <c r="AB51" s="4">
        <v>0</v>
      </c>
    </row>
    <row r="52" spans="1:206">
      <c r="A52" s="4">
        <v>50</v>
      </c>
      <c r="B52" s="4">
        <v>0</v>
      </c>
      <c r="C52" s="4">
        <v>0</v>
      </c>
      <c r="D52" s="4">
        <v>1</v>
      </c>
      <c r="E52" s="4">
        <v>209</v>
      </c>
      <c r="F52" s="4">
        <f>ROUND(Source!W28,O52)</f>
        <v>0</v>
      </c>
      <c r="G52" s="4" t="s">
        <v>62</v>
      </c>
      <c r="H52" s="4" t="s">
        <v>63</v>
      </c>
      <c r="I52" s="4"/>
      <c r="J52" s="4"/>
      <c r="K52" s="4">
        <v>209</v>
      </c>
      <c r="L52" s="4">
        <v>23</v>
      </c>
      <c r="M52" s="4">
        <v>3</v>
      </c>
      <c r="N52" s="4" t="s">
        <v>3</v>
      </c>
      <c r="O52" s="4">
        <v>0</v>
      </c>
      <c r="P52" s="4">
        <f>ROUND(Source!DO28,O52)</f>
        <v>0</v>
      </c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>
        <v>0</v>
      </c>
      <c r="AA52" s="4">
        <v>1</v>
      </c>
      <c r="AB52" s="4">
        <v>0</v>
      </c>
    </row>
    <row r="53" spans="1:206">
      <c r="A53" s="4">
        <v>50</v>
      </c>
      <c r="B53" s="4">
        <v>0</v>
      </c>
      <c r="C53" s="4">
        <v>0</v>
      </c>
      <c r="D53" s="4">
        <v>1</v>
      </c>
      <c r="E53" s="4">
        <v>233</v>
      </c>
      <c r="F53" s="4">
        <f>ROUND(Source!BD28,O53)</f>
        <v>0</v>
      </c>
      <c r="G53" s="4" t="s">
        <v>64</v>
      </c>
      <c r="H53" s="4" t="s">
        <v>65</v>
      </c>
      <c r="I53" s="4"/>
      <c r="J53" s="4"/>
      <c r="K53" s="4">
        <v>233</v>
      </c>
      <c r="L53" s="4">
        <v>24</v>
      </c>
      <c r="M53" s="4">
        <v>3</v>
      </c>
      <c r="N53" s="4" t="s">
        <v>3</v>
      </c>
      <c r="O53" s="4">
        <v>0</v>
      </c>
      <c r="P53" s="4">
        <f>ROUND(Source!EV28,O53)</f>
        <v>0</v>
      </c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>
        <v>0</v>
      </c>
      <c r="AA53" s="4">
        <v>1</v>
      </c>
      <c r="AB53" s="4">
        <v>0</v>
      </c>
    </row>
    <row r="54" spans="1:206">
      <c r="A54" s="4">
        <v>50</v>
      </c>
      <c r="B54" s="4">
        <v>0</v>
      </c>
      <c r="C54" s="4">
        <v>0</v>
      </c>
      <c r="D54" s="4">
        <v>1</v>
      </c>
      <c r="E54" s="4">
        <v>210</v>
      </c>
      <c r="F54" s="4">
        <f>ROUND(Source!X28,O54)</f>
        <v>0</v>
      </c>
      <c r="G54" s="4" t="s">
        <v>66</v>
      </c>
      <c r="H54" s="4" t="s">
        <v>67</v>
      </c>
      <c r="I54" s="4"/>
      <c r="J54" s="4"/>
      <c r="K54" s="4">
        <v>210</v>
      </c>
      <c r="L54" s="4">
        <v>25</v>
      </c>
      <c r="M54" s="4">
        <v>3</v>
      </c>
      <c r="N54" s="4" t="s">
        <v>3</v>
      </c>
      <c r="O54" s="4">
        <v>0</v>
      </c>
      <c r="P54" s="4">
        <f>ROUND(Source!DP28,O54)</f>
        <v>0</v>
      </c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>
        <v>0</v>
      </c>
      <c r="AA54" s="4">
        <v>1</v>
      </c>
      <c r="AB54" s="4">
        <v>0</v>
      </c>
    </row>
    <row r="55" spans="1:206">
      <c r="A55" s="4">
        <v>50</v>
      </c>
      <c r="B55" s="4">
        <v>0</v>
      </c>
      <c r="C55" s="4">
        <v>0</v>
      </c>
      <c r="D55" s="4">
        <v>1</v>
      </c>
      <c r="E55" s="4">
        <v>211</v>
      </c>
      <c r="F55" s="4">
        <f>ROUND(Source!Y28,O55)</f>
        <v>0</v>
      </c>
      <c r="G55" s="4" t="s">
        <v>68</v>
      </c>
      <c r="H55" s="4" t="s">
        <v>69</v>
      </c>
      <c r="I55" s="4"/>
      <c r="J55" s="4"/>
      <c r="K55" s="4">
        <v>211</v>
      </c>
      <c r="L55" s="4">
        <v>26</v>
      </c>
      <c r="M55" s="4">
        <v>3</v>
      </c>
      <c r="N55" s="4" t="s">
        <v>3</v>
      </c>
      <c r="O55" s="4">
        <v>0</v>
      </c>
      <c r="P55" s="4">
        <f>ROUND(Source!DQ28,O55)</f>
        <v>0</v>
      </c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>
        <v>0</v>
      </c>
      <c r="AA55" s="4">
        <v>1</v>
      </c>
      <c r="AB55" s="4">
        <v>0</v>
      </c>
    </row>
    <row r="56" spans="1:206">
      <c r="A56" s="4">
        <v>50</v>
      </c>
      <c r="B56" s="4">
        <v>0</v>
      </c>
      <c r="C56" s="4">
        <v>0</v>
      </c>
      <c r="D56" s="4">
        <v>1</v>
      </c>
      <c r="E56" s="4">
        <v>224</v>
      </c>
      <c r="F56" s="4">
        <f>ROUND(Source!AR28,O56)</f>
        <v>0</v>
      </c>
      <c r="G56" s="4" t="s">
        <v>70</v>
      </c>
      <c r="H56" s="4" t="s">
        <v>71</v>
      </c>
      <c r="I56" s="4"/>
      <c r="J56" s="4"/>
      <c r="K56" s="4">
        <v>224</v>
      </c>
      <c r="L56" s="4">
        <v>27</v>
      </c>
      <c r="M56" s="4">
        <v>3</v>
      </c>
      <c r="N56" s="4" t="s">
        <v>3</v>
      </c>
      <c r="O56" s="4">
        <v>0</v>
      </c>
      <c r="P56" s="4">
        <f>ROUND(Source!EJ28,O56)</f>
        <v>0</v>
      </c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>
        <v>0</v>
      </c>
      <c r="AA56" s="4">
        <v>1</v>
      </c>
      <c r="AB56" s="4">
        <v>0</v>
      </c>
    </row>
    <row r="58" spans="1:206">
      <c r="A58" s="1">
        <v>4</v>
      </c>
      <c r="B58" s="1">
        <v>0</v>
      </c>
      <c r="C58" s="1"/>
      <c r="D58" s="1">
        <f>ROW(A62)</f>
        <v>62</v>
      </c>
      <c r="E58" s="1"/>
      <c r="F58" s="1" t="s">
        <v>72</v>
      </c>
      <c r="G58" s="1" t="s">
        <v>73</v>
      </c>
      <c r="H58" s="1" t="s">
        <v>3</v>
      </c>
      <c r="I58" s="1">
        <v>0</v>
      </c>
      <c r="J58" s="1"/>
      <c r="K58" s="1">
        <v>0</v>
      </c>
      <c r="L58" s="1"/>
      <c r="M58" s="1" t="s">
        <v>3</v>
      </c>
      <c r="N58" s="1"/>
      <c r="O58" s="1"/>
      <c r="P58" s="1"/>
      <c r="Q58" s="1"/>
      <c r="R58" s="1"/>
      <c r="S58" s="1">
        <v>0</v>
      </c>
      <c r="T58" s="1">
        <v>0</v>
      </c>
      <c r="U58" s="1" t="s">
        <v>3</v>
      </c>
      <c r="V58" s="1">
        <v>0</v>
      </c>
      <c r="W58" s="1"/>
      <c r="X58" s="1"/>
      <c r="Y58" s="1"/>
      <c r="Z58" s="1"/>
      <c r="AA58" s="1"/>
      <c r="AB58" s="1" t="s">
        <v>3</v>
      </c>
      <c r="AC58" s="1" t="s">
        <v>3</v>
      </c>
      <c r="AD58" s="1" t="s">
        <v>3</v>
      </c>
      <c r="AE58" s="1" t="s">
        <v>3</v>
      </c>
      <c r="AF58" s="1" t="s">
        <v>3</v>
      </c>
      <c r="AG58" s="1" t="s">
        <v>3</v>
      </c>
      <c r="AH58" s="1"/>
      <c r="AI58" s="1"/>
      <c r="AJ58" s="1"/>
      <c r="AK58" s="1"/>
      <c r="AL58" s="1"/>
      <c r="AM58" s="1"/>
      <c r="AN58" s="1"/>
      <c r="AO58" s="1"/>
      <c r="AP58" s="1" t="s">
        <v>3</v>
      </c>
      <c r="AQ58" s="1" t="s">
        <v>3</v>
      </c>
      <c r="AR58" s="1" t="s">
        <v>3</v>
      </c>
      <c r="AS58" s="1"/>
      <c r="AT58" s="1"/>
      <c r="AU58" s="1"/>
      <c r="AV58" s="1"/>
      <c r="AW58" s="1"/>
      <c r="AX58" s="1"/>
      <c r="AY58" s="1"/>
      <c r="AZ58" s="1" t="s">
        <v>3</v>
      </c>
      <c r="BA58" s="1"/>
      <c r="BB58" s="1" t="s">
        <v>3</v>
      </c>
      <c r="BC58" s="1" t="s">
        <v>3</v>
      </c>
      <c r="BD58" s="1" t="s">
        <v>3</v>
      </c>
      <c r="BE58" s="1" t="s">
        <v>3</v>
      </c>
      <c r="BF58" s="1" t="s">
        <v>3</v>
      </c>
      <c r="BG58" s="1" t="s">
        <v>3</v>
      </c>
      <c r="BH58" s="1" t="s">
        <v>3</v>
      </c>
      <c r="BI58" s="1" t="s">
        <v>3</v>
      </c>
      <c r="BJ58" s="1" t="s">
        <v>3</v>
      </c>
      <c r="BK58" s="1" t="s">
        <v>3</v>
      </c>
      <c r="BL58" s="1" t="s">
        <v>3</v>
      </c>
      <c r="BM58" s="1" t="s">
        <v>3</v>
      </c>
      <c r="BN58" s="1" t="s">
        <v>3</v>
      </c>
      <c r="BO58" s="1" t="s">
        <v>3</v>
      </c>
      <c r="BP58" s="1" t="s">
        <v>3</v>
      </c>
      <c r="BQ58" s="1"/>
      <c r="BR58" s="1"/>
      <c r="BS58" s="1"/>
      <c r="BT58" s="1"/>
      <c r="BU58" s="1"/>
      <c r="BV58" s="1"/>
      <c r="BW58" s="1"/>
      <c r="BX58" s="1">
        <v>0</v>
      </c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>
        <v>0</v>
      </c>
    </row>
    <row r="60" spans="1:206">
      <c r="A60" s="2">
        <v>52</v>
      </c>
      <c r="B60" s="2">
        <f t="shared" ref="B60:G60" si="25">B62</f>
        <v>0</v>
      </c>
      <c r="C60" s="2">
        <f t="shared" si="25"/>
        <v>4</v>
      </c>
      <c r="D60" s="2">
        <f t="shared" si="25"/>
        <v>58</v>
      </c>
      <c r="E60" s="2">
        <f t="shared" si="25"/>
        <v>0</v>
      </c>
      <c r="F60" s="2" t="str">
        <f t="shared" si="25"/>
        <v>Новый раздел</v>
      </c>
      <c r="G60" s="2" t="str">
        <f t="shared" si="25"/>
        <v>Заземление</v>
      </c>
      <c r="H60" s="2"/>
      <c r="I60" s="2"/>
      <c r="J60" s="2"/>
      <c r="K60" s="2"/>
      <c r="L60" s="2"/>
      <c r="M60" s="2"/>
      <c r="N60" s="2"/>
      <c r="O60" s="2">
        <f t="shared" ref="O60:AT60" si="26">O62</f>
        <v>0</v>
      </c>
      <c r="P60" s="2">
        <f t="shared" si="26"/>
        <v>0</v>
      </c>
      <c r="Q60" s="2">
        <f t="shared" si="26"/>
        <v>0</v>
      </c>
      <c r="R60" s="2">
        <f t="shared" si="26"/>
        <v>0</v>
      </c>
      <c r="S60" s="2">
        <f t="shared" si="26"/>
        <v>0</v>
      </c>
      <c r="T60" s="2">
        <f t="shared" si="26"/>
        <v>0</v>
      </c>
      <c r="U60" s="2">
        <f t="shared" si="26"/>
        <v>0</v>
      </c>
      <c r="V60" s="2">
        <f t="shared" si="26"/>
        <v>0</v>
      </c>
      <c r="W60" s="2">
        <f t="shared" si="26"/>
        <v>0</v>
      </c>
      <c r="X60" s="2">
        <f t="shared" si="26"/>
        <v>0</v>
      </c>
      <c r="Y60" s="2">
        <f t="shared" si="26"/>
        <v>0</v>
      </c>
      <c r="Z60" s="2">
        <f t="shared" si="26"/>
        <v>0</v>
      </c>
      <c r="AA60" s="2">
        <f t="shared" si="26"/>
        <v>0</v>
      </c>
      <c r="AB60" s="2">
        <f t="shared" si="26"/>
        <v>0</v>
      </c>
      <c r="AC60" s="2">
        <f t="shared" si="26"/>
        <v>0</v>
      </c>
      <c r="AD60" s="2">
        <f t="shared" si="26"/>
        <v>0</v>
      </c>
      <c r="AE60" s="2">
        <f t="shared" si="26"/>
        <v>0</v>
      </c>
      <c r="AF60" s="2">
        <f t="shared" si="26"/>
        <v>0</v>
      </c>
      <c r="AG60" s="2">
        <f t="shared" si="26"/>
        <v>0</v>
      </c>
      <c r="AH60" s="2">
        <f t="shared" si="26"/>
        <v>0</v>
      </c>
      <c r="AI60" s="2">
        <f t="shared" si="26"/>
        <v>0</v>
      </c>
      <c r="AJ60" s="2">
        <f t="shared" si="26"/>
        <v>0</v>
      </c>
      <c r="AK60" s="2">
        <f t="shared" si="26"/>
        <v>0</v>
      </c>
      <c r="AL60" s="2">
        <f t="shared" si="26"/>
        <v>0</v>
      </c>
      <c r="AM60" s="2">
        <f t="shared" si="26"/>
        <v>0</v>
      </c>
      <c r="AN60" s="2">
        <f t="shared" si="26"/>
        <v>0</v>
      </c>
      <c r="AO60" s="2">
        <f t="shared" si="26"/>
        <v>0</v>
      </c>
      <c r="AP60" s="2">
        <f t="shared" si="26"/>
        <v>0</v>
      </c>
      <c r="AQ60" s="2">
        <f t="shared" si="26"/>
        <v>0</v>
      </c>
      <c r="AR60" s="2">
        <f t="shared" si="26"/>
        <v>0</v>
      </c>
      <c r="AS60" s="2">
        <f t="shared" si="26"/>
        <v>0</v>
      </c>
      <c r="AT60" s="2">
        <f t="shared" si="26"/>
        <v>0</v>
      </c>
      <c r="AU60" s="2">
        <f t="shared" ref="AU60:BZ60" si="27">AU62</f>
        <v>0</v>
      </c>
      <c r="AV60" s="2">
        <f t="shared" si="27"/>
        <v>0</v>
      </c>
      <c r="AW60" s="2">
        <f t="shared" si="27"/>
        <v>0</v>
      </c>
      <c r="AX60" s="2">
        <f t="shared" si="27"/>
        <v>0</v>
      </c>
      <c r="AY60" s="2">
        <f t="shared" si="27"/>
        <v>0</v>
      </c>
      <c r="AZ60" s="2">
        <f t="shared" si="27"/>
        <v>0</v>
      </c>
      <c r="BA60" s="2">
        <f t="shared" si="27"/>
        <v>0</v>
      </c>
      <c r="BB60" s="2">
        <f t="shared" si="27"/>
        <v>0</v>
      </c>
      <c r="BC60" s="2">
        <f t="shared" si="27"/>
        <v>0</v>
      </c>
      <c r="BD60" s="2">
        <f t="shared" si="27"/>
        <v>0</v>
      </c>
      <c r="BE60" s="2">
        <f t="shared" si="27"/>
        <v>0</v>
      </c>
      <c r="BF60" s="2">
        <f t="shared" si="27"/>
        <v>0</v>
      </c>
      <c r="BG60" s="2">
        <f t="shared" si="27"/>
        <v>0</v>
      </c>
      <c r="BH60" s="2">
        <f t="shared" si="27"/>
        <v>0</v>
      </c>
      <c r="BI60" s="2">
        <f t="shared" si="27"/>
        <v>0</v>
      </c>
      <c r="BJ60" s="2">
        <f t="shared" si="27"/>
        <v>0</v>
      </c>
      <c r="BK60" s="2">
        <f t="shared" si="27"/>
        <v>0</v>
      </c>
      <c r="BL60" s="2">
        <f t="shared" si="27"/>
        <v>0</v>
      </c>
      <c r="BM60" s="2">
        <f t="shared" si="27"/>
        <v>0</v>
      </c>
      <c r="BN60" s="2">
        <f t="shared" si="27"/>
        <v>0</v>
      </c>
      <c r="BO60" s="2">
        <f t="shared" si="27"/>
        <v>0</v>
      </c>
      <c r="BP60" s="2">
        <f t="shared" si="27"/>
        <v>0</v>
      </c>
      <c r="BQ60" s="2">
        <f t="shared" si="27"/>
        <v>0</v>
      </c>
      <c r="BR60" s="2">
        <f t="shared" si="27"/>
        <v>0</v>
      </c>
      <c r="BS60" s="2">
        <f t="shared" si="27"/>
        <v>0</v>
      </c>
      <c r="BT60" s="2">
        <f t="shared" si="27"/>
        <v>0</v>
      </c>
      <c r="BU60" s="2">
        <f t="shared" si="27"/>
        <v>0</v>
      </c>
      <c r="BV60" s="2">
        <f t="shared" si="27"/>
        <v>0</v>
      </c>
      <c r="BW60" s="2">
        <f t="shared" si="27"/>
        <v>0</v>
      </c>
      <c r="BX60" s="2">
        <f t="shared" si="27"/>
        <v>0</v>
      </c>
      <c r="BY60" s="2">
        <f t="shared" si="27"/>
        <v>0</v>
      </c>
      <c r="BZ60" s="2">
        <f t="shared" si="27"/>
        <v>0</v>
      </c>
      <c r="CA60" s="2">
        <f t="shared" ref="CA60:DF60" si="28">CA62</f>
        <v>0</v>
      </c>
      <c r="CB60" s="2">
        <f t="shared" si="28"/>
        <v>0</v>
      </c>
      <c r="CC60" s="2">
        <f t="shared" si="28"/>
        <v>0</v>
      </c>
      <c r="CD60" s="2">
        <f t="shared" si="28"/>
        <v>0</v>
      </c>
      <c r="CE60" s="2">
        <f t="shared" si="28"/>
        <v>0</v>
      </c>
      <c r="CF60" s="2">
        <f t="shared" si="28"/>
        <v>0</v>
      </c>
      <c r="CG60" s="2">
        <f t="shared" si="28"/>
        <v>0</v>
      </c>
      <c r="CH60" s="2">
        <f t="shared" si="28"/>
        <v>0</v>
      </c>
      <c r="CI60" s="2">
        <f t="shared" si="28"/>
        <v>0</v>
      </c>
      <c r="CJ60" s="2">
        <f t="shared" si="28"/>
        <v>0</v>
      </c>
      <c r="CK60" s="2">
        <f t="shared" si="28"/>
        <v>0</v>
      </c>
      <c r="CL60" s="2">
        <f t="shared" si="28"/>
        <v>0</v>
      </c>
      <c r="CM60" s="2">
        <f t="shared" si="28"/>
        <v>0</v>
      </c>
      <c r="CN60" s="2">
        <f t="shared" si="28"/>
        <v>0</v>
      </c>
      <c r="CO60" s="2">
        <f t="shared" si="28"/>
        <v>0</v>
      </c>
      <c r="CP60" s="2">
        <f t="shared" si="28"/>
        <v>0</v>
      </c>
      <c r="CQ60" s="2">
        <f t="shared" si="28"/>
        <v>0</v>
      </c>
      <c r="CR60" s="2">
        <f t="shared" si="28"/>
        <v>0</v>
      </c>
      <c r="CS60" s="2">
        <f t="shared" si="28"/>
        <v>0</v>
      </c>
      <c r="CT60" s="2">
        <f t="shared" si="28"/>
        <v>0</v>
      </c>
      <c r="CU60" s="2">
        <f t="shared" si="28"/>
        <v>0</v>
      </c>
      <c r="CV60" s="2">
        <f t="shared" si="28"/>
        <v>0</v>
      </c>
      <c r="CW60" s="2">
        <f t="shared" si="28"/>
        <v>0</v>
      </c>
      <c r="CX60" s="2">
        <f t="shared" si="28"/>
        <v>0</v>
      </c>
      <c r="CY60" s="2">
        <f t="shared" si="28"/>
        <v>0</v>
      </c>
      <c r="CZ60" s="2">
        <f t="shared" si="28"/>
        <v>0</v>
      </c>
      <c r="DA60" s="2">
        <f t="shared" si="28"/>
        <v>0</v>
      </c>
      <c r="DB60" s="2">
        <f t="shared" si="28"/>
        <v>0</v>
      </c>
      <c r="DC60" s="2">
        <f t="shared" si="28"/>
        <v>0</v>
      </c>
      <c r="DD60" s="2">
        <f t="shared" si="28"/>
        <v>0</v>
      </c>
      <c r="DE60" s="2">
        <f t="shared" si="28"/>
        <v>0</v>
      </c>
      <c r="DF60" s="2">
        <f t="shared" si="28"/>
        <v>0</v>
      </c>
      <c r="DG60" s="3">
        <f t="shared" ref="DG60:EL60" si="29">DG62</f>
        <v>0</v>
      </c>
      <c r="DH60" s="3">
        <f t="shared" si="29"/>
        <v>0</v>
      </c>
      <c r="DI60" s="3">
        <f t="shared" si="29"/>
        <v>0</v>
      </c>
      <c r="DJ60" s="3">
        <f t="shared" si="29"/>
        <v>0</v>
      </c>
      <c r="DK60" s="3">
        <f t="shared" si="29"/>
        <v>0</v>
      </c>
      <c r="DL60" s="3">
        <f t="shared" si="29"/>
        <v>0</v>
      </c>
      <c r="DM60" s="3">
        <f t="shared" si="29"/>
        <v>0</v>
      </c>
      <c r="DN60" s="3">
        <f t="shared" si="29"/>
        <v>0</v>
      </c>
      <c r="DO60" s="3">
        <f t="shared" si="29"/>
        <v>0</v>
      </c>
      <c r="DP60" s="3">
        <f t="shared" si="29"/>
        <v>0</v>
      </c>
      <c r="DQ60" s="3">
        <f t="shared" si="29"/>
        <v>0</v>
      </c>
      <c r="DR60" s="3">
        <f t="shared" si="29"/>
        <v>0</v>
      </c>
      <c r="DS60" s="3">
        <f t="shared" si="29"/>
        <v>0</v>
      </c>
      <c r="DT60" s="3">
        <f t="shared" si="29"/>
        <v>0</v>
      </c>
      <c r="DU60" s="3">
        <f t="shared" si="29"/>
        <v>0</v>
      </c>
      <c r="DV60" s="3">
        <f t="shared" si="29"/>
        <v>0</v>
      </c>
      <c r="DW60" s="3">
        <f t="shared" si="29"/>
        <v>0</v>
      </c>
      <c r="DX60" s="3">
        <f t="shared" si="29"/>
        <v>0</v>
      </c>
      <c r="DY60" s="3">
        <f t="shared" si="29"/>
        <v>0</v>
      </c>
      <c r="DZ60" s="3">
        <f t="shared" si="29"/>
        <v>0</v>
      </c>
      <c r="EA60" s="3">
        <f t="shared" si="29"/>
        <v>0</v>
      </c>
      <c r="EB60" s="3">
        <f t="shared" si="29"/>
        <v>0</v>
      </c>
      <c r="EC60" s="3">
        <f t="shared" si="29"/>
        <v>0</v>
      </c>
      <c r="ED60" s="3">
        <f t="shared" si="29"/>
        <v>0</v>
      </c>
      <c r="EE60" s="3">
        <f t="shared" si="29"/>
        <v>0</v>
      </c>
      <c r="EF60" s="3">
        <f t="shared" si="29"/>
        <v>0</v>
      </c>
      <c r="EG60" s="3">
        <f t="shared" si="29"/>
        <v>0</v>
      </c>
      <c r="EH60" s="3">
        <f t="shared" si="29"/>
        <v>0</v>
      </c>
      <c r="EI60" s="3">
        <f t="shared" si="29"/>
        <v>0</v>
      </c>
      <c r="EJ60" s="3">
        <f t="shared" si="29"/>
        <v>0</v>
      </c>
      <c r="EK60" s="3">
        <f t="shared" si="29"/>
        <v>0</v>
      </c>
      <c r="EL60" s="3">
        <f t="shared" si="29"/>
        <v>0</v>
      </c>
      <c r="EM60" s="3">
        <f t="shared" ref="EM60:FR60" si="30">EM62</f>
        <v>0</v>
      </c>
      <c r="EN60" s="3">
        <f t="shared" si="30"/>
        <v>0</v>
      </c>
      <c r="EO60" s="3">
        <f t="shared" si="30"/>
        <v>0</v>
      </c>
      <c r="EP60" s="3">
        <f t="shared" si="30"/>
        <v>0</v>
      </c>
      <c r="EQ60" s="3">
        <f t="shared" si="30"/>
        <v>0</v>
      </c>
      <c r="ER60" s="3">
        <f t="shared" si="30"/>
        <v>0</v>
      </c>
      <c r="ES60" s="3">
        <f t="shared" si="30"/>
        <v>0</v>
      </c>
      <c r="ET60" s="3">
        <f t="shared" si="30"/>
        <v>0</v>
      </c>
      <c r="EU60" s="3">
        <f t="shared" si="30"/>
        <v>0</v>
      </c>
      <c r="EV60" s="3">
        <f t="shared" si="30"/>
        <v>0</v>
      </c>
      <c r="EW60" s="3">
        <f t="shared" si="30"/>
        <v>0</v>
      </c>
      <c r="EX60" s="3">
        <f t="shared" si="30"/>
        <v>0</v>
      </c>
      <c r="EY60" s="3">
        <f t="shared" si="30"/>
        <v>0</v>
      </c>
      <c r="EZ60" s="3">
        <f t="shared" si="30"/>
        <v>0</v>
      </c>
      <c r="FA60" s="3">
        <f t="shared" si="30"/>
        <v>0</v>
      </c>
      <c r="FB60" s="3">
        <f t="shared" si="30"/>
        <v>0</v>
      </c>
      <c r="FC60" s="3">
        <f t="shared" si="30"/>
        <v>0</v>
      </c>
      <c r="FD60" s="3">
        <f t="shared" si="30"/>
        <v>0</v>
      </c>
      <c r="FE60" s="3">
        <f t="shared" si="30"/>
        <v>0</v>
      </c>
      <c r="FF60" s="3">
        <f t="shared" si="30"/>
        <v>0</v>
      </c>
      <c r="FG60" s="3">
        <f t="shared" si="30"/>
        <v>0</v>
      </c>
      <c r="FH60" s="3">
        <f t="shared" si="30"/>
        <v>0</v>
      </c>
      <c r="FI60" s="3">
        <f t="shared" si="30"/>
        <v>0</v>
      </c>
      <c r="FJ60" s="3">
        <f t="shared" si="30"/>
        <v>0</v>
      </c>
      <c r="FK60" s="3">
        <f t="shared" si="30"/>
        <v>0</v>
      </c>
      <c r="FL60" s="3">
        <f t="shared" si="30"/>
        <v>0</v>
      </c>
      <c r="FM60" s="3">
        <f t="shared" si="30"/>
        <v>0</v>
      </c>
      <c r="FN60" s="3">
        <f t="shared" si="30"/>
        <v>0</v>
      </c>
      <c r="FO60" s="3">
        <f t="shared" si="30"/>
        <v>0</v>
      </c>
      <c r="FP60" s="3">
        <f t="shared" si="30"/>
        <v>0</v>
      </c>
      <c r="FQ60" s="3">
        <f t="shared" si="30"/>
        <v>0</v>
      </c>
      <c r="FR60" s="3">
        <f t="shared" si="30"/>
        <v>0</v>
      </c>
      <c r="FS60" s="3">
        <f t="shared" ref="FS60:GX60" si="31">FS62</f>
        <v>0</v>
      </c>
      <c r="FT60" s="3">
        <f t="shared" si="31"/>
        <v>0</v>
      </c>
      <c r="FU60" s="3">
        <f t="shared" si="31"/>
        <v>0</v>
      </c>
      <c r="FV60" s="3">
        <f t="shared" si="31"/>
        <v>0</v>
      </c>
      <c r="FW60" s="3">
        <f t="shared" si="31"/>
        <v>0</v>
      </c>
      <c r="FX60" s="3">
        <f t="shared" si="31"/>
        <v>0</v>
      </c>
      <c r="FY60" s="3">
        <f t="shared" si="31"/>
        <v>0</v>
      </c>
      <c r="FZ60" s="3">
        <f t="shared" si="31"/>
        <v>0</v>
      </c>
      <c r="GA60" s="3">
        <f t="shared" si="31"/>
        <v>0</v>
      </c>
      <c r="GB60" s="3">
        <f t="shared" si="31"/>
        <v>0</v>
      </c>
      <c r="GC60" s="3">
        <f t="shared" si="31"/>
        <v>0</v>
      </c>
      <c r="GD60" s="3">
        <f t="shared" si="31"/>
        <v>0</v>
      </c>
      <c r="GE60" s="3">
        <f t="shared" si="31"/>
        <v>0</v>
      </c>
      <c r="GF60" s="3">
        <f t="shared" si="31"/>
        <v>0</v>
      </c>
      <c r="GG60" s="3">
        <f t="shared" si="31"/>
        <v>0</v>
      </c>
      <c r="GH60" s="3">
        <f t="shared" si="31"/>
        <v>0</v>
      </c>
      <c r="GI60" s="3">
        <f t="shared" si="31"/>
        <v>0</v>
      </c>
      <c r="GJ60" s="3">
        <f t="shared" si="31"/>
        <v>0</v>
      </c>
      <c r="GK60" s="3">
        <f t="shared" si="31"/>
        <v>0</v>
      </c>
      <c r="GL60" s="3">
        <f t="shared" si="31"/>
        <v>0</v>
      </c>
      <c r="GM60" s="3">
        <f t="shared" si="31"/>
        <v>0</v>
      </c>
      <c r="GN60" s="3">
        <f t="shared" si="31"/>
        <v>0</v>
      </c>
      <c r="GO60" s="3">
        <f t="shared" si="31"/>
        <v>0</v>
      </c>
      <c r="GP60" s="3">
        <f t="shared" si="31"/>
        <v>0</v>
      </c>
      <c r="GQ60" s="3">
        <f t="shared" si="31"/>
        <v>0</v>
      </c>
      <c r="GR60" s="3">
        <f t="shared" si="31"/>
        <v>0</v>
      </c>
      <c r="GS60" s="3">
        <f t="shared" si="31"/>
        <v>0</v>
      </c>
      <c r="GT60" s="3">
        <f t="shared" si="31"/>
        <v>0</v>
      </c>
      <c r="GU60" s="3">
        <f t="shared" si="31"/>
        <v>0</v>
      </c>
      <c r="GV60" s="3">
        <f t="shared" si="31"/>
        <v>0</v>
      </c>
      <c r="GW60" s="3">
        <f t="shared" si="31"/>
        <v>0</v>
      </c>
      <c r="GX60" s="3">
        <f t="shared" si="31"/>
        <v>0</v>
      </c>
    </row>
    <row r="62" spans="1:206">
      <c r="A62" s="2">
        <v>51</v>
      </c>
      <c r="B62" s="2">
        <f>B58</f>
        <v>0</v>
      </c>
      <c r="C62" s="2">
        <f>A58</f>
        <v>4</v>
      </c>
      <c r="D62" s="2">
        <f>ROW(A58)</f>
        <v>58</v>
      </c>
      <c r="E62" s="2"/>
      <c r="F62" s="2" t="str">
        <f>IF(F58&lt;&gt;"",F58,"")</f>
        <v>Новый раздел</v>
      </c>
      <c r="G62" s="2" t="str">
        <f>IF(G58&lt;&gt;"",G58,"")</f>
        <v>Заземление</v>
      </c>
      <c r="H62" s="2">
        <v>0</v>
      </c>
      <c r="I62" s="2"/>
      <c r="J62" s="2"/>
      <c r="K62" s="2"/>
      <c r="L62" s="2"/>
      <c r="M62" s="2"/>
      <c r="N62" s="2"/>
      <c r="O62" s="2">
        <f t="shared" ref="O62:Y62" si="32">AB62</f>
        <v>0</v>
      </c>
      <c r="P62" s="2">
        <f t="shared" si="32"/>
        <v>0</v>
      </c>
      <c r="Q62" s="2">
        <f t="shared" si="32"/>
        <v>0</v>
      </c>
      <c r="R62" s="2">
        <f t="shared" si="32"/>
        <v>0</v>
      </c>
      <c r="S62" s="2">
        <f t="shared" si="32"/>
        <v>0</v>
      </c>
      <c r="T62" s="2">
        <f t="shared" si="32"/>
        <v>0</v>
      </c>
      <c r="U62" s="2">
        <f t="shared" si="32"/>
        <v>0</v>
      </c>
      <c r="V62" s="2">
        <f t="shared" si="32"/>
        <v>0</v>
      </c>
      <c r="W62" s="2">
        <f t="shared" si="32"/>
        <v>0</v>
      </c>
      <c r="X62" s="2">
        <f t="shared" si="32"/>
        <v>0</v>
      </c>
      <c r="Y62" s="2">
        <f t="shared" si="32"/>
        <v>0</v>
      </c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>
        <f t="shared" ref="AO62:BD62" si="33">BX62</f>
        <v>0</v>
      </c>
      <c r="AP62" s="2">
        <f t="shared" si="33"/>
        <v>0</v>
      </c>
      <c r="AQ62" s="2">
        <f t="shared" si="33"/>
        <v>0</v>
      </c>
      <c r="AR62" s="2">
        <f t="shared" si="33"/>
        <v>0</v>
      </c>
      <c r="AS62" s="2">
        <f t="shared" si="33"/>
        <v>0</v>
      </c>
      <c r="AT62" s="2">
        <f t="shared" si="33"/>
        <v>0</v>
      </c>
      <c r="AU62" s="2">
        <f t="shared" si="33"/>
        <v>0</v>
      </c>
      <c r="AV62" s="2">
        <f t="shared" si="33"/>
        <v>0</v>
      </c>
      <c r="AW62" s="2">
        <f t="shared" si="33"/>
        <v>0</v>
      </c>
      <c r="AX62" s="2">
        <f t="shared" si="33"/>
        <v>0</v>
      </c>
      <c r="AY62" s="2">
        <f t="shared" si="33"/>
        <v>0</v>
      </c>
      <c r="AZ62" s="2">
        <f t="shared" si="33"/>
        <v>0</v>
      </c>
      <c r="BA62" s="2">
        <f t="shared" si="33"/>
        <v>0</v>
      </c>
      <c r="BB62" s="2">
        <f t="shared" si="33"/>
        <v>0</v>
      </c>
      <c r="BC62" s="2">
        <f t="shared" si="33"/>
        <v>0</v>
      </c>
      <c r="BD62" s="2">
        <f t="shared" si="33"/>
        <v>0</v>
      </c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3">
        <f t="shared" ref="DG62:DQ62" si="34">DT62</f>
        <v>0</v>
      </c>
      <c r="DH62" s="3">
        <f t="shared" si="34"/>
        <v>0</v>
      </c>
      <c r="DI62" s="3">
        <f t="shared" si="34"/>
        <v>0</v>
      </c>
      <c r="DJ62" s="3">
        <f t="shared" si="34"/>
        <v>0</v>
      </c>
      <c r="DK62" s="3">
        <f t="shared" si="34"/>
        <v>0</v>
      </c>
      <c r="DL62" s="3">
        <f t="shared" si="34"/>
        <v>0</v>
      </c>
      <c r="DM62" s="3">
        <f t="shared" si="34"/>
        <v>0</v>
      </c>
      <c r="DN62" s="3">
        <f t="shared" si="34"/>
        <v>0</v>
      </c>
      <c r="DO62" s="3">
        <f t="shared" si="34"/>
        <v>0</v>
      </c>
      <c r="DP62" s="3">
        <f t="shared" si="34"/>
        <v>0</v>
      </c>
      <c r="DQ62" s="3">
        <f t="shared" si="34"/>
        <v>0</v>
      </c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>
        <f t="shared" ref="EG62:EV62" si="35">FP62</f>
        <v>0</v>
      </c>
      <c r="EH62" s="3">
        <f t="shared" si="35"/>
        <v>0</v>
      </c>
      <c r="EI62" s="3">
        <f t="shared" si="35"/>
        <v>0</v>
      </c>
      <c r="EJ62" s="3">
        <f t="shared" si="35"/>
        <v>0</v>
      </c>
      <c r="EK62" s="3">
        <f t="shared" si="35"/>
        <v>0</v>
      </c>
      <c r="EL62" s="3">
        <f t="shared" si="35"/>
        <v>0</v>
      </c>
      <c r="EM62" s="3">
        <f t="shared" si="35"/>
        <v>0</v>
      </c>
      <c r="EN62" s="3">
        <f t="shared" si="35"/>
        <v>0</v>
      </c>
      <c r="EO62" s="3">
        <f t="shared" si="35"/>
        <v>0</v>
      </c>
      <c r="EP62" s="3">
        <f t="shared" si="35"/>
        <v>0</v>
      </c>
      <c r="EQ62" s="3">
        <f t="shared" si="35"/>
        <v>0</v>
      </c>
      <c r="ER62" s="3">
        <f t="shared" si="35"/>
        <v>0</v>
      </c>
      <c r="ES62" s="3">
        <f t="shared" si="35"/>
        <v>0</v>
      </c>
      <c r="ET62" s="3">
        <f t="shared" si="35"/>
        <v>0</v>
      </c>
      <c r="EU62" s="3">
        <f t="shared" si="35"/>
        <v>0</v>
      </c>
      <c r="EV62" s="3">
        <f t="shared" si="35"/>
        <v>0</v>
      </c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>
        <v>0</v>
      </c>
    </row>
    <row r="64" spans="1:206">
      <c r="A64" s="4">
        <v>50</v>
      </c>
      <c r="B64" s="4">
        <v>0</v>
      </c>
      <c r="C64" s="4">
        <v>0</v>
      </c>
      <c r="D64" s="4">
        <v>1</v>
      </c>
      <c r="E64" s="4">
        <v>201</v>
      </c>
      <c r="F64" s="4">
        <f>ROUND(Source!O62,O64)</f>
        <v>0</v>
      </c>
      <c r="G64" s="4" t="s">
        <v>18</v>
      </c>
      <c r="H64" s="4" t="s">
        <v>19</v>
      </c>
      <c r="I64" s="4"/>
      <c r="J64" s="4"/>
      <c r="K64" s="4">
        <v>201</v>
      </c>
      <c r="L64" s="4">
        <v>1</v>
      </c>
      <c r="M64" s="4">
        <v>3</v>
      </c>
      <c r="N64" s="4" t="s">
        <v>3</v>
      </c>
      <c r="O64" s="4">
        <v>0</v>
      </c>
      <c r="P64" s="4">
        <f>ROUND(Source!DG62,O64)</f>
        <v>0</v>
      </c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>
        <v>0</v>
      </c>
      <c r="AA64" s="4">
        <v>1</v>
      </c>
      <c r="AB64" s="4">
        <v>0</v>
      </c>
    </row>
    <row r="65" spans="1:28">
      <c r="A65" s="4">
        <v>50</v>
      </c>
      <c r="B65" s="4">
        <v>0</v>
      </c>
      <c r="C65" s="4">
        <v>0</v>
      </c>
      <c r="D65" s="4">
        <v>1</v>
      </c>
      <c r="E65" s="4">
        <v>202</v>
      </c>
      <c r="F65" s="4">
        <f>ROUND(Source!P62,O65)</f>
        <v>0</v>
      </c>
      <c r="G65" s="4" t="s">
        <v>20</v>
      </c>
      <c r="H65" s="4" t="s">
        <v>21</v>
      </c>
      <c r="I65" s="4"/>
      <c r="J65" s="4"/>
      <c r="K65" s="4">
        <v>202</v>
      </c>
      <c r="L65" s="4">
        <v>2</v>
      </c>
      <c r="M65" s="4">
        <v>3</v>
      </c>
      <c r="N65" s="4" t="s">
        <v>3</v>
      </c>
      <c r="O65" s="4">
        <v>0</v>
      </c>
      <c r="P65" s="4">
        <f>ROUND(Source!DH62,O65)</f>
        <v>0</v>
      </c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>
        <v>0</v>
      </c>
      <c r="AA65" s="4">
        <v>1</v>
      </c>
      <c r="AB65" s="4">
        <v>0</v>
      </c>
    </row>
    <row r="66" spans="1:28">
      <c r="A66" s="4">
        <v>50</v>
      </c>
      <c r="B66" s="4">
        <v>0</v>
      </c>
      <c r="C66" s="4">
        <v>0</v>
      </c>
      <c r="D66" s="4">
        <v>1</v>
      </c>
      <c r="E66" s="4">
        <v>222</v>
      </c>
      <c r="F66" s="4">
        <f>ROUND(Source!AO62,O66)</f>
        <v>0</v>
      </c>
      <c r="G66" s="4" t="s">
        <v>22</v>
      </c>
      <c r="H66" s="4" t="s">
        <v>23</v>
      </c>
      <c r="I66" s="4"/>
      <c r="J66" s="4"/>
      <c r="K66" s="4">
        <v>222</v>
      </c>
      <c r="L66" s="4">
        <v>3</v>
      </c>
      <c r="M66" s="4">
        <v>3</v>
      </c>
      <c r="N66" s="4" t="s">
        <v>3</v>
      </c>
      <c r="O66" s="4">
        <v>0</v>
      </c>
      <c r="P66" s="4">
        <f>ROUND(Source!EG62,O66)</f>
        <v>0</v>
      </c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>
        <v>0</v>
      </c>
      <c r="AA66" s="4">
        <v>1</v>
      </c>
      <c r="AB66" s="4">
        <v>0</v>
      </c>
    </row>
    <row r="67" spans="1:28">
      <c r="A67" s="4">
        <v>50</v>
      </c>
      <c r="B67" s="4">
        <v>0</v>
      </c>
      <c r="C67" s="4">
        <v>0</v>
      </c>
      <c r="D67" s="4">
        <v>1</v>
      </c>
      <c r="E67" s="4">
        <v>225</v>
      </c>
      <c r="F67" s="4">
        <f>ROUND(Source!AV62,O67)</f>
        <v>0</v>
      </c>
      <c r="G67" s="4" t="s">
        <v>24</v>
      </c>
      <c r="H67" s="4" t="s">
        <v>25</v>
      </c>
      <c r="I67" s="4"/>
      <c r="J67" s="4"/>
      <c r="K67" s="4">
        <v>225</v>
      </c>
      <c r="L67" s="4">
        <v>4</v>
      </c>
      <c r="M67" s="4">
        <v>3</v>
      </c>
      <c r="N67" s="4" t="s">
        <v>3</v>
      </c>
      <c r="O67" s="4">
        <v>0</v>
      </c>
      <c r="P67" s="4">
        <f>ROUND(Source!EN62,O67)</f>
        <v>0</v>
      </c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>
        <v>0</v>
      </c>
      <c r="AA67" s="4">
        <v>1</v>
      </c>
      <c r="AB67" s="4">
        <v>0</v>
      </c>
    </row>
    <row r="68" spans="1:28">
      <c r="A68" s="4">
        <v>50</v>
      </c>
      <c r="B68" s="4">
        <v>0</v>
      </c>
      <c r="C68" s="4">
        <v>0</v>
      </c>
      <c r="D68" s="4">
        <v>1</v>
      </c>
      <c r="E68" s="4">
        <v>226</v>
      </c>
      <c r="F68" s="4">
        <f>ROUND(Source!AW62,O68)</f>
        <v>0</v>
      </c>
      <c r="G68" s="4" t="s">
        <v>26</v>
      </c>
      <c r="H68" s="4" t="s">
        <v>27</v>
      </c>
      <c r="I68" s="4"/>
      <c r="J68" s="4"/>
      <c r="K68" s="4">
        <v>226</v>
      </c>
      <c r="L68" s="4">
        <v>5</v>
      </c>
      <c r="M68" s="4">
        <v>3</v>
      </c>
      <c r="N68" s="4" t="s">
        <v>3</v>
      </c>
      <c r="O68" s="4">
        <v>0</v>
      </c>
      <c r="P68" s="4">
        <f>ROUND(Source!EO62,O68)</f>
        <v>0</v>
      </c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>
        <v>0</v>
      </c>
      <c r="AA68" s="4">
        <v>1</v>
      </c>
      <c r="AB68" s="4">
        <v>0</v>
      </c>
    </row>
    <row r="69" spans="1:28">
      <c r="A69" s="4">
        <v>50</v>
      </c>
      <c r="B69" s="4">
        <v>0</v>
      </c>
      <c r="C69" s="4">
        <v>0</v>
      </c>
      <c r="D69" s="4">
        <v>1</v>
      </c>
      <c r="E69" s="4">
        <v>227</v>
      </c>
      <c r="F69" s="4">
        <f>ROUND(Source!AX62,O69)</f>
        <v>0</v>
      </c>
      <c r="G69" s="4" t="s">
        <v>28</v>
      </c>
      <c r="H69" s="4" t="s">
        <v>29</v>
      </c>
      <c r="I69" s="4"/>
      <c r="J69" s="4"/>
      <c r="K69" s="4">
        <v>227</v>
      </c>
      <c r="L69" s="4">
        <v>6</v>
      </c>
      <c r="M69" s="4">
        <v>3</v>
      </c>
      <c r="N69" s="4" t="s">
        <v>3</v>
      </c>
      <c r="O69" s="4">
        <v>0</v>
      </c>
      <c r="P69" s="4">
        <f>ROUND(Source!EP62,O69)</f>
        <v>0</v>
      </c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>
        <v>0</v>
      </c>
      <c r="AA69" s="4">
        <v>1</v>
      </c>
      <c r="AB69" s="4">
        <v>0</v>
      </c>
    </row>
    <row r="70" spans="1:28">
      <c r="A70" s="4">
        <v>50</v>
      </c>
      <c r="B70" s="4">
        <v>0</v>
      </c>
      <c r="C70" s="4">
        <v>0</v>
      </c>
      <c r="D70" s="4">
        <v>1</v>
      </c>
      <c r="E70" s="4">
        <v>228</v>
      </c>
      <c r="F70" s="4">
        <f>ROUND(Source!AY62,O70)</f>
        <v>0</v>
      </c>
      <c r="G70" s="4" t="s">
        <v>30</v>
      </c>
      <c r="H70" s="4" t="s">
        <v>31</v>
      </c>
      <c r="I70" s="4"/>
      <c r="J70" s="4"/>
      <c r="K70" s="4">
        <v>228</v>
      </c>
      <c r="L70" s="4">
        <v>7</v>
      </c>
      <c r="M70" s="4">
        <v>3</v>
      </c>
      <c r="N70" s="4" t="s">
        <v>3</v>
      </c>
      <c r="O70" s="4">
        <v>0</v>
      </c>
      <c r="P70" s="4">
        <f>ROUND(Source!EQ62,O70)</f>
        <v>0</v>
      </c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>
        <v>0</v>
      </c>
      <c r="AA70" s="4">
        <v>1</v>
      </c>
      <c r="AB70" s="4">
        <v>0</v>
      </c>
    </row>
    <row r="71" spans="1:28">
      <c r="A71" s="4">
        <v>50</v>
      </c>
      <c r="B71" s="4">
        <v>0</v>
      </c>
      <c r="C71" s="4">
        <v>0</v>
      </c>
      <c r="D71" s="4">
        <v>1</v>
      </c>
      <c r="E71" s="4">
        <v>216</v>
      </c>
      <c r="F71" s="4">
        <f>ROUND(Source!AP62,O71)</f>
        <v>0</v>
      </c>
      <c r="G71" s="4" t="s">
        <v>32</v>
      </c>
      <c r="H71" s="4" t="s">
        <v>33</v>
      </c>
      <c r="I71" s="4"/>
      <c r="J71" s="4"/>
      <c r="K71" s="4">
        <v>216</v>
      </c>
      <c r="L71" s="4">
        <v>8</v>
      </c>
      <c r="M71" s="4">
        <v>3</v>
      </c>
      <c r="N71" s="4" t="s">
        <v>3</v>
      </c>
      <c r="O71" s="4">
        <v>0</v>
      </c>
      <c r="P71" s="4">
        <f>ROUND(Source!EH62,O71)</f>
        <v>0</v>
      </c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>
        <v>0</v>
      </c>
      <c r="AA71" s="4">
        <v>1</v>
      </c>
      <c r="AB71" s="4">
        <v>0</v>
      </c>
    </row>
    <row r="72" spans="1:28">
      <c r="A72" s="4">
        <v>50</v>
      </c>
      <c r="B72" s="4">
        <v>0</v>
      </c>
      <c r="C72" s="4">
        <v>0</v>
      </c>
      <c r="D72" s="4">
        <v>1</v>
      </c>
      <c r="E72" s="4">
        <v>223</v>
      </c>
      <c r="F72" s="4">
        <f>ROUND(Source!AQ62,O72)</f>
        <v>0</v>
      </c>
      <c r="G72" s="4" t="s">
        <v>34</v>
      </c>
      <c r="H72" s="4" t="s">
        <v>35</v>
      </c>
      <c r="I72" s="4"/>
      <c r="J72" s="4"/>
      <c r="K72" s="4">
        <v>223</v>
      </c>
      <c r="L72" s="4">
        <v>9</v>
      </c>
      <c r="M72" s="4">
        <v>3</v>
      </c>
      <c r="N72" s="4" t="s">
        <v>3</v>
      </c>
      <c r="O72" s="4">
        <v>0</v>
      </c>
      <c r="P72" s="4">
        <f>ROUND(Source!EI62,O72)</f>
        <v>0</v>
      </c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>
        <v>0</v>
      </c>
      <c r="AA72" s="4">
        <v>1</v>
      </c>
      <c r="AB72" s="4">
        <v>0</v>
      </c>
    </row>
    <row r="73" spans="1:28">
      <c r="A73" s="4">
        <v>50</v>
      </c>
      <c r="B73" s="4">
        <v>0</v>
      </c>
      <c r="C73" s="4">
        <v>0</v>
      </c>
      <c r="D73" s="4">
        <v>1</v>
      </c>
      <c r="E73" s="4">
        <v>229</v>
      </c>
      <c r="F73" s="4">
        <f>ROUND(Source!AZ62,O73)</f>
        <v>0</v>
      </c>
      <c r="G73" s="4" t="s">
        <v>36</v>
      </c>
      <c r="H73" s="4" t="s">
        <v>37</v>
      </c>
      <c r="I73" s="4"/>
      <c r="J73" s="4"/>
      <c r="K73" s="4">
        <v>229</v>
      </c>
      <c r="L73" s="4">
        <v>10</v>
      </c>
      <c r="M73" s="4">
        <v>3</v>
      </c>
      <c r="N73" s="4" t="s">
        <v>3</v>
      </c>
      <c r="O73" s="4">
        <v>0</v>
      </c>
      <c r="P73" s="4">
        <f>ROUND(Source!ER62,O73)</f>
        <v>0</v>
      </c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>
        <v>0</v>
      </c>
      <c r="AA73" s="4">
        <v>1</v>
      </c>
      <c r="AB73" s="4">
        <v>0</v>
      </c>
    </row>
    <row r="74" spans="1:28">
      <c r="A74" s="4">
        <v>50</v>
      </c>
      <c r="B74" s="4">
        <v>0</v>
      </c>
      <c r="C74" s="4">
        <v>0</v>
      </c>
      <c r="D74" s="4">
        <v>1</v>
      </c>
      <c r="E74" s="4">
        <v>203</v>
      </c>
      <c r="F74" s="4">
        <f>ROUND(Source!Q62,O74)</f>
        <v>0</v>
      </c>
      <c r="G74" s="4" t="s">
        <v>38</v>
      </c>
      <c r="H74" s="4" t="s">
        <v>39</v>
      </c>
      <c r="I74" s="4"/>
      <c r="J74" s="4"/>
      <c r="K74" s="4">
        <v>203</v>
      </c>
      <c r="L74" s="4">
        <v>11</v>
      </c>
      <c r="M74" s="4">
        <v>3</v>
      </c>
      <c r="N74" s="4" t="s">
        <v>3</v>
      </c>
      <c r="O74" s="4">
        <v>0</v>
      </c>
      <c r="P74" s="4">
        <f>ROUND(Source!DI62,O74)</f>
        <v>0</v>
      </c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>
        <v>0</v>
      </c>
      <c r="AA74" s="4">
        <v>1</v>
      </c>
      <c r="AB74" s="4">
        <v>0</v>
      </c>
    </row>
    <row r="75" spans="1:28">
      <c r="A75" s="4">
        <v>50</v>
      </c>
      <c r="B75" s="4">
        <v>0</v>
      </c>
      <c r="C75" s="4">
        <v>0</v>
      </c>
      <c r="D75" s="4">
        <v>1</v>
      </c>
      <c r="E75" s="4">
        <v>231</v>
      </c>
      <c r="F75" s="4">
        <f>ROUND(Source!BB62,O75)</f>
        <v>0</v>
      </c>
      <c r="G75" s="4" t="s">
        <v>40</v>
      </c>
      <c r="H75" s="4" t="s">
        <v>41</v>
      </c>
      <c r="I75" s="4"/>
      <c r="J75" s="4"/>
      <c r="K75" s="4">
        <v>231</v>
      </c>
      <c r="L75" s="4">
        <v>12</v>
      </c>
      <c r="M75" s="4">
        <v>3</v>
      </c>
      <c r="N75" s="4" t="s">
        <v>3</v>
      </c>
      <c r="O75" s="4">
        <v>0</v>
      </c>
      <c r="P75" s="4">
        <f>ROUND(Source!ET62,O75)</f>
        <v>0</v>
      </c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>
        <v>0</v>
      </c>
      <c r="AA75" s="4">
        <v>1</v>
      </c>
      <c r="AB75" s="4">
        <v>0</v>
      </c>
    </row>
    <row r="76" spans="1:28">
      <c r="A76" s="4">
        <v>50</v>
      </c>
      <c r="B76" s="4">
        <v>0</v>
      </c>
      <c r="C76" s="4">
        <v>0</v>
      </c>
      <c r="D76" s="4">
        <v>1</v>
      </c>
      <c r="E76" s="4">
        <v>204</v>
      </c>
      <c r="F76" s="4">
        <f>ROUND(Source!R62,O76)</f>
        <v>0</v>
      </c>
      <c r="G76" s="4" t="s">
        <v>42</v>
      </c>
      <c r="H76" s="4" t="s">
        <v>43</v>
      </c>
      <c r="I76" s="4"/>
      <c r="J76" s="4"/>
      <c r="K76" s="4">
        <v>204</v>
      </c>
      <c r="L76" s="4">
        <v>13</v>
      </c>
      <c r="M76" s="4">
        <v>3</v>
      </c>
      <c r="N76" s="4" t="s">
        <v>3</v>
      </c>
      <c r="O76" s="4">
        <v>0</v>
      </c>
      <c r="P76" s="4">
        <f>ROUND(Source!DJ62,O76)</f>
        <v>0</v>
      </c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>
        <v>0</v>
      </c>
      <c r="AA76" s="4">
        <v>1</v>
      </c>
      <c r="AB76" s="4">
        <v>0</v>
      </c>
    </row>
    <row r="77" spans="1:28">
      <c r="A77" s="4">
        <v>50</v>
      </c>
      <c r="B77" s="4">
        <v>0</v>
      </c>
      <c r="C77" s="4">
        <v>0</v>
      </c>
      <c r="D77" s="4">
        <v>1</v>
      </c>
      <c r="E77" s="4">
        <v>205</v>
      </c>
      <c r="F77" s="4">
        <f>ROUND(Source!S62,O77)</f>
        <v>0</v>
      </c>
      <c r="G77" s="4" t="s">
        <v>44</v>
      </c>
      <c r="H77" s="4" t="s">
        <v>45</v>
      </c>
      <c r="I77" s="4"/>
      <c r="J77" s="4"/>
      <c r="K77" s="4">
        <v>205</v>
      </c>
      <c r="L77" s="4">
        <v>14</v>
      </c>
      <c r="M77" s="4">
        <v>3</v>
      </c>
      <c r="N77" s="4" t="s">
        <v>3</v>
      </c>
      <c r="O77" s="4">
        <v>0</v>
      </c>
      <c r="P77" s="4">
        <f>ROUND(Source!DK62,O77)</f>
        <v>0</v>
      </c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>
        <v>0</v>
      </c>
      <c r="AA77" s="4">
        <v>1</v>
      </c>
      <c r="AB77" s="4">
        <v>0</v>
      </c>
    </row>
    <row r="78" spans="1:28">
      <c r="A78" s="4">
        <v>50</v>
      </c>
      <c r="B78" s="4">
        <v>0</v>
      </c>
      <c r="C78" s="4">
        <v>0</v>
      </c>
      <c r="D78" s="4">
        <v>1</v>
      </c>
      <c r="E78" s="4">
        <v>232</v>
      </c>
      <c r="F78" s="4">
        <f>ROUND(Source!BC62,O78)</f>
        <v>0</v>
      </c>
      <c r="G78" s="4" t="s">
        <v>46</v>
      </c>
      <c r="H78" s="4" t="s">
        <v>47</v>
      </c>
      <c r="I78" s="4"/>
      <c r="J78" s="4"/>
      <c r="K78" s="4">
        <v>232</v>
      </c>
      <c r="L78" s="4">
        <v>15</v>
      </c>
      <c r="M78" s="4">
        <v>3</v>
      </c>
      <c r="N78" s="4" t="s">
        <v>3</v>
      </c>
      <c r="O78" s="4">
        <v>0</v>
      </c>
      <c r="P78" s="4">
        <f>ROUND(Source!EU62,O78)</f>
        <v>0</v>
      </c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>
        <v>0</v>
      </c>
      <c r="AA78" s="4">
        <v>1</v>
      </c>
      <c r="AB78" s="4">
        <v>0</v>
      </c>
    </row>
    <row r="79" spans="1:28">
      <c r="A79" s="4">
        <v>50</v>
      </c>
      <c r="B79" s="4">
        <v>0</v>
      </c>
      <c r="C79" s="4">
        <v>0</v>
      </c>
      <c r="D79" s="4">
        <v>1</v>
      </c>
      <c r="E79" s="4">
        <v>214</v>
      </c>
      <c r="F79" s="4">
        <f>ROUND(Source!AS62,O79)</f>
        <v>0</v>
      </c>
      <c r="G79" s="4" t="s">
        <v>48</v>
      </c>
      <c r="H79" s="4" t="s">
        <v>49</v>
      </c>
      <c r="I79" s="4"/>
      <c r="J79" s="4"/>
      <c r="K79" s="4">
        <v>214</v>
      </c>
      <c r="L79" s="4">
        <v>16</v>
      </c>
      <c r="M79" s="4">
        <v>3</v>
      </c>
      <c r="N79" s="4" t="s">
        <v>3</v>
      </c>
      <c r="O79" s="4">
        <v>0</v>
      </c>
      <c r="P79" s="4">
        <f>ROUND(Source!EK62,O79)</f>
        <v>0</v>
      </c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>
        <v>0</v>
      </c>
      <c r="AA79" s="4">
        <v>1</v>
      </c>
      <c r="AB79" s="4">
        <v>0</v>
      </c>
    </row>
    <row r="80" spans="1:28">
      <c r="A80" s="4">
        <v>50</v>
      </c>
      <c r="B80" s="4">
        <v>0</v>
      </c>
      <c r="C80" s="4">
        <v>0</v>
      </c>
      <c r="D80" s="4">
        <v>1</v>
      </c>
      <c r="E80" s="4">
        <v>215</v>
      </c>
      <c r="F80" s="4">
        <f>ROUND(Source!AT62,O80)</f>
        <v>0</v>
      </c>
      <c r="G80" s="4" t="s">
        <v>50</v>
      </c>
      <c r="H80" s="4" t="s">
        <v>51</v>
      </c>
      <c r="I80" s="4"/>
      <c r="J80" s="4"/>
      <c r="K80" s="4">
        <v>215</v>
      </c>
      <c r="L80" s="4">
        <v>17</v>
      </c>
      <c r="M80" s="4">
        <v>3</v>
      </c>
      <c r="N80" s="4" t="s">
        <v>3</v>
      </c>
      <c r="O80" s="4">
        <v>0</v>
      </c>
      <c r="P80" s="4">
        <f>ROUND(Source!EL62,O80)</f>
        <v>0</v>
      </c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>
        <v>0</v>
      </c>
      <c r="AA80" s="4">
        <v>1</v>
      </c>
      <c r="AB80" s="4">
        <v>0</v>
      </c>
    </row>
    <row r="81" spans="1:206">
      <c r="A81" s="4">
        <v>50</v>
      </c>
      <c r="B81" s="4">
        <v>0</v>
      </c>
      <c r="C81" s="4">
        <v>0</v>
      </c>
      <c r="D81" s="4">
        <v>1</v>
      </c>
      <c r="E81" s="4">
        <v>217</v>
      </c>
      <c r="F81" s="4">
        <f>ROUND(Source!AU62,O81)</f>
        <v>0</v>
      </c>
      <c r="G81" s="4" t="s">
        <v>52</v>
      </c>
      <c r="H81" s="4" t="s">
        <v>53</v>
      </c>
      <c r="I81" s="4"/>
      <c r="J81" s="4"/>
      <c r="K81" s="4">
        <v>217</v>
      </c>
      <c r="L81" s="4">
        <v>18</v>
      </c>
      <c r="M81" s="4">
        <v>3</v>
      </c>
      <c r="N81" s="4" t="s">
        <v>3</v>
      </c>
      <c r="O81" s="4">
        <v>0</v>
      </c>
      <c r="P81" s="4">
        <f>ROUND(Source!EM62,O81)</f>
        <v>0</v>
      </c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>
        <v>0</v>
      </c>
      <c r="AA81" s="4">
        <v>1</v>
      </c>
      <c r="AB81" s="4">
        <v>0</v>
      </c>
    </row>
    <row r="82" spans="1:206">
      <c r="A82" s="4">
        <v>50</v>
      </c>
      <c r="B82" s="4">
        <v>0</v>
      </c>
      <c r="C82" s="4">
        <v>0</v>
      </c>
      <c r="D82" s="4">
        <v>1</v>
      </c>
      <c r="E82" s="4">
        <v>230</v>
      </c>
      <c r="F82" s="4">
        <f>ROUND(Source!BA62,O82)</f>
        <v>0</v>
      </c>
      <c r="G82" s="4" t="s">
        <v>54</v>
      </c>
      <c r="H82" s="4" t="s">
        <v>55</v>
      </c>
      <c r="I82" s="4"/>
      <c r="J82" s="4"/>
      <c r="K82" s="4">
        <v>230</v>
      </c>
      <c r="L82" s="4">
        <v>19</v>
      </c>
      <c r="M82" s="4">
        <v>3</v>
      </c>
      <c r="N82" s="4" t="s">
        <v>3</v>
      </c>
      <c r="O82" s="4">
        <v>0</v>
      </c>
      <c r="P82" s="4">
        <f>ROUND(Source!ES62,O82)</f>
        <v>0</v>
      </c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>
        <v>0</v>
      </c>
      <c r="AA82" s="4">
        <v>1</v>
      </c>
      <c r="AB82" s="4">
        <v>0</v>
      </c>
    </row>
    <row r="83" spans="1:206">
      <c r="A83" s="4">
        <v>50</v>
      </c>
      <c r="B83" s="4">
        <v>0</v>
      </c>
      <c r="C83" s="4">
        <v>0</v>
      </c>
      <c r="D83" s="4">
        <v>1</v>
      </c>
      <c r="E83" s="4">
        <v>206</v>
      </c>
      <c r="F83" s="4">
        <f>ROUND(Source!T62,O83)</f>
        <v>0</v>
      </c>
      <c r="G83" s="4" t="s">
        <v>56</v>
      </c>
      <c r="H83" s="4" t="s">
        <v>57</v>
      </c>
      <c r="I83" s="4"/>
      <c r="J83" s="4"/>
      <c r="K83" s="4">
        <v>206</v>
      </c>
      <c r="L83" s="4">
        <v>20</v>
      </c>
      <c r="M83" s="4">
        <v>3</v>
      </c>
      <c r="N83" s="4" t="s">
        <v>3</v>
      </c>
      <c r="O83" s="4">
        <v>0</v>
      </c>
      <c r="P83" s="4">
        <f>ROUND(Source!DL62,O83)</f>
        <v>0</v>
      </c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>
        <v>0</v>
      </c>
      <c r="AA83" s="4">
        <v>1</v>
      </c>
      <c r="AB83" s="4">
        <v>0</v>
      </c>
    </row>
    <row r="84" spans="1:206">
      <c r="A84" s="4">
        <v>50</v>
      </c>
      <c r="B84" s="4">
        <v>0</v>
      </c>
      <c r="C84" s="4">
        <v>0</v>
      </c>
      <c r="D84" s="4">
        <v>1</v>
      </c>
      <c r="E84" s="4">
        <v>207</v>
      </c>
      <c r="F84" s="4">
        <f>ROUND(Source!U62,O84)</f>
        <v>0</v>
      </c>
      <c r="G84" s="4" t="s">
        <v>58</v>
      </c>
      <c r="H84" s="4" t="s">
        <v>59</v>
      </c>
      <c r="I84" s="4"/>
      <c r="J84" s="4"/>
      <c r="K84" s="4">
        <v>207</v>
      </c>
      <c r="L84" s="4">
        <v>21</v>
      </c>
      <c r="M84" s="4">
        <v>3</v>
      </c>
      <c r="N84" s="4" t="s">
        <v>3</v>
      </c>
      <c r="O84" s="4">
        <v>7</v>
      </c>
      <c r="P84" s="4">
        <f>ROUND(Source!DM62,O84)</f>
        <v>0</v>
      </c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>
        <v>0</v>
      </c>
      <c r="AA84" s="4">
        <v>1</v>
      </c>
      <c r="AB84" s="4">
        <v>0</v>
      </c>
    </row>
    <row r="85" spans="1:206">
      <c r="A85" s="4">
        <v>50</v>
      </c>
      <c r="B85" s="4">
        <v>0</v>
      </c>
      <c r="C85" s="4">
        <v>0</v>
      </c>
      <c r="D85" s="4">
        <v>1</v>
      </c>
      <c r="E85" s="4">
        <v>208</v>
      </c>
      <c r="F85" s="4">
        <f>ROUND(Source!V62,O85)</f>
        <v>0</v>
      </c>
      <c r="G85" s="4" t="s">
        <v>60</v>
      </c>
      <c r="H85" s="4" t="s">
        <v>61</v>
      </c>
      <c r="I85" s="4"/>
      <c r="J85" s="4"/>
      <c r="K85" s="4">
        <v>208</v>
      </c>
      <c r="L85" s="4">
        <v>22</v>
      </c>
      <c r="M85" s="4">
        <v>3</v>
      </c>
      <c r="N85" s="4" t="s">
        <v>3</v>
      </c>
      <c r="O85" s="4">
        <v>7</v>
      </c>
      <c r="P85" s="4">
        <f>ROUND(Source!DN62,O85)</f>
        <v>0</v>
      </c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>
        <v>0</v>
      </c>
      <c r="AA85" s="4">
        <v>1</v>
      </c>
      <c r="AB85" s="4">
        <v>0</v>
      </c>
    </row>
    <row r="86" spans="1:206">
      <c r="A86" s="4">
        <v>50</v>
      </c>
      <c r="B86" s="4">
        <v>0</v>
      </c>
      <c r="C86" s="4">
        <v>0</v>
      </c>
      <c r="D86" s="4">
        <v>1</v>
      </c>
      <c r="E86" s="4">
        <v>209</v>
      </c>
      <c r="F86" s="4">
        <f>ROUND(Source!W62,O86)</f>
        <v>0</v>
      </c>
      <c r="G86" s="4" t="s">
        <v>62</v>
      </c>
      <c r="H86" s="4" t="s">
        <v>63</v>
      </c>
      <c r="I86" s="4"/>
      <c r="J86" s="4"/>
      <c r="K86" s="4">
        <v>209</v>
      </c>
      <c r="L86" s="4">
        <v>23</v>
      </c>
      <c r="M86" s="4">
        <v>3</v>
      </c>
      <c r="N86" s="4" t="s">
        <v>3</v>
      </c>
      <c r="O86" s="4">
        <v>0</v>
      </c>
      <c r="P86" s="4">
        <f>ROUND(Source!DO62,O86)</f>
        <v>0</v>
      </c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>
        <v>0</v>
      </c>
      <c r="AA86" s="4">
        <v>1</v>
      </c>
      <c r="AB86" s="4">
        <v>0</v>
      </c>
    </row>
    <row r="87" spans="1:206">
      <c r="A87" s="4">
        <v>50</v>
      </c>
      <c r="B87" s="4">
        <v>0</v>
      </c>
      <c r="C87" s="4">
        <v>0</v>
      </c>
      <c r="D87" s="4">
        <v>1</v>
      </c>
      <c r="E87" s="4">
        <v>233</v>
      </c>
      <c r="F87" s="4">
        <f>ROUND(Source!BD62,O87)</f>
        <v>0</v>
      </c>
      <c r="G87" s="4" t="s">
        <v>64</v>
      </c>
      <c r="H87" s="4" t="s">
        <v>65</v>
      </c>
      <c r="I87" s="4"/>
      <c r="J87" s="4"/>
      <c r="K87" s="4">
        <v>233</v>
      </c>
      <c r="L87" s="4">
        <v>24</v>
      </c>
      <c r="M87" s="4">
        <v>3</v>
      </c>
      <c r="N87" s="4" t="s">
        <v>3</v>
      </c>
      <c r="O87" s="4">
        <v>0</v>
      </c>
      <c r="P87" s="4">
        <f>ROUND(Source!EV62,O87)</f>
        <v>0</v>
      </c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>
        <v>0</v>
      </c>
      <c r="AA87" s="4">
        <v>1</v>
      </c>
      <c r="AB87" s="4">
        <v>0</v>
      </c>
    </row>
    <row r="88" spans="1:206">
      <c r="A88" s="4">
        <v>50</v>
      </c>
      <c r="B88" s="4">
        <v>0</v>
      </c>
      <c r="C88" s="4">
        <v>0</v>
      </c>
      <c r="D88" s="4">
        <v>1</v>
      </c>
      <c r="E88" s="4">
        <v>210</v>
      </c>
      <c r="F88" s="4">
        <f>ROUND(Source!X62,O88)</f>
        <v>0</v>
      </c>
      <c r="G88" s="4" t="s">
        <v>66</v>
      </c>
      <c r="H88" s="4" t="s">
        <v>67</v>
      </c>
      <c r="I88" s="4"/>
      <c r="J88" s="4"/>
      <c r="K88" s="4">
        <v>210</v>
      </c>
      <c r="L88" s="4">
        <v>25</v>
      </c>
      <c r="M88" s="4">
        <v>3</v>
      </c>
      <c r="N88" s="4" t="s">
        <v>3</v>
      </c>
      <c r="O88" s="4">
        <v>0</v>
      </c>
      <c r="P88" s="4">
        <f>ROUND(Source!DP62,O88)</f>
        <v>0</v>
      </c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>
        <v>0</v>
      </c>
      <c r="AA88" s="4">
        <v>1</v>
      </c>
      <c r="AB88" s="4">
        <v>0</v>
      </c>
    </row>
    <row r="89" spans="1:206">
      <c r="A89" s="4">
        <v>50</v>
      </c>
      <c r="B89" s="4">
        <v>0</v>
      </c>
      <c r="C89" s="4">
        <v>0</v>
      </c>
      <c r="D89" s="4">
        <v>1</v>
      </c>
      <c r="E89" s="4">
        <v>211</v>
      </c>
      <c r="F89" s="4">
        <f>ROUND(Source!Y62,O89)</f>
        <v>0</v>
      </c>
      <c r="G89" s="4" t="s">
        <v>68</v>
      </c>
      <c r="H89" s="4" t="s">
        <v>69</v>
      </c>
      <c r="I89" s="4"/>
      <c r="J89" s="4"/>
      <c r="K89" s="4">
        <v>211</v>
      </c>
      <c r="L89" s="4">
        <v>26</v>
      </c>
      <c r="M89" s="4">
        <v>3</v>
      </c>
      <c r="N89" s="4" t="s">
        <v>3</v>
      </c>
      <c r="O89" s="4">
        <v>0</v>
      </c>
      <c r="P89" s="4">
        <f>ROUND(Source!DQ62,O89)</f>
        <v>0</v>
      </c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>
        <v>0</v>
      </c>
      <c r="AA89" s="4">
        <v>1</v>
      </c>
      <c r="AB89" s="4">
        <v>0</v>
      </c>
    </row>
    <row r="90" spans="1:206">
      <c r="A90" s="4">
        <v>50</v>
      </c>
      <c r="B90" s="4">
        <v>0</v>
      </c>
      <c r="C90" s="4">
        <v>0</v>
      </c>
      <c r="D90" s="4">
        <v>1</v>
      </c>
      <c r="E90" s="4">
        <v>224</v>
      </c>
      <c r="F90" s="4">
        <f>ROUND(Source!AR62,O90)</f>
        <v>0</v>
      </c>
      <c r="G90" s="4" t="s">
        <v>70</v>
      </c>
      <c r="H90" s="4" t="s">
        <v>71</v>
      </c>
      <c r="I90" s="4"/>
      <c r="J90" s="4"/>
      <c r="K90" s="4">
        <v>224</v>
      </c>
      <c r="L90" s="4">
        <v>27</v>
      </c>
      <c r="M90" s="4">
        <v>3</v>
      </c>
      <c r="N90" s="4" t="s">
        <v>3</v>
      </c>
      <c r="O90" s="4">
        <v>0</v>
      </c>
      <c r="P90" s="4">
        <f>ROUND(Source!EJ62,O90)</f>
        <v>0</v>
      </c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>
        <v>0</v>
      </c>
      <c r="AA90" s="4">
        <v>1</v>
      </c>
      <c r="AB90" s="4">
        <v>0</v>
      </c>
    </row>
    <row r="92" spans="1:206">
      <c r="A92" s="1">
        <v>4</v>
      </c>
      <c r="B92" s="1">
        <v>0</v>
      </c>
      <c r="C92" s="1"/>
      <c r="D92" s="1">
        <f>ROW(A96)</f>
        <v>96</v>
      </c>
      <c r="E92" s="1"/>
      <c r="F92" s="1" t="s">
        <v>3</v>
      </c>
      <c r="G92" s="1" t="s">
        <v>74</v>
      </c>
      <c r="H92" s="1" t="s">
        <v>3</v>
      </c>
      <c r="I92" s="1">
        <v>0</v>
      </c>
      <c r="J92" s="1"/>
      <c r="K92" s="1">
        <v>0</v>
      </c>
      <c r="L92" s="1"/>
      <c r="M92" s="1" t="s">
        <v>3</v>
      </c>
      <c r="N92" s="1"/>
      <c r="O92" s="1"/>
      <c r="P92" s="1"/>
      <c r="Q92" s="1"/>
      <c r="R92" s="1"/>
      <c r="S92" s="1">
        <v>0</v>
      </c>
      <c r="T92" s="1">
        <v>0</v>
      </c>
      <c r="U92" s="1" t="s">
        <v>3</v>
      </c>
      <c r="V92" s="1">
        <v>0</v>
      </c>
      <c r="W92" s="1"/>
      <c r="X92" s="1"/>
      <c r="Y92" s="1"/>
      <c r="Z92" s="1"/>
      <c r="AA92" s="1"/>
      <c r="AB92" s="1" t="s">
        <v>3</v>
      </c>
      <c r="AC92" s="1" t="s">
        <v>3</v>
      </c>
      <c r="AD92" s="1" t="s">
        <v>3</v>
      </c>
      <c r="AE92" s="1" t="s">
        <v>3</v>
      </c>
      <c r="AF92" s="1" t="s">
        <v>3</v>
      </c>
      <c r="AG92" s="1" t="s">
        <v>3</v>
      </c>
      <c r="AH92" s="1"/>
      <c r="AI92" s="1"/>
      <c r="AJ92" s="1"/>
      <c r="AK92" s="1"/>
      <c r="AL92" s="1"/>
      <c r="AM92" s="1"/>
      <c r="AN92" s="1"/>
      <c r="AO92" s="1"/>
      <c r="AP92" s="1" t="s">
        <v>3</v>
      </c>
      <c r="AQ92" s="1" t="s">
        <v>3</v>
      </c>
      <c r="AR92" s="1" t="s">
        <v>3</v>
      </c>
      <c r="AS92" s="1"/>
      <c r="AT92" s="1"/>
      <c r="AU92" s="1"/>
      <c r="AV92" s="1"/>
      <c r="AW92" s="1"/>
      <c r="AX92" s="1"/>
      <c r="AY92" s="1"/>
      <c r="AZ92" s="1" t="s">
        <v>3</v>
      </c>
      <c r="BA92" s="1"/>
      <c r="BB92" s="1" t="s">
        <v>3</v>
      </c>
      <c r="BC92" s="1" t="s">
        <v>3</v>
      </c>
      <c r="BD92" s="1" t="s">
        <v>3</v>
      </c>
      <c r="BE92" s="1" t="s">
        <v>3</v>
      </c>
      <c r="BF92" s="1" t="s">
        <v>3</v>
      </c>
      <c r="BG92" s="1" t="s">
        <v>3</v>
      </c>
      <c r="BH92" s="1" t="s">
        <v>3</v>
      </c>
      <c r="BI92" s="1" t="s">
        <v>3</v>
      </c>
      <c r="BJ92" s="1" t="s">
        <v>3</v>
      </c>
      <c r="BK92" s="1" t="s">
        <v>3</v>
      </c>
      <c r="BL92" s="1" t="s">
        <v>3</v>
      </c>
      <c r="BM92" s="1" t="s">
        <v>3</v>
      </c>
      <c r="BN92" s="1" t="s">
        <v>3</v>
      </c>
      <c r="BO92" s="1" t="s">
        <v>3</v>
      </c>
      <c r="BP92" s="1" t="s">
        <v>3</v>
      </c>
      <c r="BQ92" s="1"/>
      <c r="BR92" s="1"/>
      <c r="BS92" s="1"/>
      <c r="BT92" s="1"/>
      <c r="BU92" s="1"/>
      <c r="BV92" s="1"/>
      <c r="BW92" s="1"/>
      <c r="BX92" s="1">
        <v>0</v>
      </c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>
        <v>0</v>
      </c>
    </row>
    <row r="94" spans="1:206">
      <c r="A94" s="2">
        <v>52</v>
      </c>
      <c r="B94" s="2">
        <f t="shared" ref="B94:G94" si="36">B96</f>
        <v>0</v>
      </c>
      <c r="C94" s="2">
        <f t="shared" si="36"/>
        <v>4</v>
      </c>
      <c r="D94" s="2">
        <f t="shared" si="36"/>
        <v>92</v>
      </c>
      <c r="E94" s="2">
        <f t="shared" si="36"/>
        <v>0</v>
      </c>
      <c r="F94" s="2" t="str">
        <f t="shared" si="36"/>
        <v/>
      </c>
      <c r="G94" s="2" t="str">
        <f t="shared" si="36"/>
        <v>Оборудование</v>
      </c>
      <c r="H94" s="2"/>
      <c r="I94" s="2"/>
      <c r="J94" s="2"/>
      <c r="K94" s="2"/>
      <c r="L94" s="2"/>
      <c r="M94" s="2"/>
      <c r="N94" s="2"/>
      <c r="O94" s="2">
        <f t="shared" ref="O94:AT94" si="37">O96</f>
        <v>0</v>
      </c>
      <c r="P94" s="2">
        <f t="shared" si="37"/>
        <v>0</v>
      </c>
      <c r="Q94" s="2">
        <f t="shared" si="37"/>
        <v>0</v>
      </c>
      <c r="R94" s="2">
        <f t="shared" si="37"/>
        <v>0</v>
      </c>
      <c r="S94" s="2">
        <f t="shared" si="37"/>
        <v>0</v>
      </c>
      <c r="T94" s="2">
        <f t="shared" si="37"/>
        <v>0</v>
      </c>
      <c r="U94" s="2">
        <f t="shared" si="37"/>
        <v>0</v>
      </c>
      <c r="V94" s="2">
        <f t="shared" si="37"/>
        <v>0</v>
      </c>
      <c r="W94" s="2">
        <f t="shared" si="37"/>
        <v>0</v>
      </c>
      <c r="X94" s="2">
        <f t="shared" si="37"/>
        <v>0</v>
      </c>
      <c r="Y94" s="2">
        <f t="shared" si="37"/>
        <v>0</v>
      </c>
      <c r="Z94" s="2">
        <f t="shared" si="37"/>
        <v>0</v>
      </c>
      <c r="AA94" s="2">
        <f t="shared" si="37"/>
        <v>0</v>
      </c>
      <c r="AB94" s="2">
        <f t="shared" si="37"/>
        <v>0</v>
      </c>
      <c r="AC94" s="2">
        <f t="shared" si="37"/>
        <v>0</v>
      </c>
      <c r="AD94" s="2">
        <f t="shared" si="37"/>
        <v>0</v>
      </c>
      <c r="AE94" s="2">
        <f t="shared" si="37"/>
        <v>0</v>
      </c>
      <c r="AF94" s="2">
        <f t="shared" si="37"/>
        <v>0</v>
      </c>
      <c r="AG94" s="2">
        <f t="shared" si="37"/>
        <v>0</v>
      </c>
      <c r="AH94" s="2">
        <f t="shared" si="37"/>
        <v>0</v>
      </c>
      <c r="AI94" s="2">
        <f t="shared" si="37"/>
        <v>0</v>
      </c>
      <c r="AJ94" s="2">
        <f t="shared" si="37"/>
        <v>0</v>
      </c>
      <c r="AK94" s="2">
        <f t="shared" si="37"/>
        <v>0</v>
      </c>
      <c r="AL94" s="2">
        <f t="shared" si="37"/>
        <v>0</v>
      </c>
      <c r="AM94" s="2">
        <f t="shared" si="37"/>
        <v>0</v>
      </c>
      <c r="AN94" s="2">
        <f t="shared" si="37"/>
        <v>0</v>
      </c>
      <c r="AO94" s="2">
        <f t="shared" si="37"/>
        <v>0</v>
      </c>
      <c r="AP94" s="2">
        <f t="shared" si="37"/>
        <v>0</v>
      </c>
      <c r="AQ94" s="2">
        <f t="shared" si="37"/>
        <v>0</v>
      </c>
      <c r="AR94" s="2">
        <f t="shared" si="37"/>
        <v>0</v>
      </c>
      <c r="AS94" s="2">
        <f t="shared" si="37"/>
        <v>0</v>
      </c>
      <c r="AT94" s="2">
        <f t="shared" si="37"/>
        <v>0</v>
      </c>
      <c r="AU94" s="2">
        <f t="shared" ref="AU94:BZ94" si="38">AU96</f>
        <v>0</v>
      </c>
      <c r="AV94" s="2">
        <f t="shared" si="38"/>
        <v>0</v>
      </c>
      <c r="AW94" s="2">
        <f t="shared" si="38"/>
        <v>0</v>
      </c>
      <c r="AX94" s="2">
        <f t="shared" si="38"/>
        <v>0</v>
      </c>
      <c r="AY94" s="2">
        <f t="shared" si="38"/>
        <v>0</v>
      </c>
      <c r="AZ94" s="2">
        <f t="shared" si="38"/>
        <v>0</v>
      </c>
      <c r="BA94" s="2">
        <f t="shared" si="38"/>
        <v>0</v>
      </c>
      <c r="BB94" s="2">
        <f t="shared" si="38"/>
        <v>0</v>
      </c>
      <c r="BC94" s="2">
        <f t="shared" si="38"/>
        <v>0</v>
      </c>
      <c r="BD94" s="2">
        <f t="shared" si="38"/>
        <v>0</v>
      </c>
      <c r="BE94" s="2">
        <f t="shared" si="38"/>
        <v>0</v>
      </c>
      <c r="BF94" s="2">
        <f t="shared" si="38"/>
        <v>0</v>
      </c>
      <c r="BG94" s="2">
        <f t="shared" si="38"/>
        <v>0</v>
      </c>
      <c r="BH94" s="2">
        <f t="shared" si="38"/>
        <v>0</v>
      </c>
      <c r="BI94" s="2">
        <f t="shared" si="38"/>
        <v>0</v>
      </c>
      <c r="BJ94" s="2">
        <f t="shared" si="38"/>
        <v>0</v>
      </c>
      <c r="BK94" s="2">
        <f t="shared" si="38"/>
        <v>0</v>
      </c>
      <c r="BL94" s="2">
        <f t="shared" si="38"/>
        <v>0</v>
      </c>
      <c r="BM94" s="2">
        <f t="shared" si="38"/>
        <v>0</v>
      </c>
      <c r="BN94" s="2">
        <f t="shared" si="38"/>
        <v>0</v>
      </c>
      <c r="BO94" s="2">
        <f t="shared" si="38"/>
        <v>0</v>
      </c>
      <c r="BP94" s="2">
        <f t="shared" si="38"/>
        <v>0</v>
      </c>
      <c r="BQ94" s="2">
        <f t="shared" si="38"/>
        <v>0</v>
      </c>
      <c r="BR94" s="2">
        <f t="shared" si="38"/>
        <v>0</v>
      </c>
      <c r="BS94" s="2">
        <f t="shared" si="38"/>
        <v>0</v>
      </c>
      <c r="BT94" s="2">
        <f t="shared" si="38"/>
        <v>0</v>
      </c>
      <c r="BU94" s="2">
        <f t="shared" si="38"/>
        <v>0</v>
      </c>
      <c r="BV94" s="2">
        <f t="shared" si="38"/>
        <v>0</v>
      </c>
      <c r="BW94" s="2">
        <f t="shared" si="38"/>
        <v>0</v>
      </c>
      <c r="BX94" s="2">
        <f t="shared" si="38"/>
        <v>0</v>
      </c>
      <c r="BY94" s="2">
        <f t="shared" si="38"/>
        <v>0</v>
      </c>
      <c r="BZ94" s="2">
        <f t="shared" si="38"/>
        <v>0</v>
      </c>
      <c r="CA94" s="2">
        <f t="shared" ref="CA94:DF94" si="39">CA96</f>
        <v>0</v>
      </c>
      <c r="CB94" s="2">
        <f t="shared" si="39"/>
        <v>0</v>
      </c>
      <c r="CC94" s="2">
        <f t="shared" si="39"/>
        <v>0</v>
      </c>
      <c r="CD94" s="2">
        <f t="shared" si="39"/>
        <v>0</v>
      </c>
      <c r="CE94" s="2">
        <f t="shared" si="39"/>
        <v>0</v>
      </c>
      <c r="CF94" s="2">
        <f t="shared" si="39"/>
        <v>0</v>
      </c>
      <c r="CG94" s="2">
        <f t="shared" si="39"/>
        <v>0</v>
      </c>
      <c r="CH94" s="2">
        <f t="shared" si="39"/>
        <v>0</v>
      </c>
      <c r="CI94" s="2">
        <f t="shared" si="39"/>
        <v>0</v>
      </c>
      <c r="CJ94" s="2">
        <f t="shared" si="39"/>
        <v>0</v>
      </c>
      <c r="CK94" s="2">
        <f t="shared" si="39"/>
        <v>0</v>
      </c>
      <c r="CL94" s="2">
        <f t="shared" si="39"/>
        <v>0</v>
      </c>
      <c r="CM94" s="2">
        <f t="shared" si="39"/>
        <v>0</v>
      </c>
      <c r="CN94" s="2">
        <f t="shared" si="39"/>
        <v>0</v>
      </c>
      <c r="CO94" s="2">
        <f t="shared" si="39"/>
        <v>0</v>
      </c>
      <c r="CP94" s="2">
        <f t="shared" si="39"/>
        <v>0</v>
      </c>
      <c r="CQ94" s="2">
        <f t="shared" si="39"/>
        <v>0</v>
      </c>
      <c r="CR94" s="2">
        <f t="shared" si="39"/>
        <v>0</v>
      </c>
      <c r="CS94" s="2">
        <f t="shared" si="39"/>
        <v>0</v>
      </c>
      <c r="CT94" s="2">
        <f t="shared" si="39"/>
        <v>0</v>
      </c>
      <c r="CU94" s="2">
        <f t="shared" si="39"/>
        <v>0</v>
      </c>
      <c r="CV94" s="2">
        <f t="shared" si="39"/>
        <v>0</v>
      </c>
      <c r="CW94" s="2">
        <f t="shared" si="39"/>
        <v>0</v>
      </c>
      <c r="CX94" s="2">
        <f t="shared" si="39"/>
        <v>0</v>
      </c>
      <c r="CY94" s="2">
        <f t="shared" si="39"/>
        <v>0</v>
      </c>
      <c r="CZ94" s="2">
        <f t="shared" si="39"/>
        <v>0</v>
      </c>
      <c r="DA94" s="2">
        <f t="shared" si="39"/>
        <v>0</v>
      </c>
      <c r="DB94" s="2">
        <f t="shared" si="39"/>
        <v>0</v>
      </c>
      <c r="DC94" s="2">
        <f t="shared" si="39"/>
        <v>0</v>
      </c>
      <c r="DD94" s="2">
        <f t="shared" si="39"/>
        <v>0</v>
      </c>
      <c r="DE94" s="2">
        <f t="shared" si="39"/>
        <v>0</v>
      </c>
      <c r="DF94" s="2">
        <f t="shared" si="39"/>
        <v>0</v>
      </c>
      <c r="DG94" s="3">
        <f t="shared" ref="DG94:EL94" si="40">DG96</f>
        <v>0</v>
      </c>
      <c r="DH94" s="3">
        <f t="shared" si="40"/>
        <v>0</v>
      </c>
      <c r="DI94" s="3">
        <f t="shared" si="40"/>
        <v>0</v>
      </c>
      <c r="DJ94" s="3">
        <f t="shared" si="40"/>
        <v>0</v>
      </c>
      <c r="DK94" s="3">
        <f t="shared" si="40"/>
        <v>0</v>
      </c>
      <c r="DL94" s="3">
        <f t="shared" si="40"/>
        <v>0</v>
      </c>
      <c r="DM94" s="3">
        <f t="shared" si="40"/>
        <v>0</v>
      </c>
      <c r="DN94" s="3">
        <f t="shared" si="40"/>
        <v>0</v>
      </c>
      <c r="DO94" s="3">
        <f t="shared" si="40"/>
        <v>0</v>
      </c>
      <c r="DP94" s="3">
        <f t="shared" si="40"/>
        <v>0</v>
      </c>
      <c r="DQ94" s="3">
        <f t="shared" si="40"/>
        <v>0</v>
      </c>
      <c r="DR94" s="3">
        <f t="shared" si="40"/>
        <v>0</v>
      </c>
      <c r="DS94" s="3">
        <f t="shared" si="40"/>
        <v>0</v>
      </c>
      <c r="DT94" s="3">
        <f t="shared" si="40"/>
        <v>0</v>
      </c>
      <c r="DU94" s="3">
        <f t="shared" si="40"/>
        <v>0</v>
      </c>
      <c r="DV94" s="3">
        <f t="shared" si="40"/>
        <v>0</v>
      </c>
      <c r="DW94" s="3">
        <f t="shared" si="40"/>
        <v>0</v>
      </c>
      <c r="DX94" s="3">
        <f t="shared" si="40"/>
        <v>0</v>
      </c>
      <c r="DY94" s="3">
        <f t="shared" si="40"/>
        <v>0</v>
      </c>
      <c r="DZ94" s="3">
        <f t="shared" si="40"/>
        <v>0</v>
      </c>
      <c r="EA94" s="3">
        <f t="shared" si="40"/>
        <v>0</v>
      </c>
      <c r="EB94" s="3">
        <f t="shared" si="40"/>
        <v>0</v>
      </c>
      <c r="EC94" s="3">
        <f t="shared" si="40"/>
        <v>0</v>
      </c>
      <c r="ED94" s="3">
        <f t="shared" si="40"/>
        <v>0</v>
      </c>
      <c r="EE94" s="3">
        <f t="shared" si="40"/>
        <v>0</v>
      </c>
      <c r="EF94" s="3">
        <f t="shared" si="40"/>
        <v>0</v>
      </c>
      <c r="EG94" s="3">
        <f t="shared" si="40"/>
        <v>0</v>
      </c>
      <c r="EH94" s="3">
        <f t="shared" si="40"/>
        <v>0</v>
      </c>
      <c r="EI94" s="3">
        <f t="shared" si="40"/>
        <v>0</v>
      </c>
      <c r="EJ94" s="3">
        <f t="shared" si="40"/>
        <v>0</v>
      </c>
      <c r="EK94" s="3">
        <f t="shared" si="40"/>
        <v>0</v>
      </c>
      <c r="EL94" s="3">
        <f t="shared" si="40"/>
        <v>0</v>
      </c>
      <c r="EM94" s="3">
        <f t="shared" ref="EM94:FR94" si="41">EM96</f>
        <v>0</v>
      </c>
      <c r="EN94" s="3">
        <f t="shared" si="41"/>
        <v>0</v>
      </c>
      <c r="EO94" s="3">
        <f t="shared" si="41"/>
        <v>0</v>
      </c>
      <c r="EP94" s="3">
        <f t="shared" si="41"/>
        <v>0</v>
      </c>
      <c r="EQ94" s="3">
        <f t="shared" si="41"/>
        <v>0</v>
      </c>
      <c r="ER94" s="3">
        <f t="shared" si="41"/>
        <v>0</v>
      </c>
      <c r="ES94" s="3">
        <f t="shared" si="41"/>
        <v>0</v>
      </c>
      <c r="ET94" s="3">
        <f t="shared" si="41"/>
        <v>0</v>
      </c>
      <c r="EU94" s="3">
        <f t="shared" si="41"/>
        <v>0</v>
      </c>
      <c r="EV94" s="3">
        <f t="shared" si="41"/>
        <v>0</v>
      </c>
      <c r="EW94" s="3">
        <f t="shared" si="41"/>
        <v>0</v>
      </c>
      <c r="EX94" s="3">
        <f t="shared" si="41"/>
        <v>0</v>
      </c>
      <c r="EY94" s="3">
        <f t="shared" si="41"/>
        <v>0</v>
      </c>
      <c r="EZ94" s="3">
        <f t="shared" si="41"/>
        <v>0</v>
      </c>
      <c r="FA94" s="3">
        <f t="shared" si="41"/>
        <v>0</v>
      </c>
      <c r="FB94" s="3">
        <f t="shared" si="41"/>
        <v>0</v>
      </c>
      <c r="FC94" s="3">
        <f t="shared" si="41"/>
        <v>0</v>
      </c>
      <c r="FD94" s="3">
        <f t="shared" si="41"/>
        <v>0</v>
      </c>
      <c r="FE94" s="3">
        <f t="shared" si="41"/>
        <v>0</v>
      </c>
      <c r="FF94" s="3">
        <f t="shared" si="41"/>
        <v>0</v>
      </c>
      <c r="FG94" s="3">
        <f t="shared" si="41"/>
        <v>0</v>
      </c>
      <c r="FH94" s="3">
        <f t="shared" si="41"/>
        <v>0</v>
      </c>
      <c r="FI94" s="3">
        <f t="shared" si="41"/>
        <v>0</v>
      </c>
      <c r="FJ94" s="3">
        <f t="shared" si="41"/>
        <v>0</v>
      </c>
      <c r="FK94" s="3">
        <f t="shared" si="41"/>
        <v>0</v>
      </c>
      <c r="FL94" s="3">
        <f t="shared" si="41"/>
        <v>0</v>
      </c>
      <c r="FM94" s="3">
        <f t="shared" si="41"/>
        <v>0</v>
      </c>
      <c r="FN94" s="3">
        <f t="shared" si="41"/>
        <v>0</v>
      </c>
      <c r="FO94" s="3">
        <f t="shared" si="41"/>
        <v>0</v>
      </c>
      <c r="FP94" s="3">
        <f t="shared" si="41"/>
        <v>0</v>
      </c>
      <c r="FQ94" s="3">
        <f t="shared" si="41"/>
        <v>0</v>
      </c>
      <c r="FR94" s="3">
        <f t="shared" si="41"/>
        <v>0</v>
      </c>
      <c r="FS94" s="3">
        <f t="shared" ref="FS94:GX94" si="42">FS96</f>
        <v>0</v>
      </c>
      <c r="FT94" s="3">
        <f t="shared" si="42"/>
        <v>0</v>
      </c>
      <c r="FU94" s="3">
        <f t="shared" si="42"/>
        <v>0</v>
      </c>
      <c r="FV94" s="3">
        <f t="shared" si="42"/>
        <v>0</v>
      </c>
      <c r="FW94" s="3">
        <f t="shared" si="42"/>
        <v>0</v>
      </c>
      <c r="FX94" s="3">
        <f t="shared" si="42"/>
        <v>0</v>
      </c>
      <c r="FY94" s="3">
        <f t="shared" si="42"/>
        <v>0</v>
      </c>
      <c r="FZ94" s="3">
        <f t="shared" si="42"/>
        <v>0</v>
      </c>
      <c r="GA94" s="3">
        <f t="shared" si="42"/>
        <v>0</v>
      </c>
      <c r="GB94" s="3">
        <f t="shared" si="42"/>
        <v>0</v>
      </c>
      <c r="GC94" s="3">
        <f t="shared" si="42"/>
        <v>0</v>
      </c>
      <c r="GD94" s="3">
        <f t="shared" si="42"/>
        <v>0</v>
      </c>
      <c r="GE94" s="3">
        <f t="shared" si="42"/>
        <v>0</v>
      </c>
      <c r="GF94" s="3">
        <f t="shared" si="42"/>
        <v>0</v>
      </c>
      <c r="GG94" s="3">
        <f t="shared" si="42"/>
        <v>0</v>
      </c>
      <c r="GH94" s="3">
        <f t="shared" si="42"/>
        <v>0</v>
      </c>
      <c r="GI94" s="3">
        <f t="shared" si="42"/>
        <v>0</v>
      </c>
      <c r="GJ94" s="3">
        <f t="shared" si="42"/>
        <v>0</v>
      </c>
      <c r="GK94" s="3">
        <f t="shared" si="42"/>
        <v>0</v>
      </c>
      <c r="GL94" s="3">
        <f t="shared" si="42"/>
        <v>0</v>
      </c>
      <c r="GM94" s="3">
        <f t="shared" si="42"/>
        <v>0</v>
      </c>
      <c r="GN94" s="3">
        <f t="shared" si="42"/>
        <v>0</v>
      </c>
      <c r="GO94" s="3">
        <f t="shared" si="42"/>
        <v>0</v>
      </c>
      <c r="GP94" s="3">
        <f t="shared" si="42"/>
        <v>0</v>
      </c>
      <c r="GQ94" s="3">
        <f t="shared" si="42"/>
        <v>0</v>
      </c>
      <c r="GR94" s="3">
        <f t="shared" si="42"/>
        <v>0</v>
      </c>
      <c r="GS94" s="3">
        <f t="shared" si="42"/>
        <v>0</v>
      </c>
      <c r="GT94" s="3">
        <f t="shared" si="42"/>
        <v>0</v>
      </c>
      <c r="GU94" s="3">
        <f t="shared" si="42"/>
        <v>0</v>
      </c>
      <c r="GV94" s="3">
        <f t="shared" si="42"/>
        <v>0</v>
      </c>
      <c r="GW94" s="3">
        <f t="shared" si="42"/>
        <v>0</v>
      </c>
      <c r="GX94" s="3">
        <f t="shared" si="42"/>
        <v>0</v>
      </c>
    </row>
    <row r="96" spans="1:206">
      <c r="A96" s="2">
        <v>51</v>
      </c>
      <c r="B96" s="2">
        <f>B92</f>
        <v>0</v>
      </c>
      <c r="C96" s="2">
        <f>A92</f>
        <v>4</v>
      </c>
      <c r="D96" s="2">
        <f>ROW(A92)</f>
        <v>92</v>
      </c>
      <c r="E96" s="2"/>
      <c r="F96" s="2" t="str">
        <f>IF(F92&lt;&gt;"",F92,"")</f>
        <v/>
      </c>
      <c r="G96" s="2" t="str">
        <f>IF(G92&lt;&gt;"",G92,"")</f>
        <v>Оборудование</v>
      </c>
      <c r="H96" s="2">
        <v>0</v>
      </c>
      <c r="I96" s="2"/>
      <c r="J96" s="2"/>
      <c r="K96" s="2"/>
      <c r="L96" s="2"/>
      <c r="M96" s="2"/>
      <c r="N96" s="2"/>
      <c r="O96" s="2">
        <f t="shared" ref="O96:Y96" si="43">AB96</f>
        <v>0</v>
      </c>
      <c r="P96" s="2">
        <f t="shared" si="43"/>
        <v>0</v>
      </c>
      <c r="Q96" s="2">
        <f t="shared" si="43"/>
        <v>0</v>
      </c>
      <c r="R96" s="2">
        <f t="shared" si="43"/>
        <v>0</v>
      </c>
      <c r="S96" s="2">
        <f t="shared" si="43"/>
        <v>0</v>
      </c>
      <c r="T96" s="2">
        <f t="shared" si="43"/>
        <v>0</v>
      </c>
      <c r="U96" s="2">
        <f t="shared" si="43"/>
        <v>0</v>
      </c>
      <c r="V96" s="2">
        <f t="shared" si="43"/>
        <v>0</v>
      </c>
      <c r="W96" s="2">
        <f t="shared" si="43"/>
        <v>0</v>
      </c>
      <c r="X96" s="2">
        <f t="shared" si="43"/>
        <v>0</v>
      </c>
      <c r="Y96" s="2">
        <f t="shared" si="43"/>
        <v>0</v>
      </c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>
        <f t="shared" ref="AO96:BD96" si="44">BX96</f>
        <v>0</v>
      </c>
      <c r="AP96" s="2">
        <f t="shared" si="44"/>
        <v>0</v>
      </c>
      <c r="AQ96" s="2">
        <f t="shared" si="44"/>
        <v>0</v>
      </c>
      <c r="AR96" s="2">
        <f t="shared" si="44"/>
        <v>0</v>
      </c>
      <c r="AS96" s="2">
        <f t="shared" si="44"/>
        <v>0</v>
      </c>
      <c r="AT96" s="2">
        <f t="shared" si="44"/>
        <v>0</v>
      </c>
      <c r="AU96" s="2">
        <f t="shared" si="44"/>
        <v>0</v>
      </c>
      <c r="AV96" s="2">
        <f t="shared" si="44"/>
        <v>0</v>
      </c>
      <c r="AW96" s="2">
        <f t="shared" si="44"/>
        <v>0</v>
      </c>
      <c r="AX96" s="2">
        <f t="shared" si="44"/>
        <v>0</v>
      </c>
      <c r="AY96" s="2">
        <f t="shared" si="44"/>
        <v>0</v>
      </c>
      <c r="AZ96" s="2">
        <f t="shared" si="44"/>
        <v>0</v>
      </c>
      <c r="BA96" s="2">
        <f t="shared" si="44"/>
        <v>0</v>
      </c>
      <c r="BB96" s="2">
        <f t="shared" si="44"/>
        <v>0</v>
      </c>
      <c r="BC96" s="2">
        <f t="shared" si="44"/>
        <v>0</v>
      </c>
      <c r="BD96" s="2">
        <f t="shared" si="44"/>
        <v>0</v>
      </c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3">
        <f t="shared" ref="DG96:DQ96" si="45">DT96</f>
        <v>0</v>
      </c>
      <c r="DH96" s="3">
        <f t="shared" si="45"/>
        <v>0</v>
      </c>
      <c r="DI96" s="3">
        <f t="shared" si="45"/>
        <v>0</v>
      </c>
      <c r="DJ96" s="3">
        <f t="shared" si="45"/>
        <v>0</v>
      </c>
      <c r="DK96" s="3">
        <f t="shared" si="45"/>
        <v>0</v>
      </c>
      <c r="DL96" s="3">
        <f t="shared" si="45"/>
        <v>0</v>
      </c>
      <c r="DM96" s="3">
        <f t="shared" si="45"/>
        <v>0</v>
      </c>
      <c r="DN96" s="3">
        <f t="shared" si="45"/>
        <v>0</v>
      </c>
      <c r="DO96" s="3">
        <f t="shared" si="45"/>
        <v>0</v>
      </c>
      <c r="DP96" s="3">
        <f t="shared" si="45"/>
        <v>0</v>
      </c>
      <c r="DQ96" s="3">
        <f t="shared" si="45"/>
        <v>0</v>
      </c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>
        <f t="shared" ref="EG96:EV96" si="46">FP96</f>
        <v>0</v>
      </c>
      <c r="EH96" s="3">
        <f t="shared" si="46"/>
        <v>0</v>
      </c>
      <c r="EI96" s="3">
        <f t="shared" si="46"/>
        <v>0</v>
      </c>
      <c r="EJ96" s="3">
        <f t="shared" si="46"/>
        <v>0</v>
      </c>
      <c r="EK96" s="3">
        <f t="shared" si="46"/>
        <v>0</v>
      </c>
      <c r="EL96" s="3">
        <f t="shared" si="46"/>
        <v>0</v>
      </c>
      <c r="EM96" s="3">
        <f t="shared" si="46"/>
        <v>0</v>
      </c>
      <c r="EN96" s="3">
        <f t="shared" si="46"/>
        <v>0</v>
      </c>
      <c r="EO96" s="3">
        <f t="shared" si="46"/>
        <v>0</v>
      </c>
      <c r="EP96" s="3">
        <f t="shared" si="46"/>
        <v>0</v>
      </c>
      <c r="EQ96" s="3">
        <f t="shared" si="46"/>
        <v>0</v>
      </c>
      <c r="ER96" s="3">
        <f t="shared" si="46"/>
        <v>0</v>
      </c>
      <c r="ES96" s="3">
        <f t="shared" si="46"/>
        <v>0</v>
      </c>
      <c r="ET96" s="3">
        <f t="shared" si="46"/>
        <v>0</v>
      </c>
      <c r="EU96" s="3">
        <f t="shared" si="46"/>
        <v>0</v>
      </c>
      <c r="EV96" s="3">
        <f t="shared" si="46"/>
        <v>0</v>
      </c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  <c r="GE96" s="3"/>
      <c r="GF96" s="3"/>
      <c r="GG96" s="3"/>
      <c r="GH96" s="3"/>
      <c r="GI96" s="3"/>
      <c r="GJ96" s="3"/>
      <c r="GK96" s="3"/>
      <c r="GL96" s="3"/>
      <c r="GM96" s="3"/>
      <c r="GN96" s="3"/>
      <c r="GO96" s="3"/>
      <c r="GP96" s="3"/>
      <c r="GQ96" s="3"/>
      <c r="GR96" s="3"/>
      <c r="GS96" s="3"/>
      <c r="GT96" s="3"/>
      <c r="GU96" s="3"/>
      <c r="GV96" s="3"/>
      <c r="GW96" s="3"/>
      <c r="GX96" s="3">
        <v>0</v>
      </c>
    </row>
    <row r="98" spans="1:28">
      <c r="A98" s="4">
        <v>50</v>
      </c>
      <c r="B98" s="4">
        <v>0</v>
      </c>
      <c r="C98" s="4">
        <v>0</v>
      </c>
      <c r="D98" s="4">
        <v>1</v>
      </c>
      <c r="E98" s="4">
        <v>201</v>
      </c>
      <c r="F98" s="4">
        <f>ROUND(Source!O96,O98)</f>
        <v>0</v>
      </c>
      <c r="G98" s="4" t="s">
        <v>18</v>
      </c>
      <c r="H98" s="4" t="s">
        <v>19</v>
      </c>
      <c r="I98" s="4"/>
      <c r="J98" s="4"/>
      <c r="K98" s="4">
        <v>201</v>
      </c>
      <c r="L98" s="4">
        <v>1</v>
      </c>
      <c r="M98" s="4">
        <v>3</v>
      </c>
      <c r="N98" s="4" t="s">
        <v>3</v>
      </c>
      <c r="O98" s="4">
        <v>0</v>
      </c>
      <c r="P98" s="4">
        <f>ROUND(Source!DG96,O98)</f>
        <v>0</v>
      </c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>
        <v>0</v>
      </c>
      <c r="AA98" s="4">
        <v>1</v>
      </c>
      <c r="AB98" s="4">
        <v>0</v>
      </c>
    </row>
    <row r="99" spans="1:28">
      <c r="A99" s="4">
        <v>50</v>
      </c>
      <c r="B99" s="4">
        <v>0</v>
      </c>
      <c r="C99" s="4">
        <v>0</v>
      </c>
      <c r="D99" s="4">
        <v>1</v>
      </c>
      <c r="E99" s="4">
        <v>202</v>
      </c>
      <c r="F99" s="4">
        <f>ROUND(Source!P96,O99)</f>
        <v>0</v>
      </c>
      <c r="G99" s="4" t="s">
        <v>20</v>
      </c>
      <c r="H99" s="4" t="s">
        <v>21</v>
      </c>
      <c r="I99" s="4"/>
      <c r="J99" s="4"/>
      <c r="K99" s="4">
        <v>202</v>
      </c>
      <c r="L99" s="4">
        <v>2</v>
      </c>
      <c r="M99" s="4">
        <v>3</v>
      </c>
      <c r="N99" s="4" t="s">
        <v>3</v>
      </c>
      <c r="O99" s="4">
        <v>0</v>
      </c>
      <c r="P99" s="4">
        <f>ROUND(Source!DH96,O99)</f>
        <v>0</v>
      </c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>
        <v>0</v>
      </c>
      <c r="AA99" s="4">
        <v>1</v>
      </c>
      <c r="AB99" s="4">
        <v>0</v>
      </c>
    </row>
    <row r="100" spans="1:28">
      <c r="A100" s="4">
        <v>50</v>
      </c>
      <c r="B100" s="4">
        <v>0</v>
      </c>
      <c r="C100" s="4">
        <v>0</v>
      </c>
      <c r="D100" s="4">
        <v>1</v>
      </c>
      <c r="E100" s="4">
        <v>222</v>
      </c>
      <c r="F100" s="4">
        <f>ROUND(Source!AO96,O100)</f>
        <v>0</v>
      </c>
      <c r="G100" s="4" t="s">
        <v>22</v>
      </c>
      <c r="H100" s="4" t="s">
        <v>23</v>
      </c>
      <c r="I100" s="4"/>
      <c r="J100" s="4"/>
      <c r="K100" s="4">
        <v>222</v>
      </c>
      <c r="L100" s="4">
        <v>3</v>
      </c>
      <c r="M100" s="4">
        <v>3</v>
      </c>
      <c r="N100" s="4" t="s">
        <v>3</v>
      </c>
      <c r="O100" s="4">
        <v>0</v>
      </c>
      <c r="P100" s="4">
        <f>ROUND(Source!EG96,O100)</f>
        <v>0</v>
      </c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>
        <v>0</v>
      </c>
      <c r="AA100" s="4">
        <v>1</v>
      </c>
      <c r="AB100" s="4">
        <v>0</v>
      </c>
    </row>
    <row r="101" spans="1:28">
      <c r="A101" s="4">
        <v>50</v>
      </c>
      <c r="B101" s="4">
        <v>0</v>
      </c>
      <c r="C101" s="4">
        <v>0</v>
      </c>
      <c r="D101" s="4">
        <v>1</v>
      </c>
      <c r="E101" s="4">
        <v>225</v>
      </c>
      <c r="F101" s="4">
        <f>ROUND(Source!AV96,O101)</f>
        <v>0</v>
      </c>
      <c r="G101" s="4" t="s">
        <v>24</v>
      </c>
      <c r="H101" s="4" t="s">
        <v>25</v>
      </c>
      <c r="I101" s="4"/>
      <c r="J101" s="4"/>
      <c r="K101" s="4">
        <v>225</v>
      </c>
      <c r="L101" s="4">
        <v>4</v>
      </c>
      <c r="M101" s="4">
        <v>3</v>
      </c>
      <c r="N101" s="4" t="s">
        <v>3</v>
      </c>
      <c r="O101" s="4">
        <v>0</v>
      </c>
      <c r="P101" s="4">
        <f>ROUND(Source!EN96,O101)</f>
        <v>0</v>
      </c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>
        <v>0</v>
      </c>
      <c r="AA101" s="4">
        <v>1</v>
      </c>
      <c r="AB101" s="4">
        <v>0</v>
      </c>
    </row>
    <row r="102" spans="1:28">
      <c r="A102" s="4">
        <v>50</v>
      </c>
      <c r="B102" s="4">
        <v>0</v>
      </c>
      <c r="C102" s="4">
        <v>0</v>
      </c>
      <c r="D102" s="4">
        <v>1</v>
      </c>
      <c r="E102" s="4">
        <v>226</v>
      </c>
      <c r="F102" s="4">
        <f>ROUND(Source!AW96,O102)</f>
        <v>0</v>
      </c>
      <c r="G102" s="4" t="s">
        <v>26</v>
      </c>
      <c r="H102" s="4" t="s">
        <v>27</v>
      </c>
      <c r="I102" s="4"/>
      <c r="J102" s="4"/>
      <c r="K102" s="4">
        <v>226</v>
      </c>
      <c r="L102" s="4">
        <v>5</v>
      </c>
      <c r="M102" s="4">
        <v>3</v>
      </c>
      <c r="N102" s="4" t="s">
        <v>3</v>
      </c>
      <c r="O102" s="4">
        <v>0</v>
      </c>
      <c r="P102" s="4">
        <f>ROUND(Source!EO96,O102)</f>
        <v>0</v>
      </c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>
        <v>0</v>
      </c>
      <c r="AA102" s="4">
        <v>1</v>
      </c>
      <c r="AB102" s="4">
        <v>0</v>
      </c>
    </row>
    <row r="103" spans="1:28">
      <c r="A103" s="4">
        <v>50</v>
      </c>
      <c r="B103" s="4">
        <v>0</v>
      </c>
      <c r="C103" s="4">
        <v>0</v>
      </c>
      <c r="D103" s="4">
        <v>1</v>
      </c>
      <c r="E103" s="4">
        <v>227</v>
      </c>
      <c r="F103" s="4">
        <f>ROUND(Source!AX96,O103)</f>
        <v>0</v>
      </c>
      <c r="G103" s="4" t="s">
        <v>28</v>
      </c>
      <c r="H103" s="4" t="s">
        <v>29</v>
      </c>
      <c r="I103" s="4"/>
      <c r="J103" s="4"/>
      <c r="K103" s="4">
        <v>227</v>
      </c>
      <c r="L103" s="4">
        <v>6</v>
      </c>
      <c r="M103" s="4">
        <v>3</v>
      </c>
      <c r="N103" s="4" t="s">
        <v>3</v>
      </c>
      <c r="O103" s="4">
        <v>0</v>
      </c>
      <c r="P103" s="4">
        <f>ROUND(Source!EP96,O103)</f>
        <v>0</v>
      </c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>
        <v>0</v>
      </c>
      <c r="AA103" s="4">
        <v>1</v>
      </c>
      <c r="AB103" s="4">
        <v>0</v>
      </c>
    </row>
    <row r="104" spans="1:28">
      <c r="A104" s="4">
        <v>50</v>
      </c>
      <c r="B104" s="4">
        <v>0</v>
      </c>
      <c r="C104" s="4">
        <v>0</v>
      </c>
      <c r="D104" s="4">
        <v>1</v>
      </c>
      <c r="E104" s="4">
        <v>228</v>
      </c>
      <c r="F104" s="4">
        <f>ROUND(Source!AY96,O104)</f>
        <v>0</v>
      </c>
      <c r="G104" s="4" t="s">
        <v>30</v>
      </c>
      <c r="H104" s="4" t="s">
        <v>31</v>
      </c>
      <c r="I104" s="4"/>
      <c r="J104" s="4"/>
      <c r="K104" s="4">
        <v>228</v>
      </c>
      <c r="L104" s="4">
        <v>7</v>
      </c>
      <c r="M104" s="4">
        <v>3</v>
      </c>
      <c r="N104" s="4" t="s">
        <v>3</v>
      </c>
      <c r="O104" s="4">
        <v>0</v>
      </c>
      <c r="P104" s="4">
        <f>ROUND(Source!EQ96,O104)</f>
        <v>0</v>
      </c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>
        <v>0</v>
      </c>
      <c r="AA104" s="4">
        <v>1</v>
      </c>
      <c r="AB104" s="4">
        <v>0</v>
      </c>
    </row>
    <row r="105" spans="1:28">
      <c r="A105" s="4">
        <v>50</v>
      </c>
      <c r="B105" s="4">
        <v>0</v>
      </c>
      <c r="C105" s="4">
        <v>0</v>
      </c>
      <c r="D105" s="4">
        <v>1</v>
      </c>
      <c r="E105" s="4">
        <v>216</v>
      </c>
      <c r="F105" s="4">
        <f>ROUND(Source!AP96,O105)</f>
        <v>0</v>
      </c>
      <c r="G105" s="4" t="s">
        <v>32</v>
      </c>
      <c r="H105" s="4" t="s">
        <v>33</v>
      </c>
      <c r="I105" s="4"/>
      <c r="J105" s="4"/>
      <c r="K105" s="4">
        <v>216</v>
      </c>
      <c r="L105" s="4">
        <v>8</v>
      </c>
      <c r="M105" s="4">
        <v>3</v>
      </c>
      <c r="N105" s="4" t="s">
        <v>3</v>
      </c>
      <c r="O105" s="4">
        <v>0</v>
      </c>
      <c r="P105" s="4">
        <f>ROUND(Source!EH96,O105)</f>
        <v>0</v>
      </c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>
        <v>0</v>
      </c>
      <c r="AA105" s="4">
        <v>1</v>
      </c>
      <c r="AB105" s="4">
        <v>0</v>
      </c>
    </row>
    <row r="106" spans="1:28">
      <c r="A106" s="4">
        <v>50</v>
      </c>
      <c r="B106" s="4">
        <v>0</v>
      </c>
      <c r="C106" s="4">
        <v>0</v>
      </c>
      <c r="D106" s="4">
        <v>1</v>
      </c>
      <c r="E106" s="4">
        <v>223</v>
      </c>
      <c r="F106" s="4">
        <f>ROUND(Source!AQ96,O106)</f>
        <v>0</v>
      </c>
      <c r="G106" s="4" t="s">
        <v>34</v>
      </c>
      <c r="H106" s="4" t="s">
        <v>35</v>
      </c>
      <c r="I106" s="4"/>
      <c r="J106" s="4"/>
      <c r="K106" s="4">
        <v>223</v>
      </c>
      <c r="L106" s="4">
        <v>9</v>
      </c>
      <c r="M106" s="4">
        <v>3</v>
      </c>
      <c r="N106" s="4" t="s">
        <v>3</v>
      </c>
      <c r="O106" s="4">
        <v>0</v>
      </c>
      <c r="P106" s="4">
        <f>ROUND(Source!EI96,O106)</f>
        <v>0</v>
      </c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>
        <v>0</v>
      </c>
      <c r="AA106" s="4">
        <v>1</v>
      </c>
      <c r="AB106" s="4">
        <v>0</v>
      </c>
    </row>
    <row r="107" spans="1:28">
      <c r="A107" s="4">
        <v>50</v>
      </c>
      <c r="B107" s="4">
        <v>0</v>
      </c>
      <c r="C107" s="4">
        <v>0</v>
      </c>
      <c r="D107" s="4">
        <v>1</v>
      </c>
      <c r="E107" s="4">
        <v>229</v>
      </c>
      <c r="F107" s="4">
        <f>ROUND(Source!AZ96,O107)</f>
        <v>0</v>
      </c>
      <c r="G107" s="4" t="s">
        <v>36</v>
      </c>
      <c r="H107" s="4" t="s">
        <v>37</v>
      </c>
      <c r="I107" s="4"/>
      <c r="J107" s="4"/>
      <c r="K107" s="4">
        <v>229</v>
      </c>
      <c r="L107" s="4">
        <v>10</v>
      </c>
      <c r="M107" s="4">
        <v>3</v>
      </c>
      <c r="N107" s="4" t="s">
        <v>3</v>
      </c>
      <c r="O107" s="4">
        <v>0</v>
      </c>
      <c r="P107" s="4">
        <f>ROUND(Source!ER96,O107)</f>
        <v>0</v>
      </c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>
        <v>0</v>
      </c>
      <c r="AA107" s="4">
        <v>1</v>
      </c>
      <c r="AB107" s="4">
        <v>0</v>
      </c>
    </row>
    <row r="108" spans="1:28">
      <c r="A108" s="4">
        <v>50</v>
      </c>
      <c r="B108" s="4">
        <v>0</v>
      </c>
      <c r="C108" s="4">
        <v>0</v>
      </c>
      <c r="D108" s="4">
        <v>1</v>
      </c>
      <c r="E108" s="4">
        <v>203</v>
      </c>
      <c r="F108" s="4">
        <f>ROUND(Source!Q96,O108)</f>
        <v>0</v>
      </c>
      <c r="G108" s="4" t="s">
        <v>38</v>
      </c>
      <c r="H108" s="4" t="s">
        <v>39</v>
      </c>
      <c r="I108" s="4"/>
      <c r="J108" s="4"/>
      <c r="K108" s="4">
        <v>203</v>
      </c>
      <c r="L108" s="4">
        <v>11</v>
      </c>
      <c r="M108" s="4">
        <v>3</v>
      </c>
      <c r="N108" s="4" t="s">
        <v>3</v>
      </c>
      <c r="O108" s="4">
        <v>0</v>
      </c>
      <c r="P108" s="4">
        <f>ROUND(Source!DI96,O108)</f>
        <v>0</v>
      </c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>
        <v>0</v>
      </c>
      <c r="AA108" s="4">
        <v>1</v>
      </c>
      <c r="AB108" s="4">
        <v>0</v>
      </c>
    </row>
    <row r="109" spans="1:28">
      <c r="A109" s="4">
        <v>50</v>
      </c>
      <c r="B109" s="4">
        <v>0</v>
      </c>
      <c r="C109" s="4">
        <v>0</v>
      </c>
      <c r="D109" s="4">
        <v>1</v>
      </c>
      <c r="E109" s="4">
        <v>231</v>
      </c>
      <c r="F109" s="4">
        <f>ROUND(Source!BB96,O109)</f>
        <v>0</v>
      </c>
      <c r="G109" s="4" t="s">
        <v>40</v>
      </c>
      <c r="H109" s="4" t="s">
        <v>41</v>
      </c>
      <c r="I109" s="4"/>
      <c r="J109" s="4"/>
      <c r="K109" s="4">
        <v>231</v>
      </c>
      <c r="L109" s="4">
        <v>12</v>
      </c>
      <c r="M109" s="4">
        <v>3</v>
      </c>
      <c r="N109" s="4" t="s">
        <v>3</v>
      </c>
      <c r="O109" s="4">
        <v>0</v>
      </c>
      <c r="P109" s="4">
        <f>ROUND(Source!ET96,O109)</f>
        <v>0</v>
      </c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>
        <v>0</v>
      </c>
      <c r="AA109" s="4">
        <v>1</v>
      </c>
      <c r="AB109" s="4">
        <v>0</v>
      </c>
    </row>
    <row r="110" spans="1:28">
      <c r="A110" s="4">
        <v>50</v>
      </c>
      <c r="B110" s="4">
        <v>0</v>
      </c>
      <c r="C110" s="4">
        <v>0</v>
      </c>
      <c r="D110" s="4">
        <v>1</v>
      </c>
      <c r="E110" s="4">
        <v>204</v>
      </c>
      <c r="F110" s="4">
        <f>ROUND(Source!R96,O110)</f>
        <v>0</v>
      </c>
      <c r="G110" s="4" t="s">
        <v>42</v>
      </c>
      <c r="H110" s="4" t="s">
        <v>43</v>
      </c>
      <c r="I110" s="4"/>
      <c r="J110" s="4"/>
      <c r="K110" s="4">
        <v>204</v>
      </c>
      <c r="L110" s="4">
        <v>13</v>
      </c>
      <c r="M110" s="4">
        <v>3</v>
      </c>
      <c r="N110" s="4" t="s">
        <v>3</v>
      </c>
      <c r="O110" s="4">
        <v>0</v>
      </c>
      <c r="P110" s="4">
        <f>ROUND(Source!DJ96,O110)</f>
        <v>0</v>
      </c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>
        <v>0</v>
      </c>
      <c r="AA110" s="4">
        <v>1</v>
      </c>
      <c r="AB110" s="4">
        <v>0</v>
      </c>
    </row>
    <row r="111" spans="1:28">
      <c r="A111" s="4">
        <v>50</v>
      </c>
      <c r="B111" s="4">
        <v>0</v>
      </c>
      <c r="C111" s="4">
        <v>0</v>
      </c>
      <c r="D111" s="4">
        <v>1</v>
      </c>
      <c r="E111" s="4">
        <v>205</v>
      </c>
      <c r="F111" s="4">
        <f>ROUND(Source!S96,O111)</f>
        <v>0</v>
      </c>
      <c r="G111" s="4" t="s">
        <v>44</v>
      </c>
      <c r="H111" s="4" t="s">
        <v>45</v>
      </c>
      <c r="I111" s="4"/>
      <c r="J111" s="4"/>
      <c r="K111" s="4">
        <v>205</v>
      </c>
      <c r="L111" s="4">
        <v>14</v>
      </c>
      <c r="M111" s="4">
        <v>3</v>
      </c>
      <c r="N111" s="4" t="s">
        <v>3</v>
      </c>
      <c r="O111" s="4">
        <v>0</v>
      </c>
      <c r="P111" s="4">
        <f>ROUND(Source!DK96,O111)</f>
        <v>0</v>
      </c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>
        <v>0</v>
      </c>
      <c r="AA111" s="4">
        <v>1</v>
      </c>
      <c r="AB111" s="4">
        <v>0</v>
      </c>
    </row>
    <row r="112" spans="1:28">
      <c r="A112" s="4">
        <v>50</v>
      </c>
      <c r="B112" s="4">
        <v>0</v>
      </c>
      <c r="C112" s="4">
        <v>0</v>
      </c>
      <c r="D112" s="4">
        <v>1</v>
      </c>
      <c r="E112" s="4">
        <v>232</v>
      </c>
      <c r="F112" s="4">
        <f>ROUND(Source!BC96,O112)</f>
        <v>0</v>
      </c>
      <c r="G112" s="4" t="s">
        <v>46</v>
      </c>
      <c r="H112" s="4" t="s">
        <v>47</v>
      </c>
      <c r="I112" s="4"/>
      <c r="J112" s="4"/>
      <c r="K112" s="4">
        <v>232</v>
      </c>
      <c r="L112" s="4">
        <v>15</v>
      </c>
      <c r="M112" s="4">
        <v>3</v>
      </c>
      <c r="N112" s="4" t="s">
        <v>3</v>
      </c>
      <c r="O112" s="4">
        <v>0</v>
      </c>
      <c r="P112" s="4">
        <f>ROUND(Source!EU96,O112)</f>
        <v>0</v>
      </c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>
        <v>0</v>
      </c>
      <c r="AA112" s="4">
        <v>1</v>
      </c>
      <c r="AB112" s="4">
        <v>0</v>
      </c>
    </row>
    <row r="113" spans="1:206">
      <c r="A113" s="4">
        <v>50</v>
      </c>
      <c r="B113" s="4">
        <v>0</v>
      </c>
      <c r="C113" s="4">
        <v>0</v>
      </c>
      <c r="D113" s="4">
        <v>1</v>
      </c>
      <c r="E113" s="4">
        <v>214</v>
      </c>
      <c r="F113" s="4">
        <f>ROUND(Source!AS96,O113)</f>
        <v>0</v>
      </c>
      <c r="G113" s="4" t="s">
        <v>48</v>
      </c>
      <c r="H113" s="4" t="s">
        <v>49</v>
      </c>
      <c r="I113" s="4"/>
      <c r="J113" s="4"/>
      <c r="K113" s="4">
        <v>214</v>
      </c>
      <c r="L113" s="4">
        <v>16</v>
      </c>
      <c r="M113" s="4">
        <v>3</v>
      </c>
      <c r="N113" s="4" t="s">
        <v>3</v>
      </c>
      <c r="O113" s="4">
        <v>0</v>
      </c>
      <c r="P113" s="4">
        <f>ROUND(Source!EK96,O113)</f>
        <v>0</v>
      </c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>
        <v>0</v>
      </c>
      <c r="AA113" s="4">
        <v>1</v>
      </c>
      <c r="AB113" s="4">
        <v>0</v>
      </c>
    </row>
    <row r="114" spans="1:206">
      <c r="A114" s="4">
        <v>50</v>
      </c>
      <c r="B114" s="4">
        <v>0</v>
      </c>
      <c r="C114" s="4">
        <v>0</v>
      </c>
      <c r="D114" s="4">
        <v>1</v>
      </c>
      <c r="E114" s="4">
        <v>215</v>
      </c>
      <c r="F114" s="4">
        <f>ROUND(Source!AT96,O114)</f>
        <v>0</v>
      </c>
      <c r="G114" s="4" t="s">
        <v>50</v>
      </c>
      <c r="H114" s="4" t="s">
        <v>51</v>
      </c>
      <c r="I114" s="4"/>
      <c r="J114" s="4"/>
      <c r="K114" s="4">
        <v>215</v>
      </c>
      <c r="L114" s="4">
        <v>17</v>
      </c>
      <c r="M114" s="4">
        <v>3</v>
      </c>
      <c r="N114" s="4" t="s">
        <v>3</v>
      </c>
      <c r="O114" s="4">
        <v>0</v>
      </c>
      <c r="P114" s="4">
        <f>ROUND(Source!EL96,O114)</f>
        <v>0</v>
      </c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>
        <v>0</v>
      </c>
      <c r="AA114" s="4">
        <v>1</v>
      </c>
      <c r="AB114" s="4">
        <v>0</v>
      </c>
    </row>
    <row r="115" spans="1:206">
      <c r="A115" s="4">
        <v>50</v>
      </c>
      <c r="B115" s="4">
        <v>0</v>
      </c>
      <c r="C115" s="4">
        <v>0</v>
      </c>
      <c r="D115" s="4">
        <v>1</v>
      </c>
      <c r="E115" s="4">
        <v>217</v>
      </c>
      <c r="F115" s="4">
        <f>ROUND(Source!AU96,O115)</f>
        <v>0</v>
      </c>
      <c r="G115" s="4" t="s">
        <v>52</v>
      </c>
      <c r="H115" s="4" t="s">
        <v>53</v>
      </c>
      <c r="I115" s="4"/>
      <c r="J115" s="4"/>
      <c r="K115" s="4">
        <v>217</v>
      </c>
      <c r="L115" s="4">
        <v>18</v>
      </c>
      <c r="M115" s="4">
        <v>3</v>
      </c>
      <c r="N115" s="4" t="s">
        <v>3</v>
      </c>
      <c r="O115" s="4">
        <v>0</v>
      </c>
      <c r="P115" s="4">
        <f>ROUND(Source!EM96,O115)</f>
        <v>0</v>
      </c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>
        <v>0</v>
      </c>
      <c r="AA115" s="4">
        <v>1</v>
      </c>
      <c r="AB115" s="4">
        <v>0</v>
      </c>
    </row>
    <row r="116" spans="1:206">
      <c r="A116" s="4">
        <v>50</v>
      </c>
      <c r="B116" s="4">
        <v>0</v>
      </c>
      <c r="C116" s="4">
        <v>0</v>
      </c>
      <c r="D116" s="4">
        <v>1</v>
      </c>
      <c r="E116" s="4">
        <v>230</v>
      </c>
      <c r="F116" s="4">
        <f>ROUND(Source!BA96,O116)</f>
        <v>0</v>
      </c>
      <c r="G116" s="4" t="s">
        <v>54</v>
      </c>
      <c r="H116" s="4" t="s">
        <v>55</v>
      </c>
      <c r="I116" s="4"/>
      <c r="J116" s="4"/>
      <c r="K116" s="4">
        <v>230</v>
      </c>
      <c r="L116" s="4">
        <v>19</v>
      </c>
      <c r="M116" s="4">
        <v>3</v>
      </c>
      <c r="N116" s="4" t="s">
        <v>3</v>
      </c>
      <c r="O116" s="4">
        <v>0</v>
      </c>
      <c r="P116" s="4">
        <f>ROUND(Source!ES96,O116)</f>
        <v>0</v>
      </c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>
        <v>0</v>
      </c>
      <c r="AA116" s="4">
        <v>1</v>
      </c>
      <c r="AB116" s="4">
        <v>0</v>
      </c>
    </row>
    <row r="117" spans="1:206">
      <c r="A117" s="4">
        <v>50</v>
      </c>
      <c r="B117" s="4">
        <v>0</v>
      </c>
      <c r="C117" s="4">
        <v>0</v>
      </c>
      <c r="D117" s="4">
        <v>1</v>
      </c>
      <c r="E117" s="4">
        <v>206</v>
      </c>
      <c r="F117" s="4">
        <f>ROUND(Source!T96,O117)</f>
        <v>0</v>
      </c>
      <c r="G117" s="4" t="s">
        <v>56</v>
      </c>
      <c r="H117" s="4" t="s">
        <v>57</v>
      </c>
      <c r="I117" s="4"/>
      <c r="J117" s="4"/>
      <c r="K117" s="4">
        <v>206</v>
      </c>
      <c r="L117" s="4">
        <v>20</v>
      </c>
      <c r="M117" s="4">
        <v>3</v>
      </c>
      <c r="N117" s="4" t="s">
        <v>3</v>
      </c>
      <c r="O117" s="4">
        <v>0</v>
      </c>
      <c r="P117" s="4">
        <f>ROUND(Source!DL96,O117)</f>
        <v>0</v>
      </c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>
        <v>0</v>
      </c>
      <c r="AA117" s="4">
        <v>1</v>
      </c>
      <c r="AB117" s="4">
        <v>0</v>
      </c>
    </row>
    <row r="118" spans="1:206">
      <c r="A118" s="4">
        <v>50</v>
      </c>
      <c r="B118" s="4">
        <v>0</v>
      </c>
      <c r="C118" s="4">
        <v>0</v>
      </c>
      <c r="D118" s="4">
        <v>1</v>
      </c>
      <c r="E118" s="4">
        <v>207</v>
      </c>
      <c r="F118" s="4">
        <f>ROUND(Source!U96,O118)</f>
        <v>0</v>
      </c>
      <c r="G118" s="4" t="s">
        <v>58</v>
      </c>
      <c r="H118" s="4" t="s">
        <v>59</v>
      </c>
      <c r="I118" s="4"/>
      <c r="J118" s="4"/>
      <c r="K118" s="4">
        <v>207</v>
      </c>
      <c r="L118" s="4">
        <v>21</v>
      </c>
      <c r="M118" s="4">
        <v>3</v>
      </c>
      <c r="N118" s="4" t="s">
        <v>3</v>
      </c>
      <c r="O118" s="4">
        <v>7</v>
      </c>
      <c r="P118" s="4">
        <f>ROUND(Source!DM96,O118)</f>
        <v>0</v>
      </c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>
        <v>0</v>
      </c>
      <c r="AA118" s="4">
        <v>1</v>
      </c>
      <c r="AB118" s="4">
        <v>0</v>
      </c>
    </row>
    <row r="119" spans="1:206">
      <c r="A119" s="4">
        <v>50</v>
      </c>
      <c r="B119" s="4">
        <v>0</v>
      </c>
      <c r="C119" s="4">
        <v>0</v>
      </c>
      <c r="D119" s="4">
        <v>1</v>
      </c>
      <c r="E119" s="4">
        <v>208</v>
      </c>
      <c r="F119" s="4">
        <f>ROUND(Source!V96,O119)</f>
        <v>0</v>
      </c>
      <c r="G119" s="4" t="s">
        <v>60</v>
      </c>
      <c r="H119" s="4" t="s">
        <v>61</v>
      </c>
      <c r="I119" s="4"/>
      <c r="J119" s="4"/>
      <c r="K119" s="4">
        <v>208</v>
      </c>
      <c r="L119" s="4">
        <v>22</v>
      </c>
      <c r="M119" s="4">
        <v>3</v>
      </c>
      <c r="N119" s="4" t="s">
        <v>3</v>
      </c>
      <c r="O119" s="4">
        <v>7</v>
      </c>
      <c r="P119" s="4">
        <f>ROUND(Source!DN96,O119)</f>
        <v>0</v>
      </c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>
        <v>0</v>
      </c>
      <c r="AA119" s="4">
        <v>1</v>
      </c>
      <c r="AB119" s="4">
        <v>0</v>
      </c>
    </row>
    <row r="120" spans="1:206">
      <c r="A120" s="4">
        <v>50</v>
      </c>
      <c r="B120" s="4">
        <v>0</v>
      </c>
      <c r="C120" s="4">
        <v>0</v>
      </c>
      <c r="D120" s="4">
        <v>1</v>
      </c>
      <c r="E120" s="4">
        <v>209</v>
      </c>
      <c r="F120" s="4">
        <f>ROUND(Source!W96,O120)</f>
        <v>0</v>
      </c>
      <c r="G120" s="4" t="s">
        <v>62</v>
      </c>
      <c r="H120" s="4" t="s">
        <v>63</v>
      </c>
      <c r="I120" s="4"/>
      <c r="J120" s="4"/>
      <c r="K120" s="4">
        <v>209</v>
      </c>
      <c r="L120" s="4">
        <v>23</v>
      </c>
      <c r="M120" s="4">
        <v>3</v>
      </c>
      <c r="N120" s="4" t="s">
        <v>3</v>
      </c>
      <c r="O120" s="4">
        <v>0</v>
      </c>
      <c r="P120" s="4">
        <f>ROUND(Source!DO96,O120)</f>
        <v>0</v>
      </c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>
        <v>0</v>
      </c>
      <c r="AA120" s="4">
        <v>1</v>
      </c>
      <c r="AB120" s="4">
        <v>0</v>
      </c>
    </row>
    <row r="121" spans="1:206">
      <c r="A121" s="4">
        <v>50</v>
      </c>
      <c r="B121" s="4">
        <v>0</v>
      </c>
      <c r="C121" s="4">
        <v>0</v>
      </c>
      <c r="D121" s="4">
        <v>1</v>
      </c>
      <c r="E121" s="4">
        <v>233</v>
      </c>
      <c r="F121" s="4">
        <f>ROUND(Source!BD96,O121)</f>
        <v>0</v>
      </c>
      <c r="G121" s="4" t="s">
        <v>64</v>
      </c>
      <c r="H121" s="4" t="s">
        <v>65</v>
      </c>
      <c r="I121" s="4"/>
      <c r="J121" s="4"/>
      <c r="K121" s="4">
        <v>233</v>
      </c>
      <c r="L121" s="4">
        <v>24</v>
      </c>
      <c r="M121" s="4">
        <v>3</v>
      </c>
      <c r="N121" s="4" t="s">
        <v>3</v>
      </c>
      <c r="O121" s="4">
        <v>0</v>
      </c>
      <c r="P121" s="4">
        <f>ROUND(Source!EV96,O121)</f>
        <v>0</v>
      </c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>
        <v>0</v>
      </c>
      <c r="AA121" s="4">
        <v>1</v>
      </c>
      <c r="AB121" s="4">
        <v>0</v>
      </c>
    </row>
    <row r="122" spans="1:206">
      <c r="A122" s="4">
        <v>50</v>
      </c>
      <c r="B122" s="4">
        <v>0</v>
      </c>
      <c r="C122" s="4">
        <v>0</v>
      </c>
      <c r="D122" s="4">
        <v>1</v>
      </c>
      <c r="E122" s="4">
        <v>210</v>
      </c>
      <c r="F122" s="4">
        <f>ROUND(Source!X96,O122)</f>
        <v>0</v>
      </c>
      <c r="G122" s="4" t="s">
        <v>66</v>
      </c>
      <c r="H122" s="4" t="s">
        <v>67</v>
      </c>
      <c r="I122" s="4"/>
      <c r="J122" s="4"/>
      <c r="K122" s="4">
        <v>210</v>
      </c>
      <c r="L122" s="4">
        <v>25</v>
      </c>
      <c r="M122" s="4">
        <v>3</v>
      </c>
      <c r="N122" s="4" t="s">
        <v>3</v>
      </c>
      <c r="O122" s="4">
        <v>0</v>
      </c>
      <c r="P122" s="4">
        <f>ROUND(Source!DP96,O122)</f>
        <v>0</v>
      </c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>
        <v>0</v>
      </c>
      <c r="AA122" s="4">
        <v>1</v>
      </c>
      <c r="AB122" s="4">
        <v>0</v>
      </c>
    </row>
    <row r="123" spans="1:206">
      <c r="A123" s="4">
        <v>50</v>
      </c>
      <c r="B123" s="4">
        <v>0</v>
      </c>
      <c r="C123" s="4">
        <v>0</v>
      </c>
      <c r="D123" s="4">
        <v>1</v>
      </c>
      <c r="E123" s="4">
        <v>211</v>
      </c>
      <c r="F123" s="4">
        <f>ROUND(Source!Y96,O123)</f>
        <v>0</v>
      </c>
      <c r="G123" s="4" t="s">
        <v>68</v>
      </c>
      <c r="H123" s="4" t="s">
        <v>69</v>
      </c>
      <c r="I123" s="4"/>
      <c r="J123" s="4"/>
      <c r="K123" s="4">
        <v>211</v>
      </c>
      <c r="L123" s="4">
        <v>26</v>
      </c>
      <c r="M123" s="4">
        <v>3</v>
      </c>
      <c r="N123" s="4" t="s">
        <v>3</v>
      </c>
      <c r="O123" s="4">
        <v>0</v>
      </c>
      <c r="P123" s="4">
        <f>ROUND(Source!DQ96,O123)</f>
        <v>0</v>
      </c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>
        <v>0</v>
      </c>
      <c r="AA123" s="4">
        <v>1</v>
      </c>
      <c r="AB123" s="4">
        <v>0</v>
      </c>
    </row>
    <row r="124" spans="1:206">
      <c r="A124" s="4">
        <v>50</v>
      </c>
      <c r="B124" s="4">
        <v>0</v>
      </c>
      <c r="C124" s="4">
        <v>0</v>
      </c>
      <c r="D124" s="4">
        <v>1</v>
      </c>
      <c r="E124" s="4">
        <v>224</v>
      </c>
      <c r="F124" s="4">
        <f>ROUND(Source!AR96,O124)</f>
        <v>0</v>
      </c>
      <c r="G124" s="4" t="s">
        <v>70</v>
      </c>
      <c r="H124" s="4" t="s">
        <v>71</v>
      </c>
      <c r="I124" s="4"/>
      <c r="J124" s="4"/>
      <c r="K124" s="4">
        <v>224</v>
      </c>
      <c r="L124" s="4">
        <v>27</v>
      </c>
      <c r="M124" s="4">
        <v>3</v>
      </c>
      <c r="N124" s="4" t="s">
        <v>3</v>
      </c>
      <c r="O124" s="4">
        <v>0</v>
      </c>
      <c r="P124" s="4">
        <f>ROUND(Source!EJ96,O124)</f>
        <v>0</v>
      </c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>
        <v>0</v>
      </c>
      <c r="AA124" s="4">
        <v>1</v>
      </c>
      <c r="AB124" s="4">
        <v>0</v>
      </c>
    </row>
    <row r="126" spans="1:206">
      <c r="A126" s="1">
        <v>4</v>
      </c>
      <c r="B126" s="1">
        <v>0</v>
      </c>
      <c r="C126" s="1"/>
      <c r="D126" s="1">
        <f>ROW(A130)</f>
        <v>130</v>
      </c>
      <c r="E126" s="1"/>
      <c r="F126" s="1" t="s">
        <v>72</v>
      </c>
      <c r="G126" s="1" t="s">
        <v>75</v>
      </c>
      <c r="H126" s="1" t="s">
        <v>3</v>
      </c>
      <c r="I126" s="1">
        <v>0</v>
      </c>
      <c r="J126" s="1"/>
      <c r="K126" s="1">
        <v>0</v>
      </c>
      <c r="L126" s="1"/>
      <c r="M126" s="1" t="s">
        <v>3</v>
      </c>
      <c r="N126" s="1"/>
      <c r="O126" s="1"/>
      <c r="P126" s="1"/>
      <c r="Q126" s="1"/>
      <c r="R126" s="1"/>
      <c r="S126" s="1">
        <v>0</v>
      </c>
      <c r="T126" s="1">
        <v>0</v>
      </c>
      <c r="U126" s="1" t="s">
        <v>3</v>
      </c>
      <c r="V126" s="1">
        <v>0</v>
      </c>
      <c r="W126" s="1"/>
      <c r="X126" s="1"/>
      <c r="Y126" s="1"/>
      <c r="Z126" s="1"/>
      <c r="AA126" s="1"/>
      <c r="AB126" s="1" t="s">
        <v>3</v>
      </c>
      <c r="AC126" s="1" t="s">
        <v>3</v>
      </c>
      <c r="AD126" s="1" t="s">
        <v>3</v>
      </c>
      <c r="AE126" s="1" t="s">
        <v>3</v>
      </c>
      <c r="AF126" s="1" t="s">
        <v>3</v>
      </c>
      <c r="AG126" s="1" t="s">
        <v>3</v>
      </c>
      <c r="AH126" s="1"/>
      <c r="AI126" s="1"/>
      <c r="AJ126" s="1"/>
      <c r="AK126" s="1"/>
      <c r="AL126" s="1"/>
      <c r="AM126" s="1"/>
      <c r="AN126" s="1"/>
      <c r="AO126" s="1"/>
      <c r="AP126" s="1" t="s">
        <v>3</v>
      </c>
      <c r="AQ126" s="1" t="s">
        <v>3</v>
      </c>
      <c r="AR126" s="1" t="s">
        <v>3</v>
      </c>
      <c r="AS126" s="1"/>
      <c r="AT126" s="1"/>
      <c r="AU126" s="1"/>
      <c r="AV126" s="1"/>
      <c r="AW126" s="1"/>
      <c r="AX126" s="1"/>
      <c r="AY126" s="1"/>
      <c r="AZ126" s="1" t="s">
        <v>3</v>
      </c>
      <c r="BA126" s="1"/>
      <c r="BB126" s="1" t="s">
        <v>3</v>
      </c>
      <c r="BC126" s="1" t="s">
        <v>3</v>
      </c>
      <c r="BD126" s="1" t="s">
        <v>3</v>
      </c>
      <c r="BE126" s="1" t="s">
        <v>3</v>
      </c>
      <c r="BF126" s="1" t="s">
        <v>3</v>
      </c>
      <c r="BG126" s="1" t="s">
        <v>3</v>
      </c>
      <c r="BH126" s="1" t="s">
        <v>3</v>
      </c>
      <c r="BI126" s="1" t="s">
        <v>3</v>
      </c>
      <c r="BJ126" s="1" t="s">
        <v>3</v>
      </c>
      <c r="BK126" s="1" t="s">
        <v>3</v>
      </c>
      <c r="BL126" s="1" t="s">
        <v>3</v>
      </c>
      <c r="BM126" s="1" t="s">
        <v>3</v>
      </c>
      <c r="BN126" s="1" t="s">
        <v>3</v>
      </c>
      <c r="BO126" s="1" t="s">
        <v>3</v>
      </c>
      <c r="BP126" s="1" t="s">
        <v>3</v>
      </c>
      <c r="BQ126" s="1"/>
      <c r="BR126" s="1"/>
      <c r="BS126" s="1"/>
      <c r="BT126" s="1"/>
      <c r="BU126" s="1"/>
      <c r="BV126" s="1"/>
      <c r="BW126" s="1"/>
      <c r="BX126" s="1">
        <v>0</v>
      </c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>
        <v>0</v>
      </c>
    </row>
    <row r="128" spans="1:206">
      <c r="A128" s="2">
        <v>52</v>
      </c>
      <c r="B128" s="2">
        <f t="shared" ref="B128:G128" si="47">B130</f>
        <v>0</v>
      </c>
      <c r="C128" s="2">
        <f t="shared" si="47"/>
        <v>4</v>
      </c>
      <c r="D128" s="2">
        <f t="shared" si="47"/>
        <v>126</v>
      </c>
      <c r="E128" s="2">
        <f t="shared" si="47"/>
        <v>0</v>
      </c>
      <c r="F128" s="2" t="str">
        <f t="shared" si="47"/>
        <v>Новый раздел</v>
      </c>
      <c r="G128" s="2" t="str">
        <f t="shared" si="47"/>
        <v>Материалы</v>
      </c>
      <c r="H128" s="2"/>
      <c r="I128" s="2"/>
      <c r="J128" s="2"/>
      <c r="K128" s="2"/>
      <c r="L128" s="2"/>
      <c r="M128" s="2"/>
      <c r="N128" s="2"/>
      <c r="O128" s="2">
        <f t="shared" ref="O128:AT128" si="48">O130</f>
        <v>0</v>
      </c>
      <c r="P128" s="2">
        <f t="shared" si="48"/>
        <v>0</v>
      </c>
      <c r="Q128" s="2">
        <f t="shared" si="48"/>
        <v>0</v>
      </c>
      <c r="R128" s="2">
        <f t="shared" si="48"/>
        <v>0</v>
      </c>
      <c r="S128" s="2">
        <f t="shared" si="48"/>
        <v>0</v>
      </c>
      <c r="T128" s="2">
        <f t="shared" si="48"/>
        <v>0</v>
      </c>
      <c r="U128" s="2">
        <f t="shared" si="48"/>
        <v>0</v>
      </c>
      <c r="V128" s="2">
        <f t="shared" si="48"/>
        <v>0</v>
      </c>
      <c r="W128" s="2">
        <f t="shared" si="48"/>
        <v>0</v>
      </c>
      <c r="X128" s="2">
        <f t="shared" si="48"/>
        <v>0</v>
      </c>
      <c r="Y128" s="2">
        <f t="shared" si="48"/>
        <v>0</v>
      </c>
      <c r="Z128" s="2">
        <f t="shared" si="48"/>
        <v>0</v>
      </c>
      <c r="AA128" s="2">
        <f t="shared" si="48"/>
        <v>0</v>
      </c>
      <c r="AB128" s="2">
        <f t="shared" si="48"/>
        <v>0</v>
      </c>
      <c r="AC128" s="2">
        <f t="shared" si="48"/>
        <v>0</v>
      </c>
      <c r="AD128" s="2">
        <f t="shared" si="48"/>
        <v>0</v>
      </c>
      <c r="AE128" s="2">
        <f t="shared" si="48"/>
        <v>0</v>
      </c>
      <c r="AF128" s="2">
        <f t="shared" si="48"/>
        <v>0</v>
      </c>
      <c r="AG128" s="2">
        <f t="shared" si="48"/>
        <v>0</v>
      </c>
      <c r="AH128" s="2">
        <f t="shared" si="48"/>
        <v>0</v>
      </c>
      <c r="AI128" s="2">
        <f t="shared" si="48"/>
        <v>0</v>
      </c>
      <c r="AJ128" s="2">
        <f t="shared" si="48"/>
        <v>0</v>
      </c>
      <c r="AK128" s="2">
        <f t="shared" si="48"/>
        <v>0</v>
      </c>
      <c r="AL128" s="2">
        <f t="shared" si="48"/>
        <v>0</v>
      </c>
      <c r="AM128" s="2">
        <f t="shared" si="48"/>
        <v>0</v>
      </c>
      <c r="AN128" s="2">
        <f t="shared" si="48"/>
        <v>0</v>
      </c>
      <c r="AO128" s="2">
        <f t="shared" si="48"/>
        <v>0</v>
      </c>
      <c r="AP128" s="2">
        <f t="shared" si="48"/>
        <v>0</v>
      </c>
      <c r="AQ128" s="2">
        <f t="shared" si="48"/>
        <v>0</v>
      </c>
      <c r="AR128" s="2">
        <f t="shared" si="48"/>
        <v>0</v>
      </c>
      <c r="AS128" s="2">
        <f t="shared" si="48"/>
        <v>0</v>
      </c>
      <c r="AT128" s="2">
        <f t="shared" si="48"/>
        <v>0</v>
      </c>
      <c r="AU128" s="2">
        <f t="shared" ref="AU128:BZ128" si="49">AU130</f>
        <v>0</v>
      </c>
      <c r="AV128" s="2">
        <f t="shared" si="49"/>
        <v>0</v>
      </c>
      <c r="AW128" s="2">
        <f t="shared" si="49"/>
        <v>0</v>
      </c>
      <c r="AX128" s="2">
        <f t="shared" si="49"/>
        <v>0</v>
      </c>
      <c r="AY128" s="2">
        <f t="shared" si="49"/>
        <v>0</v>
      </c>
      <c r="AZ128" s="2">
        <f t="shared" si="49"/>
        <v>0</v>
      </c>
      <c r="BA128" s="2">
        <f t="shared" si="49"/>
        <v>0</v>
      </c>
      <c r="BB128" s="2">
        <f t="shared" si="49"/>
        <v>0</v>
      </c>
      <c r="BC128" s="2">
        <f t="shared" si="49"/>
        <v>0</v>
      </c>
      <c r="BD128" s="2">
        <f t="shared" si="49"/>
        <v>0</v>
      </c>
      <c r="BE128" s="2">
        <f t="shared" si="49"/>
        <v>0</v>
      </c>
      <c r="BF128" s="2">
        <f t="shared" si="49"/>
        <v>0</v>
      </c>
      <c r="BG128" s="2">
        <f t="shared" si="49"/>
        <v>0</v>
      </c>
      <c r="BH128" s="2">
        <f t="shared" si="49"/>
        <v>0</v>
      </c>
      <c r="BI128" s="2">
        <f t="shared" si="49"/>
        <v>0</v>
      </c>
      <c r="BJ128" s="2">
        <f t="shared" si="49"/>
        <v>0</v>
      </c>
      <c r="BK128" s="2">
        <f t="shared" si="49"/>
        <v>0</v>
      </c>
      <c r="BL128" s="2">
        <f t="shared" si="49"/>
        <v>0</v>
      </c>
      <c r="BM128" s="2">
        <f t="shared" si="49"/>
        <v>0</v>
      </c>
      <c r="BN128" s="2">
        <f t="shared" si="49"/>
        <v>0</v>
      </c>
      <c r="BO128" s="2">
        <f t="shared" si="49"/>
        <v>0</v>
      </c>
      <c r="BP128" s="2">
        <f t="shared" si="49"/>
        <v>0</v>
      </c>
      <c r="BQ128" s="2">
        <f t="shared" si="49"/>
        <v>0</v>
      </c>
      <c r="BR128" s="2">
        <f t="shared" si="49"/>
        <v>0</v>
      </c>
      <c r="BS128" s="2">
        <f t="shared" si="49"/>
        <v>0</v>
      </c>
      <c r="BT128" s="2">
        <f t="shared" si="49"/>
        <v>0</v>
      </c>
      <c r="BU128" s="2">
        <f t="shared" si="49"/>
        <v>0</v>
      </c>
      <c r="BV128" s="2">
        <f t="shared" si="49"/>
        <v>0</v>
      </c>
      <c r="BW128" s="2">
        <f t="shared" si="49"/>
        <v>0</v>
      </c>
      <c r="BX128" s="2">
        <f t="shared" si="49"/>
        <v>0</v>
      </c>
      <c r="BY128" s="2">
        <f t="shared" si="49"/>
        <v>0</v>
      </c>
      <c r="BZ128" s="2">
        <f t="shared" si="49"/>
        <v>0</v>
      </c>
      <c r="CA128" s="2">
        <f t="shared" ref="CA128:DF128" si="50">CA130</f>
        <v>0</v>
      </c>
      <c r="CB128" s="2">
        <f t="shared" si="50"/>
        <v>0</v>
      </c>
      <c r="CC128" s="2">
        <f t="shared" si="50"/>
        <v>0</v>
      </c>
      <c r="CD128" s="2">
        <f t="shared" si="50"/>
        <v>0</v>
      </c>
      <c r="CE128" s="2">
        <f t="shared" si="50"/>
        <v>0</v>
      </c>
      <c r="CF128" s="2">
        <f t="shared" si="50"/>
        <v>0</v>
      </c>
      <c r="CG128" s="2">
        <f t="shared" si="50"/>
        <v>0</v>
      </c>
      <c r="CH128" s="2">
        <f t="shared" si="50"/>
        <v>0</v>
      </c>
      <c r="CI128" s="2">
        <f t="shared" si="50"/>
        <v>0</v>
      </c>
      <c r="CJ128" s="2">
        <f t="shared" si="50"/>
        <v>0</v>
      </c>
      <c r="CK128" s="2">
        <f t="shared" si="50"/>
        <v>0</v>
      </c>
      <c r="CL128" s="2">
        <f t="shared" si="50"/>
        <v>0</v>
      </c>
      <c r="CM128" s="2">
        <f t="shared" si="50"/>
        <v>0</v>
      </c>
      <c r="CN128" s="2">
        <f t="shared" si="50"/>
        <v>0</v>
      </c>
      <c r="CO128" s="2">
        <f t="shared" si="50"/>
        <v>0</v>
      </c>
      <c r="CP128" s="2">
        <f t="shared" si="50"/>
        <v>0</v>
      </c>
      <c r="CQ128" s="2">
        <f t="shared" si="50"/>
        <v>0</v>
      </c>
      <c r="CR128" s="2">
        <f t="shared" si="50"/>
        <v>0</v>
      </c>
      <c r="CS128" s="2">
        <f t="shared" si="50"/>
        <v>0</v>
      </c>
      <c r="CT128" s="2">
        <f t="shared" si="50"/>
        <v>0</v>
      </c>
      <c r="CU128" s="2">
        <f t="shared" si="50"/>
        <v>0</v>
      </c>
      <c r="CV128" s="2">
        <f t="shared" si="50"/>
        <v>0</v>
      </c>
      <c r="CW128" s="2">
        <f t="shared" si="50"/>
        <v>0</v>
      </c>
      <c r="CX128" s="2">
        <f t="shared" si="50"/>
        <v>0</v>
      </c>
      <c r="CY128" s="2">
        <f t="shared" si="50"/>
        <v>0</v>
      </c>
      <c r="CZ128" s="2">
        <f t="shared" si="50"/>
        <v>0</v>
      </c>
      <c r="DA128" s="2">
        <f t="shared" si="50"/>
        <v>0</v>
      </c>
      <c r="DB128" s="2">
        <f t="shared" si="50"/>
        <v>0</v>
      </c>
      <c r="DC128" s="2">
        <f t="shared" si="50"/>
        <v>0</v>
      </c>
      <c r="DD128" s="2">
        <f t="shared" si="50"/>
        <v>0</v>
      </c>
      <c r="DE128" s="2">
        <f t="shared" si="50"/>
        <v>0</v>
      </c>
      <c r="DF128" s="2">
        <f t="shared" si="50"/>
        <v>0</v>
      </c>
      <c r="DG128" s="3">
        <f t="shared" ref="DG128:EL128" si="51">DG130</f>
        <v>0</v>
      </c>
      <c r="DH128" s="3">
        <f t="shared" si="51"/>
        <v>0</v>
      </c>
      <c r="DI128" s="3">
        <f t="shared" si="51"/>
        <v>0</v>
      </c>
      <c r="DJ128" s="3">
        <f t="shared" si="51"/>
        <v>0</v>
      </c>
      <c r="DK128" s="3">
        <f t="shared" si="51"/>
        <v>0</v>
      </c>
      <c r="DL128" s="3">
        <f t="shared" si="51"/>
        <v>0</v>
      </c>
      <c r="DM128" s="3">
        <f t="shared" si="51"/>
        <v>0</v>
      </c>
      <c r="DN128" s="3">
        <f t="shared" si="51"/>
        <v>0</v>
      </c>
      <c r="DO128" s="3">
        <f t="shared" si="51"/>
        <v>0</v>
      </c>
      <c r="DP128" s="3">
        <f t="shared" si="51"/>
        <v>0</v>
      </c>
      <c r="DQ128" s="3">
        <f t="shared" si="51"/>
        <v>0</v>
      </c>
      <c r="DR128" s="3">
        <f t="shared" si="51"/>
        <v>0</v>
      </c>
      <c r="DS128" s="3">
        <f t="shared" si="51"/>
        <v>0</v>
      </c>
      <c r="DT128" s="3">
        <f t="shared" si="51"/>
        <v>0</v>
      </c>
      <c r="DU128" s="3">
        <f t="shared" si="51"/>
        <v>0</v>
      </c>
      <c r="DV128" s="3">
        <f t="shared" si="51"/>
        <v>0</v>
      </c>
      <c r="DW128" s="3">
        <f t="shared" si="51"/>
        <v>0</v>
      </c>
      <c r="DX128" s="3">
        <f t="shared" si="51"/>
        <v>0</v>
      </c>
      <c r="DY128" s="3">
        <f t="shared" si="51"/>
        <v>0</v>
      </c>
      <c r="DZ128" s="3">
        <f t="shared" si="51"/>
        <v>0</v>
      </c>
      <c r="EA128" s="3">
        <f t="shared" si="51"/>
        <v>0</v>
      </c>
      <c r="EB128" s="3">
        <f t="shared" si="51"/>
        <v>0</v>
      </c>
      <c r="EC128" s="3">
        <f t="shared" si="51"/>
        <v>0</v>
      </c>
      <c r="ED128" s="3">
        <f t="shared" si="51"/>
        <v>0</v>
      </c>
      <c r="EE128" s="3">
        <f t="shared" si="51"/>
        <v>0</v>
      </c>
      <c r="EF128" s="3">
        <f t="shared" si="51"/>
        <v>0</v>
      </c>
      <c r="EG128" s="3">
        <f t="shared" si="51"/>
        <v>0</v>
      </c>
      <c r="EH128" s="3">
        <f t="shared" si="51"/>
        <v>0</v>
      </c>
      <c r="EI128" s="3">
        <f t="shared" si="51"/>
        <v>0</v>
      </c>
      <c r="EJ128" s="3">
        <f t="shared" si="51"/>
        <v>0</v>
      </c>
      <c r="EK128" s="3">
        <f t="shared" si="51"/>
        <v>0</v>
      </c>
      <c r="EL128" s="3">
        <f t="shared" si="51"/>
        <v>0</v>
      </c>
      <c r="EM128" s="3">
        <f t="shared" ref="EM128:FR128" si="52">EM130</f>
        <v>0</v>
      </c>
      <c r="EN128" s="3">
        <f t="shared" si="52"/>
        <v>0</v>
      </c>
      <c r="EO128" s="3">
        <f t="shared" si="52"/>
        <v>0</v>
      </c>
      <c r="EP128" s="3">
        <f t="shared" si="52"/>
        <v>0</v>
      </c>
      <c r="EQ128" s="3">
        <f t="shared" si="52"/>
        <v>0</v>
      </c>
      <c r="ER128" s="3">
        <f t="shared" si="52"/>
        <v>0</v>
      </c>
      <c r="ES128" s="3">
        <f t="shared" si="52"/>
        <v>0</v>
      </c>
      <c r="ET128" s="3">
        <f t="shared" si="52"/>
        <v>0</v>
      </c>
      <c r="EU128" s="3">
        <f t="shared" si="52"/>
        <v>0</v>
      </c>
      <c r="EV128" s="3">
        <f t="shared" si="52"/>
        <v>0</v>
      </c>
      <c r="EW128" s="3">
        <f t="shared" si="52"/>
        <v>0</v>
      </c>
      <c r="EX128" s="3">
        <f t="shared" si="52"/>
        <v>0</v>
      </c>
      <c r="EY128" s="3">
        <f t="shared" si="52"/>
        <v>0</v>
      </c>
      <c r="EZ128" s="3">
        <f t="shared" si="52"/>
        <v>0</v>
      </c>
      <c r="FA128" s="3">
        <f t="shared" si="52"/>
        <v>0</v>
      </c>
      <c r="FB128" s="3">
        <f t="shared" si="52"/>
        <v>0</v>
      </c>
      <c r="FC128" s="3">
        <f t="shared" si="52"/>
        <v>0</v>
      </c>
      <c r="FD128" s="3">
        <f t="shared" si="52"/>
        <v>0</v>
      </c>
      <c r="FE128" s="3">
        <f t="shared" si="52"/>
        <v>0</v>
      </c>
      <c r="FF128" s="3">
        <f t="shared" si="52"/>
        <v>0</v>
      </c>
      <c r="FG128" s="3">
        <f t="shared" si="52"/>
        <v>0</v>
      </c>
      <c r="FH128" s="3">
        <f t="shared" si="52"/>
        <v>0</v>
      </c>
      <c r="FI128" s="3">
        <f t="shared" si="52"/>
        <v>0</v>
      </c>
      <c r="FJ128" s="3">
        <f t="shared" si="52"/>
        <v>0</v>
      </c>
      <c r="FK128" s="3">
        <f t="shared" si="52"/>
        <v>0</v>
      </c>
      <c r="FL128" s="3">
        <f t="shared" si="52"/>
        <v>0</v>
      </c>
      <c r="FM128" s="3">
        <f t="shared" si="52"/>
        <v>0</v>
      </c>
      <c r="FN128" s="3">
        <f t="shared" si="52"/>
        <v>0</v>
      </c>
      <c r="FO128" s="3">
        <f t="shared" si="52"/>
        <v>0</v>
      </c>
      <c r="FP128" s="3">
        <f t="shared" si="52"/>
        <v>0</v>
      </c>
      <c r="FQ128" s="3">
        <f t="shared" si="52"/>
        <v>0</v>
      </c>
      <c r="FR128" s="3">
        <f t="shared" si="52"/>
        <v>0</v>
      </c>
      <c r="FS128" s="3">
        <f t="shared" ref="FS128:GX128" si="53">FS130</f>
        <v>0</v>
      </c>
      <c r="FT128" s="3">
        <f t="shared" si="53"/>
        <v>0</v>
      </c>
      <c r="FU128" s="3">
        <f t="shared" si="53"/>
        <v>0</v>
      </c>
      <c r="FV128" s="3">
        <f t="shared" si="53"/>
        <v>0</v>
      </c>
      <c r="FW128" s="3">
        <f t="shared" si="53"/>
        <v>0</v>
      </c>
      <c r="FX128" s="3">
        <f t="shared" si="53"/>
        <v>0</v>
      </c>
      <c r="FY128" s="3">
        <f t="shared" si="53"/>
        <v>0</v>
      </c>
      <c r="FZ128" s="3">
        <f t="shared" si="53"/>
        <v>0</v>
      </c>
      <c r="GA128" s="3">
        <f t="shared" si="53"/>
        <v>0</v>
      </c>
      <c r="GB128" s="3">
        <f t="shared" si="53"/>
        <v>0</v>
      </c>
      <c r="GC128" s="3">
        <f t="shared" si="53"/>
        <v>0</v>
      </c>
      <c r="GD128" s="3">
        <f t="shared" si="53"/>
        <v>0</v>
      </c>
      <c r="GE128" s="3">
        <f t="shared" si="53"/>
        <v>0</v>
      </c>
      <c r="GF128" s="3">
        <f t="shared" si="53"/>
        <v>0</v>
      </c>
      <c r="GG128" s="3">
        <f t="shared" si="53"/>
        <v>0</v>
      </c>
      <c r="GH128" s="3">
        <f t="shared" si="53"/>
        <v>0</v>
      </c>
      <c r="GI128" s="3">
        <f t="shared" si="53"/>
        <v>0</v>
      </c>
      <c r="GJ128" s="3">
        <f t="shared" si="53"/>
        <v>0</v>
      </c>
      <c r="GK128" s="3">
        <f t="shared" si="53"/>
        <v>0</v>
      </c>
      <c r="GL128" s="3">
        <f t="shared" si="53"/>
        <v>0</v>
      </c>
      <c r="GM128" s="3">
        <f t="shared" si="53"/>
        <v>0</v>
      </c>
      <c r="GN128" s="3">
        <f t="shared" si="53"/>
        <v>0</v>
      </c>
      <c r="GO128" s="3">
        <f t="shared" si="53"/>
        <v>0</v>
      </c>
      <c r="GP128" s="3">
        <f t="shared" si="53"/>
        <v>0</v>
      </c>
      <c r="GQ128" s="3">
        <f t="shared" si="53"/>
        <v>0</v>
      </c>
      <c r="GR128" s="3">
        <f t="shared" si="53"/>
        <v>0</v>
      </c>
      <c r="GS128" s="3">
        <f t="shared" si="53"/>
        <v>0</v>
      </c>
      <c r="GT128" s="3">
        <f t="shared" si="53"/>
        <v>0</v>
      </c>
      <c r="GU128" s="3">
        <f t="shared" si="53"/>
        <v>0</v>
      </c>
      <c r="GV128" s="3">
        <f t="shared" si="53"/>
        <v>0</v>
      </c>
      <c r="GW128" s="3">
        <f t="shared" si="53"/>
        <v>0</v>
      </c>
      <c r="GX128" s="3">
        <f t="shared" si="53"/>
        <v>0</v>
      </c>
    </row>
    <row r="130" spans="1:206">
      <c r="A130" s="2">
        <v>51</v>
      </c>
      <c r="B130" s="2">
        <f>B126</f>
        <v>0</v>
      </c>
      <c r="C130" s="2">
        <f>A126</f>
        <v>4</v>
      </c>
      <c r="D130" s="2">
        <f>ROW(A126)</f>
        <v>126</v>
      </c>
      <c r="E130" s="2"/>
      <c r="F130" s="2" t="str">
        <f>IF(F126&lt;&gt;"",F126,"")</f>
        <v>Новый раздел</v>
      </c>
      <c r="G130" s="2" t="str">
        <f>IF(G126&lt;&gt;"",G126,"")</f>
        <v>Материалы</v>
      </c>
      <c r="H130" s="2">
        <v>0</v>
      </c>
      <c r="I130" s="2"/>
      <c r="J130" s="2"/>
      <c r="K130" s="2"/>
      <c r="L130" s="2"/>
      <c r="M130" s="2"/>
      <c r="N130" s="2"/>
      <c r="O130" s="2">
        <f t="shared" ref="O130:Y130" si="54">AB130</f>
        <v>0</v>
      </c>
      <c r="P130" s="2">
        <f t="shared" si="54"/>
        <v>0</v>
      </c>
      <c r="Q130" s="2">
        <f t="shared" si="54"/>
        <v>0</v>
      </c>
      <c r="R130" s="2">
        <f t="shared" si="54"/>
        <v>0</v>
      </c>
      <c r="S130" s="2">
        <f t="shared" si="54"/>
        <v>0</v>
      </c>
      <c r="T130" s="2">
        <f t="shared" si="54"/>
        <v>0</v>
      </c>
      <c r="U130" s="2">
        <f t="shared" si="54"/>
        <v>0</v>
      </c>
      <c r="V130" s="2">
        <f t="shared" si="54"/>
        <v>0</v>
      </c>
      <c r="W130" s="2">
        <f t="shared" si="54"/>
        <v>0</v>
      </c>
      <c r="X130" s="2">
        <f t="shared" si="54"/>
        <v>0</v>
      </c>
      <c r="Y130" s="2">
        <f t="shared" si="54"/>
        <v>0</v>
      </c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>
        <f t="shared" ref="AO130:BD130" si="55">BX130</f>
        <v>0</v>
      </c>
      <c r="AP130" s="2">
        <f t="shared" si="55"/>
        <v>0</v>
      </c>
      <c r="AQ130" s="2">
        <f t="shared" si="55"/>
        <v>0</v>
      </c>
      <c r="AR130" s="2">
        <f t="shared" si="55"/>
        <v>0</v>
      </c>
      <c r="AS130" s="2">
        <f t="shared" si="55"/>
        <v>0</v>
      </c>
      <c r="AT130" s="2">
        <f t="shared" si="55"/>
        <v>0</v>
      </c>
      <c r="AU130" s="2">
        <f t="shared" si="55"/>
        <v>0</v>
      </c>
      <c r="AV130" s="2">
        <f t="shared" si="55"/>
        <v>0</v>
      </c>
      <c r="AW130" s="2">
        <f t="shared" si="55"/>
        <v>0</v>
      </c>
      <c r="AX130" s="2">
        <f t="shared" si="55"/>
        <v>0</v>
      </c>
      <c r="AY130" s="2">
        <f t="shared" si="55"/>
        <v>0</v>
      </c>
      <c r="AZ130" s="2">
        <f t="shared" si="55"/>
        <v>0</v>
      </c>
      <c r="BA130" s="2">
        <f t="shared" si="55"/>
        <v>0</v>
      </c>
      <c r="BB130" s="2">
        <f t="shared" si="55"/>
        <v>0</v>
      </c>
      <c r="BC130" s="2">
        <f t="shared" si="55"/>
        <v>0</v>
      </c>
      <c r="BD130" s="2">
        <f t="shared" si="55"/>
        <v>0</v>
      </c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3">
        <f t="shared" ref="DG130:DQ130" si="56">DT130</f>
        <v>0</v>
      </c>
      <c r="DH130" s="3">
        <f t="shared" si="56"/>
        <v>0</v>
      </c>
      <c r="DI130" s="3">
        <f t="shared" si="56"/>
        <v>0</v>
      </c>
      <c r="DJ130" s="3">
        <f t="shared" si="56"/>
        <v>0</v>
      </c>
      <c r="DK130" s="3">
        <f t="shared" si="56"/>
        <v>0</v>
      </c>
      <c r="DL130" s="3">
        <f t="shared" si="56"/>
        <v>0</v>
      </c>
      <c r="DM130" s="3">
        <f t="shared" si="56"/>
        <v>0</v>
      </c>
      <c r="DN130" s="3">
        <f t="shared" si="56"/>
        <v>0</v>
      </c>
      <c r="DO130" s="3">
        <f t="shared" si="56"/>
        <v>0</v>
      </c>
      <c r="DP130" s="3">
        <f t="shared" si="56"/>
        <v>0</v>
      </c>
      <c r="DQ130" s="3">
        <f t="shared" si="56"/>
        <v>0</v>
      </c>
      <c r="DR130" s="3"/>
      <c r="DS130" s="3"/>
      <c r="DT130" s="3"/>
      <c r="DU130" s="3"/>
      <c r="DV130" s="3"/>
      <c r="DW130" s="3"/>
      <c r="DX130" s="3"/>
      <c r="DY130" s="3"/>
      <c r="DZ130" s="3"/>
      <c r="EA130" s="3"/>
      <c r="EB130" s="3"/>
      <c r="EC130" s="3"/>
      <c r="ED130" s="3"/>
      <c r="EE130" s="3"/>
      <c r="EF130" s="3"/>
      <c r="EG130" s="3">
        <f t="shared" ref="EG130:EV130" si="57">FP130</f>
        <v>0</v>
      </c>
      <c r="EH130" s="3">
        <f t="shared" si="57"/>
        <v>0</v>
      </c>
      <c r="EI130" s="3">
        <f t="shared" si="57"/>
        <v>0</v>
      </c>
      <c r="EJ130" s="3">
        <f t="shared" si="57"/>
        <v>0</v>
      </c>
      <c r="EK130" s="3">
        <f t="shared" si="57"/>
        <v>0</v>
      </c>
      <c r="EL130" s="3">
        <f t="shared" si="57"/>
        <v>0</v>
      </c>
      <c r="EM130" s="3">
        <f t="shared" si="57"/>
        <v>0</v>
      </c>
      <c r="EN130" s="3">
        <f t="shared" si="57"/>
        <v>0</v>
      </c>
      <c r="EO130" s="3">
        <f t="shared" si="57"/>
        <v>0</v>
      </c>
      <c r="EP130" s="3">
        <f t="shared" si="57"/>
        <v>0</v>
      </c>
      <c r="EQ130" s="3">
        <f t="shared" si="57"/>
        <v>0</v>
      </c>
      <c r="ER130" s="3">
        <f t="shared" si="57"/>
        <v>0</v>
      </c>
      <c r="ES130" s="3">
        <f t="shared" si="57"/>
        <v>0</v>
      </c>
      <c r="ET130" s="3">
        <f t="shared" si="57"/>
        <v>0</v>
      </c>
      <c r="EU130" s="3">
        <f t="shared" si="57"/>
        <v>0</v>
      </c>
      <c r="EV130" s="3">
        <f t="shared" si="57"/>
        <v>0</v>
      </c>
      <c r="EW130" s="3"/>
      <c r="EX130" s="3"/>
      <c r="EY130" s="3"/>
      <c r="EZ130" s="3"/>
      <c r="FA130" s="3"/>
      <c r="FB130" s="3"/>
      <c r="FC130" s="3"/>
      <c r="FD130" s="3"/>
      <c r="FE130" s="3"/>
      <c r="FF130" s="3"/>
      <c r="FG130" s="3"/>
      <c r="FH130" s="3"/>
      <c r="FI130" s="3"/>
      <c r="FJ130" s="3"/>
      <c r="FK130" s="3"/>
      <c r="FL130" s="3"/>
      <c r="FM130" s="3"/>
      <c r="FN130" s="3"/>
      <c r="FO130" s="3"/>
      <c r="FP130" s="3"/>
      <c r="FQ130" s="3"/>
      <c r="FR130" s="3"/>
      <c r="FS130" s="3"/>
      <c r="FT130" s="3"/>
      <c r="FU130" s="3"/>
      <c r="FV130" s="3"/>
      <c r="FW130" s="3"/>
      <c r="FX130" s="3"/>
      <c r="FY130" s="3"/>
      <c r="FZ130" s="3"/>
      <c r="GA130" s="3"/>
      <c r="GB130" s="3"/>
      <c r="GC130" s="3"/>
      <c r="GD130" s="3"/>
      <c r="GE130" s="3"/>
      <c r="GF130" s="3"/>
      <c r="GG130" s="3"/>
      <c r="GH130" s="3"/>
      <c r="GI130" s="3"/>
      <c r="GJ130" s="3"/>
      <c r="GK130" s="3"/>
      <c r="GL130" s="3"/>
      <c r="GM130" s="3"/>
      <c r="GN130" s="3"/>
      <c r="GO130" s="3"/>
      <c r="GP130" s="3"/>
      <c r="GQ130" s="3"/>
      <c r="GR130" s="3"/>
      <c r="GS130" s="3"/>
      <c r="GT130" s="3"/>
      <c r="GU130" s="3"/>
      <c r="GV130" s="3"/>
      <c r="GW130" s="3"/>
      <c r="GX130" s="3">
        <v>0</v>
      </c>
    </row>
    <row r="132" spans="1:206">
      <c r="A132" s="4">
        <v>50</v>
      </c>
      <c r="B132" s="4">
        <v>0</v>
      </c>
      <c r="C132" s="4">
        <v>0</v>
      </c>
      <c r="D132" s="4">
        <v>1</v>
      </c>
      <c r="E132" s="4">
        <v>201</v>
      </c>
      <c r="F132" s="4">
        <f>ROUND(Source!O130,O132)</f>
        <v>0</v>
      </c>
      <c r="G132" s="4" t="s">
        <v>18</v>
      </c>
      <c r="H132" s="4" t="s">
        <v>19</v>
      </c>
      <c r="I132" s="4"/>
      <c r="J132" s="4"/>
      <c r="K132" s="4">
        <v>201</v>
      </c>
      <c r="L132" s="4">
        <v>1</v>
      </c>
      <c r="M132" s="4">
        <v>3</v>
      </c>
      <c r="N132" s="4" t="s">
        <v>3</v>
      </c>
      <c r="O132" s="4">
        <v>0</v>
      </c>
      <c r="P132" s="4">
        <f>ROUND(Source!DG130,O132)</f>
        <v>0</v>
      </c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>
        <v>0</v>
      </c>
      <c r="AA132" s="4">
        <v>1</v>
      </c>
      <c r="AB132" s="4">
        <v>0</v>
      </c>
    </row>
    <row r="133" spans="1:206">
      <c r="A133" s="4">
        <v>50</v>
      </c>
      <c r="B133" s="4">
        <v>0</v>
      </c>
      <c r="C133" s="4">
        <v>0</v>
      </c>
      <c r="D133" s="4">
        <v>1</v>
      </c>
      <c r="E133" s="4">
        <v>202</v>
      </c>
      <c r="F133" s="4">
        <f>ROUND(Source!P130,O133)</f>
        <v>0</v>
      </c>
      <c r="G133" s="4" t="s">
        <v>20</v>
      </c>
      <c r="H133" s="4" t="s">
        <v>21</v>
      </c>
      <c r="I133" s="4"/>
      <c r="J133" s="4"/>
      <c r="K133" s="4">
        <v>202</v>
      </c>
      <c r="L133" s="4">
        <v>2</v>
      </c>
      <c r="M133" s="4">
        <v>3</v>
      </c>
      <c r="N133" s="4" t="s">
        <v>3</v>
      </c>
      <c r="O133" s="4">
        <v>0</v>
      </c>
      <c r="P133" s="4">
        <f>ROUND(Source!DH130,O133)</f>
        <v>0</v>
      </c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>
        <v>0</v>
      </c>
      <c r="AA133" s="4">
        <v>1</v>
      </c>
      <c r="AB133" s="4">
        <v>0</v>
      </c>
    </row>
    <row r="134" spans="1:206">
      <c r="A134" s="4">
        <v>50</v>
      </c>
      <c r="B134" s="4">
        <v>0</v>
      </c>
      <c r="C134" s="4">
        <v>0</v>
      </c>
      <c r="D134" s="4">
        <v>1</v>
      </c>
      <c r="E134" s="4">
        <v>222</v>
      </c>
      <c r="F134" s="4">
        <f>ROUND(Source!AO130,O134)</f>
        <v>0</v>
      </c>
      <c r="G134" s="4" t="s">
        <v>22</v>
      </c>
      <c r="H134" s="4" t="s">
        <v>23</v>
      </c>
      <c r="I134" s="4"/>
      <c r="J134" s="4"/>
      <c r="K134" s="4">
        <v>222</v>
      </c>
      <c r="L134" s="4">
        <v>3</v>
      </c>
      <c r="M134" s="4">
        <v>3</v>
      </c>
      <c r="N134" s="4" t="s">
        <v>3</v>
      </c>
      <c r="O134" s="4">
        <v>0</v>
      </c>
      <c r="P134" s="4">
        <f>ROUND(Source!EG130,O134)</f>
        <v>0</v>
      </c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>
        <v>0</v>
      </c>
      <c r="AA134" s="4">
        <v>1</v>
      </c>
      <c r="AB134" s="4">
        <v>0</v>
      </c>
    </row>
    <row r="135" spans="1:206">
      <c r="A135" s="4">
        <v>50</v>
      </c>
      <c r="B135" s="4">
        <v>0</v>
      </c>
      <c r="C135" s="4">
        <v>0</v>
      </c>
      <c r="D135" s="4">
        <v>1</v>
      </c>
      <c r="E135" s="4">
        <v>225</v>
      </c>
      <c r="F135" s="4">
        <f>ROUND(Source!AV130,O135)</f>
        <v>0</v>
      </c>
      <c r="G135" s="4" t="s">
        <v>24</v>
      </c>
      <c r="H135" s="4" t="s">
        <v>25</v>
      </c>
      <c r="I135" s="4"/>
      <c r="J135" s="4"/>
      <c r="K135" s="4">
        <v>225</v>
      </c>
      <c r="L135" s="4">
        <v>4</v>
      </c>
      <c r="M135" s="4">
        <v>3</v>
      </c>
      <c r="N135" s="4" t="s">
        <v>3</v>
      </c>
      <c r="O135" s="4">
        <v>0</v>
      </c>
      <c r="P135" s="4">
        <f>ROUND(Source!EN130,O135)</f>
        <v>0</v>
      </c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>
        <v>0</v>
      </c>
      <c r="AA135" s="4">
        <v>1</v>
      </c>
      <c r="AB135" s="4">
        <v>0</v>
      </c>
    </row>
    <row r="136" spans="1:206">
      <c r="A136" s="4">
        <v>50</v>
      </c>
      <c r="B136" s="4">
        <v>0</v>
      </c>
      <c r="C136" s="4">
        <v>0</v>
      </c>
      <c r="D136" s="4">
        <v>1</v>
      </c>
      <c r="E136" s="4">
        <v>226</v>
      </c>
      <c r="F136" s="4">
        <f>ROUND(Source!AW130,O136)</f>
        <v>0</v>
      </c>
      <c r="G136" s="4" t="s">
        <v>26</v>
      </c>
      <c r="H136" s="4" t="s">
        <v>27</v>
      </c>
      <c r="I136" s="4"/>
      <c r="J136" s="4"/>
      <c r="K136" s="4">
        <v>226</v>
      </c>
      <c r="L136" s="4">
        <v>5</v>
      </c>
      <c r="M136" s="4">
        <v>3</v>
      </c>
      <c r="N136" s="4" t="s">
        <v>3</v>
      </c>
      <c r="O136" s="4">
        <v>0</v>
      </c>
      <c r="P136" s="4">
        <f>ROUND(Source!EO130,O136)</f>
        <v>0</v>
      </c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>
        <v>0</v>
      </c>
      <c r="AA136" s="4">
        <v>1</v>
      </c>
      <c r="AB136" s="4">
        <v>0</v>
      </c>
    </row>
    <row r="137" spans="1:206">
      <c r="A137" s="4">
        <v>50</v>
      </c>
      <c r="B137" s="4">
        <v>0</v>
      </c>
      <c r="C137" s="4">
        <v>0</v>
      </c>
      <c r="D137" s="4">
        <v>1</v>
      </c>
      <c r="E137" s="4">
        <v>227</v>
      </c>
      <c r="F137" s="4">
        <f>ROUND(Source!AX130,O137)</f>
        <v>0</v>
      </c>
      <c r="G137" s="4" t="s">
        <v>28</v>
      </c>
      <c r="H137" s="4" t="s">
        <v>29</v>
      </c>
      <c r="I137" s="4"/>
      <c r="J137" s="4"/>
      <c r="K137" s="4">
        <v>227</v>
      </c>
      <c r="L137" s="4">
        <v>6</v>
      </c>
      <c r="M137" s="4">
        <v>3</v>
      </c>
      <c r="N137" s="4" t="s">
        <v>3</v>
      </c>
      <c r="O137" s="4">
        <v>0</v>
      </c>
      <c r="P137" s="4">
        <f>ROUND(Source!EP130,O137)</f>
        <v>0</v>
      </c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>
        <v>0</v>
      </c>
      <c r="AA137" s="4">
        <v>1</v>
      </c>
      <c r="AB137" s="4">
        <v>0</v>
      </c>
    </row>
    <row r="138" spans="1:206">
      <c r="A138" s="4">
        <v>50</v>
      </c>
      <c r="B138" s="4">
        <v>0</v>
      </c>
      <c r="C138" s="4">
        <v>0</v>
      </c>
      <c r="D138" s="4">
        <v>1</v>
      </c>
      <c r="E138" s="4">
        <v>228</v>
      </c>
      <c r="F138" s="4">
        <f>ROUND(Source!AY130,O138)</f>
        <v>0</v>
      </c>
      <c r="G138" s="4" t="s">
        <v>30</v>
      </c>
      <c r="H138" s="4" t="s">
        <v>31</v>
      </c>
      <c r="I138" s="4"/>
      <c r="J138" s="4"/>
      <c r="K138" s="4">
        <v>228</v>
      </c>
      <c r="L138" s="4">
        <v>7</v>
      </c>
      <c r="M138" s="4">
        <v>3</v>
      </c>
      <c r="N138" s="4" t="s">
        <v>3</v>
      </c>
      <c r="O138" s="4">
        <v>0</v>
      </c>
      <c r="P138" s="4">
        <f>ROUND(Source!EQ130,O138)</f>
        <v>0</v>
      </c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>
        <v>0</v>
      </c>
      <c r="AA138" s="4">
        <v>1</v>
      </c>
      <c r="AB138" s="4">
        <v>0</v>
      </c>
    </row>
    <row r="139" spans="1:206">
      <c r="A139" s="4">
        <v>50</v>
      </c>
      <c r="B139" s="4">
        <v>0</v>
      </c>
      <c r="C139" s="4">
        <v>0</v>
      </c>
      <c r="D139" s="4">
        <v>1</v>
      </c>
      <c r="E139" s="4">
        <v>216</v>
      </c>
      <c r="F139" s="4">
        <f>ROUND(Source!AP130,O139)</f>
        <v>0</v>
      </c>
      <c r="G139" s="4" t="s">
        <v>32</v>
      </c>
      <c r="H139" s="4" t="s">
        <v>33</v>
      </c>
      <c r="I139" s="4"/>
      <c r="J139" s="4"/>
      <c r="K139" s="4">
        <v>216</v>
      </c>
      <c r="L139" s="4">
        <v>8</v>
      </c>
      <c r="M139" s="4">
        <v>3</v>
      </c>
      <c r="N139" s="4" t="s">
        <v>3</v>
      </c>
      <c r="O139" s="4">
        <v>0</v>
      </c>
      <c r="P139" s="4">
        <f>ROUND(Source!EH130,O139)</f>
        <v>0</v>
      </c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>
        <v>0</v>
      </c>
      <c r="AA139" s="4">
        <v>1</v>
      </c>
      <c r="AB139" s="4">
        <v>0</v>
      </c>
    </row>
    <row r="140" spans="1:206">
      <c r="A140" s="4">
        <v>50</v>
      </c>
      <c r="B140" s="4">
        <v>0</v>
      </c>
      <c r="C140" s="4">
        <v>0</v>
      </c>
      <c r="D140" s="4">
        <v>1</v>
      </c>
      <c r="E140" s="4">
        <v>223</v>
      </c>
      <c r="F140" s="4">
        <f>ROUND(Source!AQ130,O140)</f>
        <v>0</v>
      </c>
      <c r="G140" s="4" t="s">
        <v>34</v>
      </c>
      <c r="H140" s="4" t="s">
        <v>35</v>
      </c>
      <c r="I140" s="4"/>
      <c r="J140" s="4"/>
      <c r="K140" s="4">
        <v>223</v>
      </c>
      <c r="L140" s="4">
        <v>9</v>
      </c>
      <c r="M140" s="4">
        <v>3</v>
      </c>
      <c r="N140" s="4" t="s">
        <v>3</v>
      </c>
      <c r="O140" s="4">
        <v>0</v>
      </c>
      <c r="P140" s="4">
        <f>ROUND(Source!EI130,O140)</f>
        <v>0</v>
      </c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>
        <v>0</v>
      </c>
      <c r="AA140" s="4">
        <v>1</v>
      </c>
      <c r="AB140" s="4">
        <v>0</v>
      </c>
    </row>
    <row r="141" spans="1:206">
      <c r="A141" s="4">
        <v>50</v>
      </c>
      <c r="B141" s="4">
        <v>0</v>
      </c>
      <c r="C141" s="4">
        <v>0</v>
      </c>
      <c r="D141" s="4">
        <v>1</v>
      </c>
      <c r="E141" s="4">
        <v>229</v>
      </c>
      <c r="F141" s="4">
        <f>ROUND(Source!AZ130,O141)</f>
        <v>0</v>
      </c>
      <c r="G141" s="4" t="s">
        <v>36</v>
      </c>
      <c r="H141" s="4" t="s">
        <v>37</v>
      </c>
      <c r="I141" s="4"/>
      <c r="J141" s="4"/>
      <c r="K141" s="4">
        <v>229</v>
      </c>
      <c r="L141" s="4">
        <v>10</v>
      </c>
      <c r="M141" s="4">
        <v>3</v>
      </c>
      <c r="N141" s="4" t="s">
        <v>3</v>
      </c>
      <c r="O141" s="4">
        <v>0</v>
      </c>
      <c r="P141" s="4">
        <f>ROUND(Source!ER130,O141)</f>
        <v>0</v>
      </c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>
        <v>0</v>
      </c>
      <c r="AA141" s="4">
        <v>1</v>
      </c>
      <c r="AB141" s="4">
        <v>0</v>
      </c>
    </row>
    <row r="142" spans="1:206">
      <c r="A142" s="4">
        <v>50</v>
      </c>
      <c r="B142" s="4">
        <v>0</v>
      </c>
      <c r="C142" s="4">
        <v>0</v>
      </c>
      <c r="D142" s="4">
        <v>1</v>
      </c>
      <c r="E142" s="4">
        <v>203</v>
      </c>
      <c r="F142" s="4">
        <f>ROUND(Source!Q130,O142)</f>
        <v>0</v>
      </c>
      <c r="G142" s="4" t="s">
        <v>38</v>
      </c>
      <c r="H142" s="4" t="s">
        <v>39</v>
      </c>
      <c r="I142" s="4"/>
      <c r="J142" s="4"/>
      <c r="K142" s="4">
        <v>203</v>
      </c>
      <c r="L142" s="4">
        <v>11</v>
      </c>
      <c r="M142" s="4">
        <v>3</v>
      </c>
      <c r="N142" s="4" t="s">
        <v>3</v>
      </c>
      <c r="O142" s="4">
        <v>0</v>
      </c>
      <c r="P142" s="4">
        <f>ROUND(Source!DI130,O142)</f>
        <v>0</v>
      </c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>
        <v>0</v>
      </c>
      <c r="AA142" s="4">
        <v>1</v>
      </c>
      <c r="AB142" s="4">
        <v>0</v>
      </c>
    </row>
    <row r="143" spans="1:206">
      <c r="A143" s="4">
        <v>50</v>
      </c>
      <c r="B143" s="4">
        <v>0</v>
      </c>
      <c r="C143" s="4">
        <v>0</v>
      </c>
      <c r="D143" s="4">
        <v>1</v>
      </c>
      <c r="E143" s="4">
        <v>231</v>
      </c>
      <c r="F143" s="4">
        <f>ROUND(Source!BB130,O143)</f>
        <v>0</v>
      </c>
      <c r="G143" s="4" t="s">
        <v>40</v>
      </c>
      <c r="H143" s="4" t="s">
        <v>41</v>
      </c>
      <c r="I143" s="4"/>
      <c r="J143" s="4"/>
      <c r="K143" s="4">
        <v>231</v>
      </c>
      <c r="L143" s="4">
        <v>12</v>
      </c>
      <c r="M143" s="4">
        <v>3</v>
      </c>
      <c r="N143" s="4" t="s">
        <v>3</v>
      </c>
      <c r="O143" s="4">
        <v>0</v>
      </c>
      <c r="P143" s="4">
        <f>ROUND(Source!ET130,O143)</f>
        <v>0</v>
      </c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>
        <v>0</v>
      </c>
      <c r="AA143" s="4">
        <v>1</v>
      </c>
      <c r="AB143" s="4">
        <v>0</v>
      </c>
    </row>
    <row r="144" spans="1:206">
      <c r="A144" s="4">
        <v>50</v>
      </c>
      <c r="B144" s="4">
        <v>0</v>
      </c>
      <c r="C144" s="4">
        <v>0</v>
      </c>
      <c r="D144" s="4">
        <v>1</v>
      </c>
      <c r="E144" s="4">
        <v>204</v>
      </c>
      <c r="F144" s="4">
        <f>ROUND(Source!R130,O144)</f>
        <v>0</v>
      </c>
      <c r="G144" s="4" t="s">
        <v>42</v>
      </c>
      <c r="H144" s="4" t="s">
        <v>43</v>
      </c>
      <c r="I144" s="4"/>
      <c r="J144" s="4"/>
      <c r="K144" s="4">
        <v>204</v>
      </c>
      <c r="L144" s="4">
        <v>13</v>
      </c>
      <c r="M144" s="4">
        <v>3</v>
      </c>
      <c r="N144" s="4" t="s">
        <v>3</v>
      </c>
      <c r="O144" s="4">
        <v>0</v>
      </c>
      <c r="P144" s="4">
        <f>ROUND(Source!DJ130,O144)</f>
        <v>0</v>
      </c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>
        <v>0</v>
      </c>
      <c r="AA144" s="4">
        <v>1</v>
      </c>
      <c r="AB144" s="4">
        <v>0</v>
      </c>
    </row>
    <row r="145" spans="1:88">
      <c r="A145" s="4">
        <v>50</v>
      </c>
      <c r="B145" s="4">
        <v>0</v>
      </c>
      <c r="C145" s="4">
        <v>0</v>
      </c>
      <c r="D145" s="4">
        <v>1</v>
      </c>
      <c r="E145" s="4">
        <v>205</v>
      </c>
      <c r="F145" s="4">
        <f>ROUND(Source!S130,O145)</f>
        <v>0</v>
      </c>
      <c r="G145" s="4" t="s">
        <v>44</v>
      </c>
      <c r="H145" s="4" t="s">
        <v>45</v>
      </c>
      <c r="I145" s="4"/>
      <c r="J145" s="4"/>
      <c r="K145" s="4">
        <v>205</v>
      </c>
      <c r="L145" s="4">
        <v>14</v>
      </c>
      <c r="M145" s="4">
        <v>3</v>
      </c>
      <c r="N145" s="4" t="s">
        <v>3</v>
      </c>
      <c r="O145" s="4">
        <v>0</v>
      </c>
      <c r="P145" s="4">
        <f>ROUND(Source!DK130,O145)</f>
        <v>0</v>
      </c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>
        <v>0</v>
      </c>
      <c r="AA145" s="4">
        <v>1</v>
      </c>
      <c r="AB145" s="4">
        <v>0</v>
      </c>
    </row>
    <row r="146" spans="1:88">
      <c r="A146" s="4">
        <v>50</v>
      </c>
      <c r="B146" s="4">
        <v>0</v>
      </c>
      <c r="C146" s="4">
        <v>0</v>
      </c>
      <c r="D146" s="4">
        <v>1</v>
      </c>
      <c r="E146" s="4">
        <v>232</v>
      </c>
      <c r="F146" s="4">
        <f>ROUND(Source!BC130,O146)</f>
        <v>0</v>
      </c>
      <c r="G146" s="4" t="s">
        <v>46</v>
      </c>
      <c r="H146" s="4" t="s">
        <v>47</v>
      </c>
      <c r="I146" s="4"/>
      <c r="J146" s="4"/>
      <c r="K146" s="4">
        <v>232</v>
      </c>
      <c r="L146" s="4">
        <v>15</v>
      </c>
      <c r="M146" s="4">
        <v>3</v>
      </c>
      <c r="N146" s="4" t="s">
        <v>3</v>
      </c>
      <c r="O146" s="4">
        <v>0</v>
      </c>
      <c r="P146" s="4">
        <f>ROUND(Source!EU130,O146)</f>
        <v>0</v>
      </c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>
        <v>0</v>
      </c>
      <c r="AA146" s="4">
        <v>1</v>
      </c>
      <c r="AB146" s="4">
        <v>0</v>
      </c>
    </row>
    <row r="147" spans="1:88">
      <c r="A147" s="4">
        <v>50</v>
      </c>
      <c r="B147" s="4">
        <v>0</v>
      </c>
      <c r="C147" s="4">
        <v>0</v>
      </c>
      <c r="D147" s="4">
        <v>1</v>
      </c>
      <c r="E147" s="4">
        <v>214</v>
      </c>
      <c r="F147" s="4">
        <f>ROUND(Source!AS130,O147)</f>
        <v>0</v>
      </c>
      <c r="G147" s="4" t="s">
        <v>48</v>
      </c>
      <c r="H147" s="4" t="s">
        <v>49</v>
      </c>
      <c r="I147" s="4"/>
      <c r="J147" s="4"/>
      <c r="K147" s="4">
        <v>214</v>
      </c>
      <c r="L147" s="4">
        <v>16</v>
      </c>
      <c r="M147" s="4">
        <v>3</v>
      </c>
      <c r="N147" s="4" t="s">
        <v>3</v>
      </c>
      <c r="O147" s="4">
        <v>0</v>
      </c>
      <c r="P147" s="4">
        <f>ROUND(Source!EK130,O147)</f>
        <v>0</v>
      </c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>
        <v>0</v>
      </c>
      <c r="AA147" s="4">
        <v>1</v>
      </c>
      <c r="AB147" s="4">
        <v>0</v>
      </c>
    </row>
    <row r="148" spans="1:88">
      <c r="A148" s="4">
        <v>50</v>
      </c>
      <c r="B148" s="4">
        <v>0</v>
      </c>
      <c r="C148" s="4">
        <v>0</v>
      </c>
      <c r="D148" s="4">
        <v>1</v>
      </c>
      <c r="E148" s="4">
        <v>215</v>
      </c>
      <c r="F148" s="4">
        <f>ROUND(Source!AT130,O148)</f>
        <v>0</v>
      </c>
      <c r="G148" s="4" t="s">
        <v>50</v>
      </c>
      <c r="H148" s="4" t="s">
        <v>51</v>
      </c>
      <c r="I148" s="4"/>
      <c r="J148" s="4"/>
      <c r="K148" s="4">
        <v>215</v>
      </c>
      <c r="L148" s="4">
        <v>17</v>
      </c>
      <c r="M148" s="4">
        <v>3</v>
      </c>
      <c r="N148" s="4" t="s">
        <v>3</v>
      </c>
      <c r="O148" s="4">
        <v>0</v>
      </c>
      <c r="P148" s="4">
        <f>ROUND(Source!EL130,O148)</f>
        <v>0</v>
      </c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>
        <v>0</v>
      </c>
      <c r="AA148" s="4">
        <v>1</v>
      </c>
      <c r="AB148" s="4">
        <v>0</v>
      </c>
    </row>
    <row r="149" spans="1:88">
      <c r="A149" s="4">
        <v>50</v>
      </c>
      <c r="B149" s="4">
        <v>0</v>
      </c>
      <c r="C149" s="4">
        <v>0</v>
      </c>
      <c r="D149" s="4">
        <v>1</v>
      </c>
      <c r="E149" s="4">
        <v>217</v>
      </c>
      <c r="F149" s="4">
        <f>ROUND(Source!AU130,O149)</f>
        <v>0</v>
      </c>
      <c r="G149" s="4" t="s">
        <v>52</v>
      </c>
      <c r="H149" s="4" t="s">
        <v>53</v>
      </c>
      <c r="I149" s="4"/>
      <c r="J149" s="4"/>
      <c r="K149" s="4">
        <v>217</v>
      </c>
      <c r="L149" s="4">
        <v>18</v>
      </c>
      <c r="M149" s="4">
        <v>3</v>
      </c>
      <c r="N149" s="4" t="s">
        <v>3</v>
      </c>
      <c r="O149" s="4">
        <v>0</v>
      </c>
      <c r="P149" s="4">
        <f>ROUND(Source!EM130,O149)</f>
        <v>0</v>
      </c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>
        <v>0</v>
      </c>
      <c r="AA149" s="4">
        <v>1</v>
      </c>
      <c r="AB149" s="4">
        <v>0</v>
      </c>
    </row>
    <row r="150" spans="1:88">
      <c r="A150" s="4">
        <v>50</v>
      </c>
      <c r="B150" s="4">
        <v>0</v>
      </c>
      <c r="C150" s="4">
        <v>0</v>
      </c>
      <c r="D150" s="4">
        <v>1</v>
      </c>
      <c r="E150" s="4">
        <v>230</v>
      </c>
      <c r="F150" s="4">
        <f>ROUND(Source!BA130,O150)</f>
        <v>0</v>
      </c>
      <c r="G150" s="4" t="s">
        <v>54</v>
      </c>
      <c r="H150" s="4" t="s">
        <v>55</v>
      </c>
      <c r="I150" s="4"/>
      <c r="J150" s="4"/>
      <c r="K150" s="4">
        <v>230</v>
      </c>
      <c r="L150" s="4">
        <v>19</v>
      </c>
      <c r="M150" s="4">
        <v>3</v>
      </c>
      <c r="N150" s="4" t="s">
        <v>3</v>
      </c>
      <c r="O150" s="4">
        <v>0</v>
      </c>
      <c r="P150" s="4">
        <f>ROUND(Source!ES130,O150)</f>
        <v>0</v>
      </c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>
        <v>0</v>
      </c>
      <c r="AA150" s="4">
        <v>1</v>
      </c>
      <c r="AB150" s="4">
        <v>0</v>
      </c>
    </row>
    <row r="151" spans="1:88">
      <c r="A151" s="4">
        <v>50</v>
      </c>
      <c r="B151" s="4">
        <v>0</v>
      </c>
      <c r="C151" s="4">
        <v>0</v>
      </c>
      <c r="D151" s="4">
        <v>1</v>
      </c>
      <c r="E151" s="4">
        <v>206</v>
      </c>
      <c r="F151" s="4">
        <f>ROUND(Source!T130,O151)</f>
        <v>0</v>
      </c>
      <c r="G151" s="4" t="s">
        <v>56</v>
      </c>
      <c r="H151" s="4" t="s">
        <v>57</v>
      </c>
      <c r="I151" s="4"/>
      <c r="J151" s="4"/>
      <c r="K151" s="4">
        <v>206</v>
      </c>
      <c r="L151" s="4">
        <v>20</v>
      </c>
      <c r="M151" s="4">
        <v>3</v>
      </c>
      <c r="N151" s="4" t="s">
        <v>3</v>
      </c>
      <c r="O151" s="4">
        <v>0</v>
      </c>
      <c r="P151" s="4">
        <f>ROUND(Source!DL130,O151)</f>
        <v>0</v>
      </c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>
        <v>0</v>
      </c>
      <c r="AA151" s="4">
        <v>1</v>
      </c>
      <c r="AB151" s="4">
        <v>0</v>
      </c>
    </row>
    <row r="152" spans="1:88">
      <c r="A152" s="4">
        <v>50</v>
      </c>
      <c r="B152" s="4">
        <v>0</v>
      </c>
      <c r="C152" s="4">
        <v>0</v>
      </c>
      <c r="D152" s="4">
        <v>1</v>
      </c>
      <c r="E152" s="4">
        <v>207</v>
      </c>
      <c r="F152" s="4">
        <f>ROUND(Source!U130,O152)</f>
        <v>0</v>
      </c>
      <c r="G152" s="4" t="s">
        <v>58</v>
      </c>
      <c r="H152" s="4" t="s">
        <v>59</v>
      </c>
      <c r="I152" s="4"/>
      <c r="J152" s="4"/>
      <c r="K152" s="4">
        <v>207</v>
      </c>
      <c r="L152" s="4">
        <v>21</v>
      </c>
      <c r="M152" s="4">
        <v>3</v>
      </c>
      <c r="N152" s="4" t="s">
        <v>3</v>
      </c>
      <c r="O152" s="4">
        <v>7</v>
      </c>
      <c r="P152" s="4">
        <f>ROUND(Source!DM130,O152)</f>
        <v>0</v>
      </c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>
        <v>0</v>
      </c>
      <c r="AA152" s="4">
        <v>1</v>
      </c>
      <c r="AB152" s="4">
        <v>0</v>
      </c>
    </row>
    <row r="153" spans="1:88">
      <c r="A153" s="4">
        <v>50</v>
      </c>
      <c r="B153" s="4">
        <v>0</v>
      </c>
      <c r="C153" s="4">
        <v>0</v>
      </c>
      <c r="D153" s="4">
        <v>1</v>
      </c>
      <c r="E153" s="4">
        <v>208</v>
      </c>
      <c r="F153" s="4">
        <f>ROUND(Source!V130,O153)</f>
        <v>0</v>
      </c>
      <c r="G153" s="4" t="s">
        <v>60</v>
      </c>
      <c r="H153" s="4" t="s">
        <v>61</v>
      </c>
      <c r="I153" s="4"/>
      <c r="J153" s="4"/>
      <c r="K153" s="4">
        <v>208</v>
      </c>
      <c r="L153" s="4">
        <v>22</v>
      </c>
      <c r="M153" s="4">
        <v>3</v>
      </c>
      <c r="N153" s="4" t="s">
        <v>3</v>
      </c>
      <c r="O153" s="4">
        <v>7</v>
      </c>
      <c r="P153" s="4">
        <f>ROUND(Source!DN130,O153)</f>
        <v>0</v>
      </c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>
        <v>0</v>
      </c>
      <c r="AA153" s="4">
        <v>1</v>
      </c>
      <c r="AB153" s="4">
        <v>0</v>
      </c>
    </row>
    <row r="154" spans="1:88">
      <c r="A154" s="4">
        <v>50</v>
      </c>
      <c r="B154" s="4">
        <v>0</v>
      </c>
      <c r="C154" s="4">
        <v>0</v>
      </c>
      <c r="D154" s="4">
        <v>1</v>
      </c>
      <c r="E154" s="4">
        <v>209</v>
      </c>
      <c r="F154" s="4">
        <f>ROUND(Source!W130,O154)</f>
        <v>0</v>
      </c>
      <c r="G154" s="4" t="s">
        <v>62</v>
      </c>
      <c r="H154" s="4" t="s">
        <v>63</v>
      </c>
      <c r="I154" s="4"/>
      <c r="J154" s="4"/>
      <c r="K154" s="4">
        <v>209</v>
      </c>
      <c r="L154" s="4">
        <v>23</v>
      </c>
      <c r="M154" s="4">
        <v>3</v>
      </c>
      <c r="N154" s="4" t="s">
        <v>3</v>
      </c>
      <c r="O154" s="4">
        <v>0</v>
      </c>
      <c r="P154" s="4">
        <f>ROUND(Source!DO130,O154)</f>
        <v>0</v>
      </c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>
        <v>0</v>
      </c>
      <c r="AA154" s="4">
        <v>1</v>
      </c>
      <c r="AB154" s="4">
        <v>0</v>
      </c>
    </row>
    <row r="155" spans="1:88">
      <c r="A155" s="4">
        <v>50</v>
      </c>
      <c r="B155" s="4">
        <v>0</v>
      </c>
      <c r="C155" s="4">
        <v>0</v>
      </c>
      <c r="D155" s="4">
        <v>1</v>
      </c>
      <c r="E155" s="4">
        <v>233</v>
      </c>
      <c r="F155" s="4">
        <f>ROUND(Source!BD130,O155)</f>
        <v>0</v>
      </c>
      <c r="G155" s="4" t="s">
        <v>64</v>
      </c>
      <c r="H155" s="4" t="s">
        <v>65</v>
      </c>
      <c r="I155" s="4"/>
      <c r="J155" s="4"/>
      <c r="K155" s="4">
        <v>233</v>
      </c>
      <c r="L155" s="4">
        <v>24</v>
      </c>
      <c r="M155" s="4">
        <v>3</v>
      </c>
      <c r="N155" s="4" t="s">
        <v>3</v>
      </c>
      <c r="O155" s="4">
        <v>0</v>
      </c>
      <c r="P155" s="4">
        <f>ROUND(Source!EV130,O155)</f>
        <v>0</v>
      </c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>
        <v>0</v>
      </c>
      <c r="AA155" s="4">
        <v>1</v>
      </c>
      <c r="AB155" s="4">
        <v>0</v>
      </c>
    </row>
    <row r="156" spans="1:88">
      <c r="A156" s="4">
        <v>50</v>
      </c>
      <c r="B156" s="4">
        <v>0</v>
      </c>
      <c r="C156" s="4">
        <v>0</v>
      </c>
      <c r="D156" s="4">
        <v>1</v>
      </c>
      <c r="E156" s="4">
        <v>210</v>
      </c>
      <c r="F156" s="4">
        <f>ROUND(Source!X130,O156)</f>
        <v>0</v>
      </c>
      <c r="G156" s="4" t="s">
        <v>66</v>
      </c>
      <c r="H156" s="4" t="s">
        <v>67</v>
      </c>
      <c r="I156" s="4"/>
      <c r="J156" s="4"/>
      <c r="K156" s="4">
        <v>210</v>
      </c>
      <c r="L156" s="4">
        <v>25</v>
      </c>
      <c r="M156" s="4">
        <v>3</v>
      </c>
      <c r="N156" s="4" t="s">
        <v>3</v>
      </c>
      <c r="O156" s="4">
        <v>0</v>
      </c>
      <c r="P156" s="4">
        <f>ROUND(Source!DP130,O156)</f>
        <v>0</v>
      </c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>
        <v>0</v>
      </c>
      <c r="AA156" s="4">
        <v>1</v>
      </c>
      <c r="AB156" s="4">
        <v>0</v>
      </c>
    </row>
    <row r="157" spans="1:88">
      <c r="A157" s="4">
        <v>50</v>
      </c>
      <c r="B157" s="4">
        <v>0</v>
      </c>
      <c r="C157" s="4">
        <v>0</v>
      </c>
      <c r="D157" s="4">
        <v>1</v>
      </c>
      <c r="E157" s="4">
        <v>211</v>
      </c>
      <c r="F157" s="4">
        <f>ROUND(Source!Y130,O157)</f>
        <v>0</v>
      </c>
      <c r="G157" s="4" t="s">
        <v>68</v>
      </c>
      <c r="H157" s="4" t="s">
        <v>69</v>
      </c>
      <c r="I157" s="4"/>
      <c r="J157" s="4"/>
      <c r="K157" s="4">
        <v>211</v>
      </c>
      <c r="L157" s="4">
        <v>26</v>
      </c>
      <c r="M157" s="4">
        <v>3</v>
      </c>
      <c r="N157" s="4" t="s">
        <v>3</v>
      </c>
      <c r="O157" s="4">
        <v>0</v>
      </c>
      <c r="P157" s="4">
        <f>ROUND(Source!DQ130,O157)</f>
        <v>0</v>
      </c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>
        <v>0</v>
      </c>
      <c r="AA157" s="4">
        <v>1</v>
      </c>
      <c r="AB157" s="4">
        <v>0</v>
      </c>
    </row>
    <row r="158" spans="1:88">
      <c r="A158" s="4">
        <v>50</v>
      </c>
      <c r="B158" s="4">
        <v>0</v>
      </c>
      <c r="C158" s="4">
        <v>0</v>
      </c>
      <c r="D158" s="4">
        <v>1</v>
      </c>
      <c r="E158" s="4">
        <v>224</v>
      </c>
      <c r="F158" s="4">
        <f>ROUND(Source!AR130,O158)</f>
        <v>0</v>
      </c>
      <c r="G158" s="4" t="s">
        <v>70</v>
      </c>
      <c r="H158" s="4" t="s">
        <v>71</v>
      </c>
      <c r="I158" s="4"/>
      <c r="J158" s="4"/>
      <c r="K158" s="4">
        <v>224</v>
      </c>
      <c r="L158" s="4">
        <v>27</v>
      </c>
      <c r="M158" s="4">
        <v>3</v>
      </c>
      <c r="N158" s="4" t="s">
        <v>3</v>
      </c>
      <c r="O158" s="4">
        <v>0</v>
      </c>
      <c r="P158" s="4">
        <f>ROUND(Source!EJ130,O158)</f>
        <v>0</v>
      </c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>
        <v>0</v>
      </c>
      <c r="AA158" s="4">
        <v>1</v>
      </c>
      <c r="AB158" s="4">
        <v>0</v>
      </c>
    </row>
    <row r="160" spans="1:88">
      <c r="A160" s="1">
        <v>4</v>
      </c>
      <c r="B160" s="1">
        <v>0</v>
      </c>
      <c r="C160" s="1"/>
      <c r="D160" s="1">
        <f>ROW(A164)</f>
        <v>164</v>
      </c>
      <c r="E160" s="1"/>
      <c r="F160" s="1" t="s">
        <v>72</v>
      </c>
      <c r="G160" s="1" t="s">
        <v>76</v>
      </c>
      <c r="H160" s="1" t="s">
        <v>3</v>
      </c>
      <c r="I160" s="1">
        <v>0</v>
      </c>
      <c r="J160" s="1"/>
      <c r="K160" s="1">
        <v>0</v>
      </c>
      <c r="L160" s="1"/>
      <c r="M160" s="1" t="s">
        <v>3</v>
      </c>
      <c r="N160" s="1"/>
      <c r="O160" s="1"/>
      <c r="P160" s="1"/>
      <c r="Q160" s="1"/>
      <c r="R160" s="1"/>
      <c r="S160" s="1">
        <v>0</v>
      </c>
      <c r="T160" s="1">
        <v>0</v>
      </c>
      <c r="U160" s="1" t="s">
        <v>3</v>
      </c>
      <c r="V160" s="1">
        <v>0</v>
      </c>
      <c r="W160" s="1"/>
      <c r="X160" s="1"/>
      <c r="Y160" s="1"/>
      <c r="Z160" s="1"/>
      <c r="AA160" s="1"/>
      <c r="AB160" s="1" t="s">
        <v>3</v>
      </c>
      <c r="AC160" s="1" t="s">
        <v>3</v>
      </c>
      <c r="AD160" s="1" t="s">
        <v>3</v>
      </c>
      <c r="AE160" s="1" t="s">
        <v>3</v>
      </c>
      <c r="AF160" s="1" t="s">
        <v>3</v>
      </c>
      <c r="AG160" s="1" t="s">
        <v>3</v>
      </c>
      <c r="AH160" s="1"/>
      <c r="AI160" s="1"/>
      <c r="AJ160" s="1"/>
      <c r="AK160" s="1"/>
      <c r="AL160" s="1"/>
      <c r="AM160" s="1"/>
      <c r="AN160" s="1"/>
      <c r="AO160" s="1"/>
      <c r="AP160" s="1" t="s">
        <v>3</v>
      </c>
      <c r="AQ160" s="1" t="s">
        <v>3</v>
      </c>
      <c r="AR160" s="1" t="s">
        <v>3</v>
      </c>
      <c r="AS160" s="1"/>
      <c r="AT160" s="1"/>
      <c r="AU160" s="1"/>
      <c r="AV160" s="1"/>
      <c r="AW160" s="1"/>
      <c r="AX160" s="1"/>
      <c r="AY160" s="1"/>
      <c r="AZ160" s="1" t="s">
        <v>3</v>
      </c>
      <c r="BA160" s="1"/>
      <c r="BB160" s="1" t="s">
        <v>3</v>
      </c>
      <c r="BC160" s="1" t="s">
        <v>3</v>
      </c>
      <c r="BD160" s="1" t="s">
        <v>3</v>
      </c>
      <c r="BE160" s="1" t="s">
        <v>3</v>
      </c>
      <c r="BF160" s="1" t="s">
        <v>3</v>
      </c>
      <c r="BG160" s="1" t="s">
        <v>3</v>
      </c>
      <c r="BH160" s="1" t="s">
        <v>3</v>
      </c>
      <c r="BI160" s="1" t="s">
        <v>3</v>
      </c>
      <c r="BJ160" s="1" t="s">
        <v>3</v>
      </c>
      <c r="BK160" s="1" t="s">
        <v>3</v>
      </c>
      <c r="BL160" s="1" t="s">
        <v>3</v>
      </c>
      <c r="BM160" s="1" t="s">
        <v>3</v>
      </c>
      <c r="BN160" s="1" t="s">
        <v>3</v>
      </c>
      <c r="BO160" s="1" t="s">
        <v>3</v>
      </c>
      <c r="BP160" s="1" t="s">
        <v>3</v>
      </c>
      <c r="BQ160" s="1"/>
      <c r="BR160" s="1"/>
      <c r="BS160" s="1"/>
      <c r="BT160" s="1"/>
      <c r="BU160" s="1"/>
      <c r="BV160" s="1"/>
      <c r="BW160" s="1"/>
      <c r="BX160" s="1">
        <v>0</v>
      </c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>
        <v>0</v>
      </c>
    </row>
    <row r="162" spans="1:206">
      <c r="A162" s="2">
        <v>52</v>
      </c>
      <c r="B162" s="2">
        <f t="shared" ref="B162:G162" si="58">B164</f>
        <v>0</v>
      </c>
      <c r="C162" s="2">
        <f t="shared" si="58"/>
        <v>4</v>
      </c>
      <c r="D162" s="2">
        <f t="shared" si="58"/>
        <v>160</v>
      </c>
      <c r="E162" s="2">
        <f t="shared" si="58"/>
        <v>0</v>
      </c>
      <c r="F162" s="2" t="str">
        <f t="shared" si="58"/>
        <v>Новый раздел</v>
      </c>
      <c r="G162" s="2" t="str">
        <f t="shared" si="58"/>
        <v>Материалы для передачи в РЭС</v>
      </c>
      <c r="H162" s="2"/>
      <c r="I162" s="2"/>
      <c r="J162" s="2"/>
      <c r="K162" s="2"/>
      <c r="L162" s="2"/>
      <c r="M162" s="2"/>
      <c r="N162" s="2"/>
      <c r="O162" s="2">
        <f t="shared" ref="O162:AT162" si="59">O164</f>
        <v>0</v>
      </c>
      <c r="P162" s="2">
        <f t="shared" si="59"/>
        <v>0</v>
      </c>
      <c r="Q162" s="2">
        <f t="shared" si="59"/>
        <v>0</v>
      </c>
      <c r="R162" s="2">
        <f t="shared" si="59"/>
        <v>0</v>
      </c>
      <c r="S162" s="2">
        <f t="shared" si="59"/>
        <v>0</v>
      </c>
      <c r="T162" s="2">
        <f t="shared" si="59"/>
        <v>0</v>
      </c>
      <c r="U162" s="2">
        <f t="shared" si="59"/>
        <v>0</v>
      </c>
      <c r="V162" s="2">
        <f t="shared" si="59"/>
        <v>0</v>
      </c>
      <c r="W162" s="2">
        <f t="shared" si="59"/>
        <v>0</v>
      </c>
      <c r="X162" s="2">
        <f t="shared" si="59"/>
        <v>0</v>
      </c>
      <c r="Y162" s="2">
        <f t="shared" si="59"/>
        <v>0</v>
      </c>
      <c r="Z162" s="2">
        <f t="shared" si="59"/>
        <v>0</v>
      </c>
      <c r="AA162" s="2">
        <f t="shared" si="59"/>
        <v>0</v>
      </c>
      <c r="AB162" s="2">
        <f t="shared" si="59"/>
        <v>0</v>
      </c>
      <c r="AC162" s="2">
        <f t="shared" si="59"/>
        <v>0</v>
      </c>
      <c r="AD162" s="2">
        <f t="shared" si="59"/>
        <v>0</v>
      </c>
      <c r="AE162" s="2">
        <f t="shared" si="59"/>
        <v>0</v>
      </c>
      <c r="AF162" s="2">
        <f t="shared" si="59"/>
        <v>0</v>
      </c>
      <c r="AG162" s="2">
        <f t="shared" si="59"/>
        <v>0</v>
      </c>
      <c r="AH162" s="2">
        <f t="shared" si="59"/>
        <v>0</v>
      </c>
      <c r="AI162" s="2">
        <f t="shared" si="59"/>
        <v>0</v>
      </c>
      <c r="AJ162" s="2">
        <f t="shared" si="59"/>
        <v>0</v>
      </c>
      <c r="AK162" s="2">
        <f t="shared" si="59"/>
        <v>0</v>
      </c>
      <c r="AL162" s="2">
        <f t="shared" si="59"/>
        <v>0</v>
      </c>
      <c r="AM162" s="2">
        <f t="shared" si="59"/>
        <v>0</v>
      </c>
      <c r="AN162" s="2">
        <f t="shared" si="59"/>
        <v>0</v>
      </c>
      <c r="AO162" s="2">
        <f t="shared" si="59"/>
        <v>0</v>
      </c>
      <c r="AP162" s="2">
        <f t="shared" si="59"/>
        <v>0</v>
      </c>
      <c r="AQ162" s="2">
        <f t="shared" si="59"/>
        <v>0</v>
      </c>
      <c r="AR162" s="2">
        <f t="shared" si="59"/>
        <v>0</v>
      </c>
      <c r="AS162" s="2">
        <f t="shared" si="59"/>
        <v>0</v>
      </c>
      <c r="AT162" s="2">
        <f t="shared" si="59"/>
        <v>0</v>
      </c>
      <c r="AU162" s="2">
        <f t="shared" ref="AU162:BZ162" si="60">AU164</f>
        <v>0</v>
      </c>
      <c r="AV162" s="2">
        <f t="shared" si="60"/>
        <v>0</v>
      </c>
      <c r="AW162" s="2">
        <f t="shared" si="60"/>
        <v>0</v>
      </c>
      <c r="AX162" s="2">
        <f t="shared" si="60"/>
        <v>0</v>
      </c>
      <c r="AY162" s="2">
        <f t="shared" si="60"/>
        <v>0</v>
      </c>
      <c r="AZ162" s="2">
        <f t="shared" si="60"/>
        <v>0</v>
      </c>
      <c r="BA162" s="2">
        <f t="shared" si="60"/>
        <v>0</v>
      </c>
      <c r="BB162" s="2">
        <f t="shared" si="60"/>
        <v>0</v>
      </c>
      <c r="BC162" s="2">
        <f t="shared" si="60"/>
        <v>0</v>
      </c>
      <c r="BD162" s="2">
        <f t="shared" si="60"/>
        <v>0</v>
      </c>
      <c r="BE162" s="2">
        <f t="shared" si="60"/>
        <v>0</v>
      </c>
      <c r="BF162" s="2">
        <f t="shared" si="60"/>
        <v>0</v>
      </c>
      <c r="BG162" s="2">
        <f t="shared" si="60"/>
        <v>0</v>
      </c>
      <c r="BH162" s="2">
        <f t="shared" si="60"/>
        <v>0</v>
      </c>
      <c r="BI162" s="2">
        <f t="shared" si="60"/>
        <v>0</v>
      </c>
      <c r="BJ162" s="2">
        <f t="shared" si="60"/>
        <v>0</v>
      </c>
      <c r="BK162" s="2">
        <f t="shared" si="60"/>
        <v>0</v>
      </c>
      <c r="BL162" s="2">
        <f t="shared" si="60"/>
        <v>0</v>
      </c>
      <c r="BM162" s="2">
        <f t="shared" si="60"/>
        <v>0</v>
      </c>
      <c r="BN162" s="2">
        <f t="shared" si="60"/>
        <v>0</v>
      </c>
      <c r="BO162" s="2">
        <f t="shared" si="60"/>
        <v>0</v>
      </c>
      <c r="BP162" s="2">
        <f t="shared" si="60"/>
        <v>0</v>
      </c>
      <c r="BQ162" s="2">
        <f t="shared" si="60"/>
        <v>0</v>
      </c>
      <c r="BR162" s="2">
        <f t="shared" si="60"/>
        <v>0</v>
      </c>
      <c r="BS162" s="2">
        <f t="shared" si="60"/>
        <v>0</v>
      </c>
      <c r="BT162" s="2">
        <f t="shared" si="60"/>
        <v>0</v>
      </c>
      <c r="BU162" s="2">
        <f t="shared" si="60"/>
        <v>0</v>
      </c>
      <c r="BV162" s="2">
        <f t="shared" si="60"/>
        <v>0</v>
      </c>
      <c r="BW162" s="2">
        <f t="shared" si="60"/>
        <v>0</v>
      </c>
      <c r="BX162" s="2">
        <f t="shared" si="60"/>
        <v>0</v>
      </c>
      <c r="BY162" s="2">
        <f t="shared" si="60"/>
        <v>0</v>
      </c>
      <c r="BZ162" s="2">
        <f t="shared" si="60"/>
        <v>0</v>
      </c>
      <c r="CA162" s="2">
        <f t="shared" ref="CA162:DF162" si="61">CA164</f>
        <v>0</v>
      </c>
      <c r="CB162" s="2">
        <f t="shared" si="61"/>
        <v>0</v>
      </c>
      <c r="CC162" s="2">
        <f t="shared" si="61"/>
        <v>0</v>
      </c>
      <c r="CD162" s="2">
        <f t="shared" si="61"/>
        <v>0</v>
      </c>
      <c r="CE162" s="2">
        <f t="shared" si="61"/>
        <v>0</v>
      </c>
      <c r="CF162" s="2">
        <f t="shared" si="61"/>
        <v>0</v>
      </c>
      <c r="CG162" s="2">
        <f t="shared" si="61"/>
        <v>0</v>
      </c>
      <c r="CH162" s="2">
        <f t="shared" si="61"/>
        <v>0</v>
      </c>
      <c r="CI162" s="2">
        <f t="shared" si="61"/>
        <v>0</v>
      </c>
      <c r="CJ162" s="2">
        <f t="shared" si="61"/>
        <v>0</v>
      </c>
      <c r="CK162" s="2">
        <f t="shared" si="61"/>
        <v>0</v>
      </c>
      <c r="CL162" s="2">
        <f t="shared" si="61"/>
        <v>0</v>
      </c>
      <c r="CM162" s="2">
        <f t="shared" si="61"/>
        <v>0</v>
      </c>
      <c r="CN162" s="2">
        <f t="shared" si="61"/>
        <v>0</v>
      </c>
      <c r="CO162" s="2">
        <f t="shared" si="61"/>
        <v>0</v>
      </c>
      <c r="CP162" s="2">
        <f t="shared" si="61"/>
        <v>0</v>
      </c>
      <c r="CQ162" s="2">
        <f t="shared" si="61"/>
        <v>0</v>
      </c>
      <c r="CR162" s="2">
        <f t="shared" si="61"/>
        <v>0</v>
      </c>
      <c r="CS162" s="2">
        <f t="shared" si="61"/>
        <v>0</v>
      </c>
      <c r="CT162" s="2">
        <f t="shared" si="61"/>
        <v>0</v>
      </c>
      <c r="CU162" s="2">
        <f t="shared" si="61"/>
        <v>0</v>
      </c>
      <c r="CV162" s="2">
        <f t="shared" si="61"/>
        <v>0</v>
      </c>
      <c r="CW162" s="2">
        <f t="shared" si="61"/>
        <v>0</v>
      </c>
      <c r="CX162" s="2">
        <f t="shared" si="61"/>
        <v>0</v>
      </c>
      <c r="CY162" s="2">
        <f t="shared" si="61"/>
        <v>0</v>
      </c>
      <c r="CZ162" s="2">
        <f t="shared" si="61"/>
        <v>0</v>
      </c>
      <c r="DA162" s="2">
        <f t="shared" si="61"/>
        <v>0</v>
      </c>
      <c r="DB162" s="2">
        <f t="shared" si="61"/>
        <v>0</v>
      </c>
      <c r="DC162" s="2">
        <f t="shared" si="61"/>
        <v>0</v>
      </c>
      <c r="DD162" s="2">
        <f t="shared" si="61"/>
        <v>0</v>
      </c>
      <c r="DE162" s="2">
        <f t="shared" si="61"/>
        <v>0</v>
      </c>
      <c r="DF162" s="2">
        <f t="shared" si="61"/>
        <v>0</v>
      </c>
      <c r="DG162" s="3">
        <f t="shared" ref="DG162:EL162" si="62">DG164</f>
        <v>0</v>
      </c>
      <c r="DH162" s="3">
        <f t="shared" si="62"/>
        <v>0</v>
      </c>
      <c r="DI162" s="3">
        <f t="shared" si="62"/>
        <v>0</v>
      </c>
      <c r="DJ162" s="3">
        <f t="shared" si="62"/>
        <v>0</v>
      </c>
      <c r="DK162" s="3">
        <f t="shared" si="62"/>
        <v>0</v>
      </c>
      <c r="DL162" s="3">
        <f t="shared" si="62"/>
        <v>0</v>
      </c>
      <c r="DM162" s="3">
        <f t="shared" si="62"/>
        <v>0</v>
      </c>
      <c r="DN162" s="3">
        <f t="shared" si="62"/>
        <v>0</v>
      </c>
      <c r="DO162" s="3">
        <f t="shared" si="62"/>
        <v>0</v>
      </c>
      <c r="DP162" s="3">
        <f t="shared" si="62"/>
        <v>0</v>
      </c>
      <c r="DQ162" s="3">
        <f t="shared" si="62"/>
        <v>0</v>
      </c>
      <c r="DR162" s="3">
        <f t="shared" si="62"/>
        <v>0</v>
      </c>
      <c r="DS162" s="3">
        <f t="shared" si="62"/>
        <v>0</v>
      </c>
      <c r="DT162" s="3">
        <f t="shared" si="62"/>
        <v>0</v>
      </c>
      <c r="DU162" s="3">
        <f t="shared" si="62"/>
        <v>0</v>
      </c>
      <c r="DV162" s="3">
        <f t="shared" si="62"/>
        <v>0</v>
      </c>
      <c r="DW162" s="3">
        <f t="shared" si="62"/>
        <v>0</v>
      </c>
      <c r="DX162" s="3">
        <f t="shared" si="62"/>
        <v>0</v>
      </c>
      <c r="DY162" s="3">
        <f t="shared" si="62"/>
        <v>0</v>
      </c>
      <c r="DZ162" s="3">
        <f t="shared" si="62"/>
        <v>0</v>
      </c>
      <c r="EA162" s="3">
        <f t="shared" si="62"/>
        <v>0</v>
      </c>
      <c r="EB162" s="3">
        <f t="shared" si="62"/>
        <v>0</v>
      </c>
      <c r="EC162" s="3">
        <f t="shared" si="62"/>
        <v>0</v>
      </c>
      <c r="ED162" s="3">
        <f t="shared" si="62"/>
        <v>0</v>
      </c>
      <c r="EE162" s="3">
        <f t="shared" si="62"/>
        <v>0</v>
      </c>
      <c r="EF162" s="3">
        <f t="shared" si="62"/>
        <v>0</v>
      </c>
      <c r="EG162" s="3">
        <f t="shared" si="62"/>
        <v>0</v>
      </c>
      <c r="EH162" s="3">
        <f t="shared" si="62"/>
        <v>0</v>
      </c>
      <c r="EI162" s="3">
        <f t="shared" si="62"/>
        <v>0</v>
      </c>
      <c r="EJ162" s="3">
        <f t="shared" si="62"/>
        <v>0</v>
      </c>
      <c r="EK162" s="3">
        <f t="shared" si="62"/>
        <v>0</v>
      </c>
      <c r="EL162" s="3">
        <f t="shared" si="62"/>
        <v>0</v>
      </c>
      <c r="EM162" s="3">
        <f t="shared" ref="EM162:FR162" si="63">EM164</f>
        <v>0</v>
      </c>
      <c r="EN162" s="3">
        <f t="shared" si="63"/>
        <v>0</v>
      </c>
      <c r="EO162" s="3">
        <f t="shared" si="63"/>
        <v>0</v>
      </c>
      <c r="EP162" s="3">
        <f t="shared" si="63"/>
        <v>0</v>
      </c>
      <c r="EQ162" s="3">
        <f t="shared" si="63"/>
        <v>0</v>
      </c>
      <c r="ER162" s="3">
        <f t="shared" si="63"/>
        <v>0</v>
      </c>
      <c r="ES162" s="3">
        <f t="shared" si="63"/>
        <v>0</v>
      </c>
      <c r="ET162" s="3">
        <f t="shared" si="63"/>
        <v>0</v>
      </c>
      <c r="EU162" s="3">
        <f t="shared" si="63"/>
        <v>0</v>
      </c>
      <c r="EV162" s="3">
        <f t="shared" si="63"/>
        <v>0</v>
      </c>
      <c r="EW162" s="3">
        <f t="shared" si="63"/>
        <v>0</v>
      </c>
      <c r="EX162" s="3">
        <f t="shared" si="63"/>
        <v>0</v>
      </c>
      <c r="EY162" s="3">
        <f t="shared" si="63"/>
        <v>0</v>
      </c>
      <c r="EZ162" s="3">
        <f t="shared" si="63"/>
        <v>0</v>
      </c>
      <c r="FA162" s="3">
        <f t="shared" si="63"/>
        <v>0</v>
      </c>
      <c r="FB162" s="3">
        <f t="shared" si="63"/>
        <v>0</v>
      </c>
      <c r="FC162" s="3">
        <f t="shared" si="63"/>
        <v>0</v>
      </c>
      <c r="FD162" s="3">
        <f t="shared" si="63"/>
        <v>0</v>
      </c>
      <c r="FE162" s="3">
        <f t="shared" si="63"/>
        <v>0</v>
      </c>
      <c r="FF162" s="3">
        <f t="shared" si="63"/>
        <v>0</v>
      </c>
      <c r="FG162" s="3">
        <f t="shared" si="63"/>
        <v>0</v>
      </c>
      <c r="FH162" s="3">
        <f t="shared" si="63"/>
        <v>0</v>
      </c>
      <c r="FI162" s="3">
        <f t="shared" si="63"/>
        <v>0</v>
      </c>
      <c r="FJ162" s="3">
        <f t="shared" si="63"/>
        <v>0</v>
      </c>
      <c r="FK162" s="3">
        <f t="shared" si="63"/>
        <v>0</v>
      </c>
      <c r="FL162" s="3">
        <f t="shared" si="63"/>
        <v>0</v>
      </c>
      <c r="FM162" s="3">
        <f t="shared" si="63"/>
        <v>0</v>
      </c>
      <c r="FN162" s="3">
        <f t="shared" si="63"/>
        <v>0</v>
      </c>
      <c r="FO162" s="3">
        <f t="shared" si="63"/>
        <v>0</v>
      </c>
      <c r="FP162" s="3">
        <f t="shared" si="63"/>
        <v>0</v>
      </c>
      <c r="FQ162" s="3">
        <f t="shared" si="63"/>
        <v>0</v>
      </c>
      <c r="FR162" s="3">
        <f t="shared" si="63"/>
        <v>0</v>
      </c>
      <c r="FS162" s="3">
        <f t="shared" ref="FS162:GX162" si="64">FS164</f>
        <v>0</v>
      </c>
      <c r="FT162" s="3">
        <f t="shared" si="64"/>
        <v>0</v>
      </c>
      <c r="FU162" s="3">
        <f t="shared" si="64"/>
        <v>0</v>
      </c>
      <c r="FV162" s="3">
        <f t="shared" si="64"/>
        <v>0</v>
      </c>
      <c r="FW162" s="3">
        <f t="shared" si="64"/>
        <v>0</v>
      </c>
      <c r="FX162" s="3">
        <f t="shared" si="64"/>
        <v>0</v>
      </c>
      <c r="FY162" s="3">
        <f t="shared" si="64"/>
        <v>0</v>
      </c>
      <c r="FZ162" s="3">
        <f t="shared" si="64"/>
        <v>0</v>
      </c>
      <c r="GA162" s="3">
        <f t="shared" si="64"/>
        <v>0</v>
      </c>
      <c r="GB162" s="3">
        <f t="shared" si="64"/>
        <v>0</v>
      </c>
      <c r="GC162" s="3">
        <f t="shared" si="64"/>
        <v>0</v>
      </c>
      <c r="GD162" s="3">
        <f t="shared" si="64"/>
        <v>0</v>
      </c>
      <c r="GE162" s="3">
        <f t="shared" si="64"/>
        <v>0</v>
      </c>
      <c r="GF162" s="3">
        <f t="shared" si="64"/>
        <v>0</v>
      </c>
      <c r="GG162" s="3">
        <f t="shared" si="64"/>
        <v>0</v>
      </c>
      <c r="GH162" s="3">
        <f t="shared" si="64"/>
        <v>0</v>
      </c>
      <c r="GI162" s="3">
        <f t="shared" si="64"/>
        <v>0</v>
      </c>
      <c r="GJ162" s="3">
        <f t="shared" si="64"/>
        <v>0</v>
      </c>
      <c r="GK162" s="3">
        <f t="shared" si="64"/>
        <v>0</v>
      </c>
      <c r="GL162" s="3">
        <f t="shared" si="64"/>
        <v>0</v>
      </c>
      <c r="GM162" s="3">
        <f t="shared" si="64"/>
        <v>0</v>
      </c>
      <c r="GN162" s="3">
        <f t="shared" si="64"/>
        <v>0</v>
      </c>
      <c r="GO162" s="3">
        <f t="shared" si="64"/>
        <v>0</v>
      </c>
      <c r="GP162" s="3">
        <f t="shared" si="64"/>
        <v>0</v>
      </c>
      <c r="GQ162" s="3">
        <f t="shared" si="64"/>
        <v>0</v>
      </c>
      <c r="GR162" s="3">
        <f t="shared" si="64"/>
        <v>0</v>
      </c>
      <c r="GS162" s="3">
        <f t="shared" si="64"/>
        <v>0</v>
      </c>
      <c r="GT162" s="3">
        <f t="shared" si="64"/>
        <v>0</v>
      </c>
      <c r="GU162" s="3">
        <f t="shared" si="64"/>
        <v>0</v>
      </c>
      <c r="GV162" s="3">
        <f t="shared" si="64"/>
        <v>0</v>
      </c>
      <c r="GW162" s="3">
        <f t="shared" si="64"/>
        <v>0</v>
      </c>
      <c r="GX162" s="3">
        <f t="shared" si="64"/>
        <v>0</v>
      </c>
    </row>
    <row r="164" spans="1:206">
      <c r="A164" s="2">
        <v>51</v>
      </c>
      <c r="B164" s="2">
        <f>B160</f>
        <v>0</v>
      </c>
      <c r="C164" s="2">
        <f>A160</f>
        <v>4</v>
      </c>
      <c r="D164" s="2">
        <f>ROW(A160)</f>
        <v>160</v>
      </c>
      <c r="E164" s="2"/>
      <c r="F164" s="2" t="str">
        <f>IF(F160&lt;&gt;"",F160,"")</f>
        <v>Новый раздел</v>
      </c>
      <c r="G164" s="2" t="str">
        <f>IF(G160&lt;&gt;"",G160,"")</f>
        <v>Материалы для передачи в РЭС</v>
      </c>
      <c r="H164" s="2">
        <v>0</v>
      </c>
      <c r="I164" s="2"/>
      <c r="J164" s="2"/>
      <c r="K164" s="2"/>
      <c r="L164" s="2"/>
      <c r="M164" s="2"/>
      <c r="N164" s="2"/>
      <c r="O164" s="2">
        <f t="shared" ref="O164:Y164" si="65">AB164</f>
        <v>0</v>
      </c>
      <c r="P164" s="2">
        <f t="shared" si="65"/>
        <v>0</v>
      </c>
      <c r="Q164" s="2">
        <f t="shared" si="65"/>
        <v>0</v>
      </c>
      <c r="R164" s="2">
        <f t="shared" si="65"/>
        <v>0</v>
      </c>
      <c r="S164" s="2">
        <f t="shared" si="65"/>
        <v>0</v>
      </c>
      <c r="T164" s="2">
        <f t="shared" si="65"/>
        <v>0</v>
      </c>
      <c r="U164" s="2">
        <f t="shared" si="65"/>
        <v>0</v>
      </c>
      <c r="V164" s="2">
        <f t="shared" si="65"/>
        <v>0</v>
      </c>
      <c r="W164" s="2">
        <f t="shared" si="65"/>
        <v>0</v>
      </c>
      <c r="X164" s="2">
        <f t="shared" si="65"/>
        <v>0</v>
      </c>
      <c r="Y164" s="2">
        <f t="shared" si="65"/>
        <v>0</v>
      </c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>
        <f t="shared" ref="AO164:BD164" si="66">BX164</f>
        <v>0</v>
      </c>
      <c r="AP164" s="2">
        <f t="shared" si="66"/>
        <v>0</v>
      </c>
      <c r="AQ164" s="2">
        <f t="shared" si="66"/>
        <v>0</v>
      </c>
      <c r="AR164" s="2">
        <f t="shared" si="66"/>
        <v>0</v>
      </c>
      <c r="AS164" s="2">
        <f t="shared" si="66"/>
        <v>0</v>
      </c>
      <c r="AT164" s="2">
        <f t="shared" si="66"/>
        <v>0</v>
      </c>
      <c r="AU164" s="2">
        <f t="shared" si="66"/>
        <v>0</v>
      </c>
      <c r="AV164" s="2">
        <f t="shared" si="66"/>
        <v>0</v>
      </c>
      <c r="AW164" s="2">
        <f t="shared" si="66"/>
        <v>0</v>
      </c>
      <c r="AX164" s="2">
        <f t="shared" si="66"/>
        <v>0</v>
      </c>
      <c r="AY164" s="2">
        <f t="shared" si="66"/>
        <v>0</v>
      </c>
      <c r="AZ164" s="2">
        <f t="shared" si="66"/>
        <v>0</v>
      </c>
      <c r="BA164" s="2">
        <f t="shared" si="66"/>
        <v>0</v>
      </c>
      <c r="BB164" s="2">
        <f t="shared" si="66"/>
        <v>0</v>
      </c>
      <c r="BC164" s="2">
        <f t="shared" si="66"/>
        <v>0</v>
      </c>
      <c r="BD164" s="2">
        <f t="shared" si="66"/>
        <v>0</v>
      </c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3">
        <f t="shared" ref="DG164:DQ164" si="67">DT164</f>
        <v>0</v>
      </c>
      <c r="DH164" s="3">
        <f t="shared" si="67"/>
        <v>0</v>
      </c>
      <c r="DI164" s="3">
        <f t="shared" si="67"/>
        <v>0</v>
      </c>
      <c r="DJ164" s="3">
        <f t="shared" si="67"/>
        <v>0</v>
      </c>
      <c r="DK164" s="3">
        <f t="shared" si="67"/>
        <v>0</v>
      </c>
      <c r="DL164" s="3">
        <f t="shared" si="67"/>
        <v>0</v>
      </c>
      <c r="DM164" s="3">
        <f t="shared" si="67"/>
        <v>0</v>
      </c>
      <c r="DN164" s="3">
        <f t="shared" si="67"/>
        <v>0</v>
      </c>
      <c r="DO164" s="3">
        <f t="shared" si="67"/>
        <v>0</v>
      </c>
      <c r="DP164" s="3">
        <f t="shared" si="67"/>
        <v>0</v>
      </c>
      <c r="DQ164" s="3">
        <f t="shared" si="67"/>
        <v>0</v>
      </c>
      <c r="DR164" s="3"/>
      <c r="DS164" s="3"/>
      <c r="DT164" s="3"/>
      <c r="DU164" s="3"/>
      <c r="DV164" s="3"/>
      <c r="DW164" s="3"/>
      <c r="DX164" s="3"/>
      <c r="DY164" s="3"/>
      <c r="DZ164" s="3"/>
      <c r="EA164" s="3"/>
      <c r="EB164" s="3"/>
      <c r="EC164" s="3"/>
      <c r="ED164" s="3"/>
      <c r="EE164" s="3"/>
      <c r="EF164" s="3"/>
      <c r="EG164" s="3">
        <f t="shared" ref="EG164:EV164" si="68">FP164</f>
        <v>0</v>
      </c>
      <c r="EH164" s="3">
        <f t="shared" si="68"/>
        <v>0</v>
      </c>
      <c r="EI164" s="3">
        <f t="shared" si="68"/>
        <v>0</v>
      </c>
      <c r="EJ164" s="3">
        <f t="shared" si="68"/>
        <v>0</v>
      </c>
      <c r="EK164" s="3">
        <f t="shared" si="68"/>
        <v>0</v>
      </c>
      <c r="EL164" s="3">
        <f t="shared" si="68"/>
        <v>0</v>
      </c>
      <c r="EM164" s="3">
        <f t="shared" si="68"/>
        <v>0</v>
      </c>
      <c r="EN164" s="3">
        <f t="shared" si="68"/>
        <v>0</v>
      </c>
      <c r="EO164" s="3">
        <f t="shared" si="68"/>
        <v>0</v>
      </c>
      <c r="EP164" s="3">
        <f t="shared" si="68"/>
        <v>0</v>
      </c>
      <c r="EQ164" s="3">
        <f t="shared" si="68"/>
        <v>0</v>
      </c>
      <c r="ER164" s="3">
        <f t="shared" si="68"/>
        <v>0</v>
      </c>
      <c r="ES164" s="3">
        <f t="shared" si="68"/>
        <v>0</v>
      </c>
      <c r="ET164" s="3">
        <f t="shared" si="68"/>
        <v>0</v>
      </c>
      <c r="EU164" s="3">
        <f t="shared" si="68"/>
        <v>0</v>
      </c>
      <c r="EV164" s="3">
        <f t="shared" si="68"/>
        <v>0</v>
      </c>
      <c r="EW164" s="3"/>
      <c r="EX164" s="3"/>
      <c r="EY164" s="3"/>
      <c r="EZ164" s="3"/>
      <c r="FA164" s="3"/>
      <c r="FB164" s="3"/>
      <c r="FC164" s="3"/>
      <c r="FD164" s="3"/>
      <c r="FE164" s="3"/>
      <c r="FF164" s="3"/>
      <c r="FG164" s="3"/>
      <c r="FH164" s="3"/>
      <c r="FI164" s="3"/>
      <c r="FJ164" s="3"/>
      <c r="FK164" s="3"/>
      <c r="FL164" s="3"/>
      <c r="FM164" s="3"/>
      <c r="FN164" s="3"/>
      <c r="FO164" s="3"/>
      <c r="FP164" s="3"/>
      <c r="FQ164" s="3"/>
      <c r="FR164" s="3"/>
      <c r="FS164" s="3"/>
      <c r="FT164" s="3"/>
      <c r="FU164" s="3"/>
      <c r="FV164" s="3"/>
      <c r="FW164" s="3"/>
      <c r="FX164" s="3"/>
      <c r="FY164" s="3"/>
      <c r="FZ164" s="3"/>
      <c r="GA164" s="3"/>
      <c r="GB164" s="3"/>
      <c r="GC164" s="3"/>
      <c r="GD164" s="3"/>
      <c r="GE164" s="3"/>
      <c r="GF164" s="3"/>
      <c r="GG164" s="3"/>
      <c r="GH164" s="3"/>
      <c r="GI164" s="3"/>
      <c r="GJ164" s="3"/>
      <c r="GK164" s="3"/>
      <c r="GL164" s="3"/>
      <c r="GM164" s="3"/>
      <c r="GN164" s="3"/>
      <c r="GO164" s="3"/>
      <c r="GP164" s="3"/>
      <c r="GQ164" s="3"/>
      <c r="GR164" s="3"/>
      <c r="GS164" s="3"/>
      <c r="GT164" s="3"/>
      <c r="GU164" s="3"/>
      <c r="GV164" s="3"/>
      <c r="GW164" s="3"/>
      <c r="GX164" s="3">
        <v>0</v>
      </c>
    </row>
    <row r="166" spans="1:206">
      <c r="A166" s="4">
        <v>50</v>
      </c>
      <c r="B166" s="4">
        <v>0</v>
      </c>
      <c r="C166" s="4">
        <v>0</v>
      </c>
      <c r="D166" s="4">
        <v>1</v>
      </c>
      <c r="E166" s="4">
        <v>201</v>
      </c>
      <c r="F166" s="4">
        <f>ROUND(Source!O164,O166)</f>
        <v>0</v>
      </c>
      <c r="G166" s="4" t="s">
        <v>18</v>
      </c>
      <c r="H166" s="4" t="s">
        <v>19</v>
      </c>
      <c r="I166" s="4"/>
      <c r="J166" s="4"/>
      <c r="K166" s="4">
        <v>201</v>
      </c>
      <c r="L166" s="4">
        <v>1</v>
      </c>
      <c r="M166" s="4">
        <v>3</v>
      </c>
      <c r="N166" s="4" t="s">
        <v>3</v>
      </c>
      <c r="O166" s="4">
        <v>0</v>
      </c>
      <c r="P166" s="4">
        <f>ROUND(Source!DG164,O166)</f>
        <v>0</v>
      </c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>
        <v>0</v>
      </c>
      <c r="AA166" s="4">
        <v>1</v>
      </c>
      <c r="AB166" s="4">
        <v>0</v>
      </c>
    </row>
    <row r="167" spans="1:206">
      <c r="A167" s="4">
        <v>50</v>
      </c>
      <c r="B167" s="4">
        <v>0</v>
      </c>
      <c r="C167" s="4">
        <v>0</v>
      </c>
      <c r="D167" s="4">
        <v>1</v>
      </c>
      <c r="E167" s="4">
        <v>202</v>
      </c>
      <c r="F167" s="4">
        <f>ROUND(Source!P164,O167)</f>
        <v>0</v>
      </c>
      <c r="G167" s="4" t="s">
        <v>20</v>
      </c>
      <c r="H167" s="4" t="s">
        <v>21</v>
      </c>
      <c r="I167" s="4"/>
      <c r="J167" s="4"/>
      <c r="K167" s="4">
        <v>202</v>
      </c>
      <c r="L167" s="4">
        <v>2</v>
      </c>
      <c r="M167" s="4">
        <v>3</v>
      </c>
      <c r="N167" s="4" t="s">
        <v>3</v>
      </c>
      <c r="O167" s="4">
        <v>0</v>
      </c>
      <c r="P167" s="4">
        <f>ROUND(Source!DH164,O167)</f>
        <v>0</v>
      </c>
      <c r="Q167" s="4"/>
      <c r="R167" s="4"/>
      <c r="S167" s="4"/>
      <c r="T167" s="4"/>
      <c r="U167" s="4"/>
      <c r="V167" s="4"/>
      <c r="W167" s="4">
        <v>0</v>
      </c>
      <c r="X167" s="4">
        <v>1</v>
      </c>
      <c r="Y167" s="4">
        <v>0</v>
      </c>
      <c r="Z167" s="4">
        <v>0</v>
      </c>
      <c r="AA167" s="4">
        <v>1</v>
      </c>
      <c r="AB167" s="4">
        <v>0</v>
      </c>
    </row>
    <row r="168" spans="1:206">
      <c r="A168" s="4">
        <v>50</v>
      </c>
      <c r="B168" s="4">
        <v>0</v>
      </c>
      <c r="C168" s="4">
        <v>0</v>
      </c>
      <c r="D168" s="4">
        <v>1</v>
      </c>
      <c r="E168" s="4">
        <v>222</v>
      </c>
      <c r="F168" s="4">
        <f>ROUND(Source!AO164,O168)</f>
        <v>0</v>
      </c>
      <c r="G168" s="4" t="s">
        <v>22</v>
      </c>
      <c r="H168" s="4" t="s">
        <v>23</v>
      </c>
      <c r="I168" s="4"/>
      <c r="J168" s="4"/>
      <c r="K168" s="4">
        <v>222</v>
      </c>
      <c r="L168" s="4">
        <v>3</v>
      </c>
      <c r="M168" s="4">
        <v>3</v>
      </c>
      <c r="N168" s="4" t="s">
        <v>3</v>
      </c>
      <c r="O168" s="4">
        <v>0</v>
      </c>
      <c r="P168" s="4">
        <f>ROUND(Source!EG164,O168)</f>
        <v>0</v>
      </c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>
        <v>0</v>
      </c>
      <c r="AA168" s="4">
        <v>1</v>
      </c>
      <c r="AB168" s="4">
        <v>0</v>
      </c>
    </row>
    <row r="169" spans="1:206">
      <c r="A169" s="4">
        <v>50</v>
      </c>
      <c r="B169" s="4">
        <v>0</v>
      </c>
      <c r="C169" s="4">
        <v>0</v>
      </c>
      <c r="D169" s="4">
        <v>1</v>
      </c>
      <c r="E169" s="4">
        <v>225</v>
      </c>
      <c r="F169" s="4">
        <f>ROUND(Source!AV164,O169)</f>
        <v>0</v>
      </c>
      <c r="G169" s="4" t="s">
        <v>24</v>
      </c>
      <c r="H169" s="4" t="s">
        <v>25</v>
      </c>
      <c r="I169" s="4"/>
      <c r="J169" s="4"/>
      <c r="K169" s="4">
        <v>225</v>
      </c>
      <c r="L169" s="4">
        <v>4</v>
      </c>
      <c r="M169" s="4">
        <v>3</v>
      </c>
      <c r="N169" s="4" t="s">
        <v>3</v>
      </c>
      <c r="O169" s="4">
        <v>0</v>
      </c>
      <c r="P169" s="4">
        <f>ROUND(Source!EN164,O169)</f>
        <v>0</v>
      </c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>
        <v>0</v>
      </c>
      <c r="AA169" s="4">
        <v>1</v>
      </c>
      <c r="AB169" s="4">
        <v>0</v>
      </c>
    </row>
    <row r="170" spans="1:206">
      <c r="A170" s="4">
        <v>50</v>
      </c>
      <c r="B170" s="4">
        <v>0</v>
      </c>
      <c r="C170" s="4">
        <v>0</v>
      </c>
      <c r="D170" s="4">
        <v>1</v>
      </c>
      <c r="E170" s="4">
        <v>226</v>
      </c>
      <c r="F170" s="4">
        <f>ROUND(Source!AW164,O170)</f>
        <v>0</v>
      </c>
      <c r="G170" s="4" t="s">
        <v>26</v>
      </c>
      <c r="H170" s="4" t="s">
        <v>27</v>
      </c>
      <c r="I170" s="4"/>
      <c r="J170" s="4"/>
      <c r="K170" s="4">
        <v>226</v>
      </c>
      <c r="L170" s="4">
        <v>5</v>
      </c>
      <c r="M170" s="4">
        <v>3</v>
      </c>
      <c r="N170" s="4" t="s">
        <v>3</v>
      </c>
      <c r="O170" s="4">
        <v>0</v>
      </c>
      <c r="P170" s="4">
        <f>ROUND(Source!EO164,O170)</f>
        <v>0</v>
      </c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>
        <v>0</v>
      </c>
      <c r="AA170" s="4">
        <v>1</v>
      </c>
      <c r="AB170" s="4">
        <v>0</v>
      </c>
    </row>
    <row r="171" spans="1:206">
      <c r="A171" s="4">
        <v>50</v>
      </c>
      <c r="B171" s="4">
        <v>0</v>
      </c>
      <c r="C171" s="4">
        <v>0</v>
      </c>
      <c r="D171" s="4">
        <v>1</v>
      </c>
      <c r="E171" s="4">
        <v>227</v>
      </c>
      <c r="F171" s="4">
        <f>ROUND(Source!AX164,O171)</f>
        <v>0</v>
      </c>
      <c r="G171" s="4" t="s">
        <v>28</v>
      </c>
      <c r="H171" s="4" t="s">
        <v>29</v>
      </c>
      <c r="I171" s="4"/>
      <c r="J171" s="4"/>
      <c r="K171" s="4">
        <v>227</v>
      </c>
      <c r="L171" s="4">
        <v>6</v>
      </c>
      <c r="M171" s="4">
        <v>3</v>
      </c>
      <c r="N171" s="4" t="s">
        <v>3</v>
      </c>
      <c r="O171" s="4">
        <v>0</v>
      </c>
      <c r="P171" s="4">
        <f>ROUND(Source!EP164,O171)</f>
        <v>0</v>
      </c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>
        <v>0</v>
      </c>
      <c r="AA171" s="4">
        <v>1</v>
      </c>
      <c r="AB171" s="4">
        <v>0</v>
      </c>
    </row>
    <row r="172" spans="1:206">
      <c r="A172" s="4">
        <v>50</v>
      </c>
      <c r="B172" s="4">
        <v>0</v>
      </c>
      <c r="C172" s="4">
        <v>0</v>
      </c>
      <c r="D172" s="4">
        <v>1</v>
      </c>
      <c r="E172" s="4">
        <v>228</v>
      </c>
      <c r="F172" s="4">
        <f>ROUND(Source!AY164,O172)</f>
        <v>0</v>
      </c>
      <c r="G172" s="4" t="s">
        <v>30</v>
      </c>
      <c r="H172" s="4" t="s">
        <v>31</v>
      </c>
      <c r="I172" s="4"/>
      <c r="J172" s="4"/>
      <c r="K172" s="4">
        <v>228</v>
      </c>
      <c r="L172" s="4">
        <v>7</v>
      </c>
      <c r="M172" s="4">
        <v>3</v>
      </c>
      <c r="N172" s="4" t="s">
        <v>3</v>
      </c>
      <c r="O172" s="4">
        <v>0</v>
      </c>
      <c r="P172" s="4">
        <f>ROUND(Source!EQ164,O172)</f>
        <v>0</v>
      </c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>
        <v>0</v>
      </c>
      <c r="AA172" s="4">
        <v>1</v>
      </c>
      <c r="AB172" s="4">
        <v>0</v>
      </c>
    </row>
    <row r="173" spans="1:206">
      <c r="A173" s="4">
        <v>50</v>
      </c>
      <c r="B173" s="4">
        <v>0</v>
      </c>
      <c r="C173" s="4">
        <v>0</v>
      </c>
      <c r="D173" s="4">
        <v>1</v>
      </c>
      <c r="E173" s="4">
        <v>216</v>
      </c>
      <c r="F173" s="4">
        <f>ROUND(Source!AP164,O173)</f>
        <v>0</v>
      </c>
      <c r="G173" s="4" t="s">
        <v>32</v>
      </c>
      <c r="H173" s="4" t="s">
        <v>33</v>
      </c>
      <c r="I173" s="4"/>
      <c r="J173" s="4"/>
      <c r="K173" s="4">
        <v>216</v>
      </c>
      <c r="L173" s="4">
        <v>8</v>
      </c>
      <c r="M173" s="4">
        <v>3</v>
      </c>
      <c r="N173" s="4" t="s">
        <v>3</v>
      </c>
      <c r="O173" s="4">
        <v>0</v>
      </c>
      <c r="P173" s="4">
        <f>ROUND(Source!EH164,O173)</f>
        <v>0</v>
      </c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>
        <v>0</v>
      </c>
      <c r="AA173" s="4">
        <v>1</v>
      </c>
      <c r="AB173" s="4">
        <v>0</v>
      </c>
    </row>
    <row r="174" spans="1:206">
      <c r="A174" s="4">
        <v>50</v>
      </c>
      <c r="B174" s="4">
        <v>0</v>
      </c>
      <c r="C174" s="4">
        <v>0</v>
      </c>
      <c r="D174" s="4">
        <v>1</v>
      </c>
      <c r="E174" s="4">
        <v>223</v>
      </c>
      <c r="F174" s="4">
        <f>ROUND(Source!AQ164,O174)</f>
        <v>0</v>
      </c>
      <c r="G174" s="4" t="s">
        <v>34</v>
      </c>
      <c r="H174" s="4" t="s">
        <v>35</v>
      </c>
      <c r="I174" s="4"/>
      <c r="J174" s="4"/>
      <c r="K174" s="4">
        <v>223</v>
      </c>
      <c r="L174" s="4">
        <v>9</v>
      </c>
      <c r="M174" s="4">
        <v>3</v>
      </c>
      <c r="N174" s="4" t="s">
        <v>3</v>
      </c>
      <c r="O174" s="4">
        <v>0</v>
      </c>
      <c r="P174" s="4">
        <f>ROUND(Source!EI164,O174)</f>
        <v>0</v>
      </c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>
        <v>0</v>
      </c>
      <c r="AA174" s="4">
        <v>1</v>
      </c>
      <c r="AB174" s="4">
        <v>0</v>
      </c>
    </row>
    <row r="175" spans="1:206">
      <c r="A175" s="4">
        <v>50</v>
      </c>
      <c r="B175" s="4">
        <v>0</v>
      </c>
      <c r="C175" s="4">
        <v>0</v>
      </c>
      <c r="D175" s="4">
        <v>1</v>
      </c>
      <c r="E175" s="4">
        <v>229</v>
      </c>
      <c r="F175" s="4">
        <f>ROUND(Source!AZ164,O175)</f>
        <v>0</v>
      </c>
      <c r="G175" s="4" t="s">
        <v>36</v>
      </c>
      <c r="H175" s="4" t="s">
        <v>37</v>
      </c>
      <c r="I175" s="4"/>
      <c r="J175" s="4"/>
      <c r="K175" s="4">
        <v>229</v>
      </c>
      <c r="L175" s="4">
        <v>10</v>
      </c>
      <c r="M175" s="4">
        <v>3</v>
      </c>
      <c r="N175" s="4" t="s">
        <v>3</v>
      </c>
      <c r="O175" s="4">
        <v>0</v>
      </c>
      <c r="P175" s="4">
        <f>ROUND(Source!ER164,O175)</f>
        <v>0</v>
      </c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>
        <v>0</v>
      </c>
      <c r="AA175" s="4">
        <v>1</v>
      </c>
      <c r="AB175" s="4">
        <v>0</v>
      </c>
    </row>
    <row r="176" spans="1:206">
      <c r="A176" s="4">
        <v>50</v>
      </c>
      <c r="B176" s="4">
        <v>0</v>
      </c>
      <c r="C176" s="4">
        <v>0</v>
      </c>
      <c r="D176" s="4">
        <v>1</v>
      </c>
      <c r="E176" s="4">
        <v>203</v>
      </c>
      <c r="F176" s="4">
        <f>ROUND(Source!Q164,O176)</f>
        <v>0</v>
      </c>
      <c r="G176" s="4" t="s">
        <v>38</v>
      </c>
      <c r="H176" s="4" t="s">
        <v>39</v>
      </c>
      <c r="I176" s="4"/>
      <c r="J176" s="4"/>
      <c r="K176" s="4">
        <v>203</v>
      </c>
      <c r="L176" s="4">
        <v>11</v>
      </c>
      <c r="M176" s="4">
        <v>3</v>
      </c>
      <c r="N176" s="4" t="s">
        <v>3</v>
      </c>
      <c r="O176" s="4">
        <v>0</v>
      </c>
      <c r="P176" s="4">
        <f>ROUND(Source!DI164,O176)</f>
        <v>0</v>
      </c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>
        <v>0</v>
      </c>
      <c r="AA176" s="4">
        <v>1</v>
      </c>
      <c r="AB176" s="4">
        <v>0</v>
      </c>
    </row>
    <row r="177" spans="1:28">
      <c r="A177" s="4">
        <v>50</v>
      </c>
      <c r="B177" s="4">
        <v>0</v>
      </c>
      <c r="C177" s="4">
        <v>0</v>
      </c>
      <c r="D177" s="4">
        <v>1</v>
      </c>
      <c r="E177" s="4">
        <v>231</v>
      </c>
      <c r="F177" s="4">
        <f>ROUND(Source!BB164,O177)</f>
        <v>0</v>
      </c>
      <c r="G177" s="4" t="s">
        <v>40</v>
      </c>
      <c r="H177" s="4" t="s">
        <v>41</v>
      </c>
      <c r="I177" s="4"/>
      <c r="J177" s="4"/>
      <c r="K177" s="4">
        <v>231</v>
      </c>
      <c r="L177" s="4">
        <v>12</v>
      </c>
      <c r="M177" s="4">
        <v>3</v>
      </c>
      <c r="N177" s="4" t="s">
        <v>3</v>
      </c>
      <c r="O177" s="4">
        <v>0</v>
      </c>
      <c r="P177" s="4">
        <f>ROUND(Source!ET164,O177)</f>
        <v>0</v>
      </c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>
        <v>0</v>
      </c>
      <c r="AA177" s="4">
        <v>1</v>
      </c>
      <c r="AB177" s="4">
        <v>0</v>
      </c>
    </row>
    <row r="178" spans="1:28">
      <c r="A178" s="4">
        <v>50</v>
      </c>
      <c r="B178" s="4">
        <v>0</v>
      </c>
      <c r="C178" s="4">
        <v>0</v>
      </c>
      <c r="D178" s="4">
        <v>1</v>
      </c>
      <c r="E178" s="4">
        <v>204</v>
      </c>
      <c r="F178" s="4">
        <f>ROUND(Source!R164,O178)</f>
        <v>0</v>
      </c>
      <c r="G178" s="4" t="s">
        <v>42</v>
      </c>
      <c r="H178" s="4" t="s">
        <v>43</v>
      </c>
      <c r="I178" s="4"/>
      <c r="J178" s="4"/>
      <c r="K178" s="4">
        <v>204</v>
      </c>
      <c r="L178" s="4">
        <v>13</v>
      </c>
      <c r="M178" s="4">
        <v>3</v>
      </c>
      <c r="N178" s="4" t="s">
        <v>3</v>
      </c>
      <c r="O178" s="4">
        <v>0</v>
      </c>
      <c r="P178" s="4">
        <f>ROUND(Source!DJ164,O178)</f>
        <v>0</v>
      </c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>
        <v>0</v>
      </c>
      <c r="AA178" s="4">
        <v>1</v>
      </c>
      <c r="AB178" s="4">
        <v>0</v>
      </c>
    </row>
    <row r="179" spans="1:28">
      <c r="A179" s="4">
        <v>50</v>
      </c>
      <c r="B179" s="4">
        <v>0</v>
      </c>
      <c r="C179" s="4">
        <v>0</v>
      </c>
      <c r="D179" s="4">
        <v>1</v>
      </c>
      <c r="E179" s="4">
        <v>205</v>
      </c>
      <c r="F179" s="4">
        <f>ROUND(Source!S164,O179)</f>
        <v>0</v>
      </c>
      <c r="G179" s="4" t="s">
        <v>44</v>
      </c>
      <c r="H179" s="4" t="s">
        <v>45</v>
      </c>
      <c r="I179" s="4"/>
      <c r="J179" s="4"/>
      <c r="K179" s="4">
        <v>205</v>
      </c>
      <c r="L179" s="4">
        <v>14</v>
      </c>
      <c r="M179" s="4">
        <v>3</v>
      </c>
      <c r="N179" s="4" t="s">
        <v>3</v>
      </c>
      <c r="O179" s="4">
        <v>0</v>
      </c>
      <c r="P179" s="4">
        <f>ROUND(Source!DK164,O179)</f>
        <v>0</v>
      </c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>
        <v>0</v>
      </c>
      <c r="AA179" s="4">
        <v>1</v>
      </c>
      <c r="AB179" s="4">
        <v>0</v>
      </c>
    </row>
    <row r="180" spans="1:28">
      <c r="A180" s="4">
        <v>50</v>
      </c>
      <c r="B180" s="4">
        <v>0</v>
      </c>
      <c r="C180" s="4">
        <v>0</v>
      </c>
      <c r="D180" s="4">
        <v>1</v>
      </c>
      <c r="E180" s="4">
        <v>232</v>
      </c>
      <c r="F180" s="4">
        <f>ROUND(Source!BC164,O180)</f>
        <v>0</v>
      </c>
      <c r="G180" s="4" t="s">
        <v>46</v>
      </c>
      <c r="H180" s="4" t="s">
        <v>47</v>
      </c>
      <c r="I180" s="4"/>
      <c r="J180" s="4"/>
      <c r="K180" s="4">
        <v>232</v>
      </c>
      <c r="L180" s="4">
        <v>15</v>
      </c>
      <c r="M180" s="4">
        <v>3</v>
      </c>
      <c r="N180" s="4" t="s">
        <v>3</v>
      </c>
      <c r="O180" s="4">
        <v>0</v>
      </c>
      <c r="P180" s="4">
        <f>ROUND(Source!EU164,O180)</f>
        <v>0</v>
      </c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>
        <v>0</v>
      </c>
      <c r="AA180" s="4">
        <v>1</v>
      </c>
      <c r="AB180" s="4">
        <v>0</v>
      </c>
    </row>
    <row r="181" spans="1:28">
      <c r="A181" s="4">
        <v>50</v>
      </c>
      <c r="B181" s="4">
        <v>0</v>
      </c>
      <c r="C181" s="4">
        <v>0</v>
      </c>
      <c r="D181" s="4">
        <v>1</v>
      </c>
      <c r="E181" s="4">
        <v>214</v>
      </c>
      <c r="F181" s="4">
        <f>ROUND(Source!AS164,O181)</f>
        <v>0</v>
      </c>
      <c r="G181" s="4" t="s">
        <v>48</v>
      </c>
      <c r="H181" s="4" t="s">
        <v>49</v>
      </c>
      <c r="I181" s="4"/>
      <c r="J181" s="4"/>
      <c r="K181" s="4">
        <v>214</v>
      </c>
      <c r="L181" s="4">
        <v>16</v>
      </c>
      <c r="M181" s="4">
        <v>3</v>
      </c>
      <c r="N181" s="4" t="s">
        <v>3</v>
      </c>
      <c r="O181" s="4">
        <v>0</v>
      </c>
      <c r="P181" s="4">
        <f>ROUND(Source!EK164,O181)</f>
        <v>0</v>
      </c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>
        <v>0</v>
      </c>
      <c r="AA181" s="4">
        <v>1</v>
      </c>
      <c r="AB181" s="4">
        <v>0</v>
      </c>
    </row>
    <row r="182" spans="1:28">
      <c r="A182" s="4">
        <v>50</v>
      </c>
      <c r="B182" s="4">
        <v>0</v>
      </c>
      <c r="C182" s="4">
        <v>0</v>
      </c>
      <c r="D182" s="4">
        <v>1</v>
      </c>
      <c r="E182" s="4">
        <v>215</v>
      </c>
      <c r="F182" s="4">
        <f>ROUND(Source!AT164,O182)</f>
        <v>0</v>
      </c>
      <c r="G182" s="4" t="s">
        <v>50</v>
      </c>
      <c r="H182" s="4" t="s">
        <v>51</v>
      </c>
      <c r="I182" s="4"/>
      <c r="J182" s="4"/>
      <c r="K182" s="4">
        <v>215</v>
      </c>
      <c r="L182" s="4">
        <v>17</v>
      </c>
      <c r="M182" s="4">
        <v>3</v>
      </c>
      <c r="N182" s="4" t="s">
        <v>3</v>
      </c>
      <c r="O182" s="4">
        <v>0</v>
      </c>
      <c r="P182" s="4">
        <f>ROUND(Source!EL164,O182)</f>
        <v>0</v>
      </c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>
        <v>0</v>
      </c>
      <c r="AA182" s="4">
        <v>1</v>
      </c>
      <c r="AB182" s="4">
        <v>0</v>
      </c>
    </row>
    <row r="183" spans="1:28">
      <c r="A183" s="4">
        <v>50</v>
      </c>
      <c r="B183" s="4">
        <v>0</v>
      </c>
      <c r="C183" s="4">
        <v>0</v>
      </c>
      <c r="D183" s="4">
        <v>1</v>
      </c>
      <c r="E183" s="4">
        <v>217</v>
      </c>
      <c r="F183" s="4">
        <f>ROUND(Source!AU164,O183)</f>
        <v>0</v>
      </c>
      <c r="G183" s="4" t="s">
        <v>52</v>
      </c>
      <c r="H183" s="4" t="s">
        <v>53</v>
      </c>
      <c r="I183" s="4"/>
      <c r="J183" s="4"/>
      <c r="K183" s="4">
        <v>217</v>
      </c>
      <c r="L183" s="4">
        <v>18</v>
      </c>
      <c r="M183" s="4">
        <v>3</v>
      </c>
      <c r="N183" s="4" t="s">
        <v>3</v>
      </c>
      <c r="O183" s="4">
        <v>0</v>
      </c>
      <c r="P183" s="4">
        <f>ROUND(Source!EM164,O183)</f>
        <v>0</v>
      </c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>
        <v>0</v>
      </c>
      <c r="AA183" s="4">
        <v>1</v>
      </c>
      <c r="AB183" s="4">
        <v>0</v>
      </c>
    </row>
    <row r="184" spans="1:28">
      <c r="A184" s="4">
        <v>50</v>
      </c>
      <c r="B184" s="4">
        <v>0</v>
      </c>
      <c r="C184" s="4">
        <v>0</v>
      </c>
      <c r="D184" s="4">
        <v>1</v>
      </c>
      <c r="E184" s="4">
        <v>230</v>
      </c>
      <c r="F184" s="4">
        <f>ROUND(Source!BA164,O184)</f>
        <v>0</v>
      </c>
      <c r="G184" s="4" t="s">
        <v>54</v>
      </c>
      <c r="H184" s="4" t="s">
        <v>55</v>
      </c>
      <c r="I184" s="4"/>
      <c r="J184" s="4"/>
      <c r="K184" s="4">
        <v>230</v>
      </c>
      <c r="L184" s="4">
        <v>19</v>
      </c>
      <c r="M184" s="4">
        <v>3</v>
      </c>
      <c r="N184" s="4" t="s">
        <v>3</v>
      </c>
      <c r="O184" s="4">
        <v>0</v>
      </c>
      <c r="P184" s="4">
        <f>ROUND(Source!ES164,O184)</f>
        <v>0</v>
      </c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>
        <v>0</v>
      </c>
      <c r="AA184" s="4">
        <v>1</v>
      </c>
      <c r="AB184" s="4">
        <v>0</v>
      </c>
    </row>
    <row r="185" spans="1:28">
      <c r="A185" s="4">
        <v>50</v>
      </c>
      <c r="B185" s="4">
        <v>0</v>
      </c>
      <c r="C185" s="4">
        <v>0</v>
      </c>
      <c r="D185" s="4">
        <v>1</v>
      </c>
      <c r="E185" s="4">
        <v>206</v>
      </c>
      <c r="F185" s="4">
        <f>ROUND(Source!T164,O185)</f>
        <v>0</v>
      </c>
      <c r="G185" s="4" t="s">
        <v>56</v>
      </c>
      <c r="H185" s="4" t="s">
        <v>57</v>
      </c>
      <c r="I185" s="4"/>
      <c r="J185" s="4"/>
      <c r="K185" s="4">
        <v>206</v>
      </c>
      <c r="L185" s="4">
        <v>20</v>
      </c>
      <c r="M185" s="4">
        <v>3</v>
      </c>
      <c r="N185" s="4" t="s">
        <v>3</v>
      </c>
      <c r="O185" s="4">
        <v>0</v>
      </c>
      <c r="P185" s="4">
        <f>ROUND(Source!DL164,O185)</f>
        <v>0</v>
      </c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>
        <v>0</v>
      </c>
      <c r="AA185" s="4">
        <v>1</v>
      </c>
      <c r="AB185" s="4">
        <v>0</v>
      </c>
    </row>
    <row r="186" spans="1:28">
      <c r="A186" s="4">
        <v>50</v>
      </c>
      <c r="B186" s="4">
        <v>0</v>
      </c>
      <c r="C186" s="4">
        <v>0</v>
      </c>
      <c r="D186" s="4">
        <v>1</v>
      </c>
      <c r="E186" s="4">
        <v>207</v>
      </c>
      <c r="F186" s="4">
        <f>ROUND(Source!U164,O186)</f>
        <v>0</v>
      </c>
      <c r="G186" s="4" t="s">
        <v>58</v>
      </c>
      <c r="H186" s="4" t="s">
        <v>59</v>
      </c>
      <c r="I186" s="4"/>
      <c r="J186" s="4"/>
      <c r="K186" s="4">
        <v>207</v>
      </c>
      <c r="L186" s="4">
        <v>21</v>
      </c>
      <c r="M186" s="4">
        <v>3</v>
      </c>
      <c r="N186" s="4" t="s">
        <v>3</v>
      </c>
      <c r="O186" s="4">
        <v>7</v>
      </c>
      <c r="P186" s="4">
        <f>ROUND(Source!DM164,O186)</f>
        <v>0</v>
      </c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>
        <v>0</v>
      </c>
      <c r="AA186" s="4">
        <v>1</v>
      </c>
      <c r="AB186" s="4">
        <v>0</v>
      </c>
    </row>
    <row r="187" spans="1:28">
      <c r="A187" s="4">
        <v>50</v>
      </c>
      <c r="B187" s="4">
        <v>0</v>
      </c>
      <c r="C187" s="4">
        <v>0</v>
      </c>
      <c r="D187" s="4">
        <v>1</v>
      </c>
      <c r="E187" s="4">
        <v>208</v>
      </c>
      <c r="F187" s="4">
        <f>ROUND(Source!V164,O187)</f>
        <v>0</v>
      </c>
      <c r="G187" s="4" t="s">
        <v>60</v>
      </c>
      <c r="H187" s="4" t="s">
        <v>61</v>
      </c>
      <c r="I187" s="4"/>
      <c r="J187" s="4"/>
      <c r="K187" s="4">
        <v>208</v>
      </c>
      <c r="L187" s="4">
        <v>22</v>
      </c>
      <c r="M187" s="4">
        <v>3</v>
      </c>
      <c r="N187" s="4" t="s">
        <v>3</v>
      </c>
      <c r="O187" s="4">
        <v>7</v>
      </c>
      <c r="P187" s="4">
        <f>ROUND(Source!DN164,O187)</f>
        <v>0</v>
      </c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>
        <v>0</v>
      </c>
      <c r="AA187" s="4">
        <v>1</v>
      </c>
      <c r="AB187" s="4">
        <v>0</v>
      </c>
    </row>
    <row r="188" spans="1:28">
      <c r="A188" s="4">
        <v>50</v>
      </c>
      <c r="B188" s="4">
        <v>0</v>
      </c>
      <c r="C188" s="4">
        <v>0</v>
      </c>
      <c r="D188" s="4">
        <v>1</v>
      </c>
      <c r="E188" s="4">
        <v>209</v>
      </c>
      <c r="F188" s="4">
        <f>ROUND(Source!W164,O188)</f>
        <v>0</v>
      </c>
      <c r="G188" s="4" t="s">
        <v>62</v>
      </c>
      <c r="H188" s="4" t="s">
        <v>63</v>
      </c>
      <c r="I188" s="4"/>
      <c r="J188" s="4"/>
      <c r="K188" s="4">
        <v>209</v>
      </c>
      <c r="L188" s="4">
        <v>23</v>
      </c>
      <c r="M188" s="4">
        <v>3</v>
      </c>
      <c r="N188" s="4" t="s">
        <v>3</v>
      </c>
      <c r="O188" s="4">
        <v>0</v>
      </c>
      <c r="P188" s="4">
        <f>ROUND(Source!DO164,O188)</f>
        <v>0</v>
      </c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>
        <v>0</v>
      </c>
      <c r="AA188" s="4">
        <v>1</v>
      </c>
      <c r="AB188" s="4">
        <v>0</v>
      </c>
    </row>
    <row r="189" spans="1:28">
      <c r="A189" s="4">
        <v>50</v>
      </c>
      <c r="B189" s="4">
        <v>0</v>
      </c>
      <c r="C189" s="4">
        <v>0</v>
      </c>
      <c r="D189" s="4">
        <v>1</v>
      </c>
      <c r="E189" s="4">
        <v>233</v>
      </c>
      <c r="F189" s="4">
        <f>ROUND(Source!BD164,O189)</f>
        <v>0</v>
      </c>
      <c r="G189" s="4" t="s">
        <v>64</v>
      </c>
      <c r="H189" s="4" t="s">
        <v>65</v>
      </c>
      <c r="I189" s="4"/>
      <c r="J189" s="4"/>
      <c r="K189" s="4">
        <v>233</v>
      </c>
      <c r="L189" s="4">
        <v>24</v>
      </c>
      <c r="M189" s="4">
        <v>3</v>
      </c>
      <c r="N189" s="4" t="s">
        <v>3</v>
      </c>
      <c r="O189" s="4">
        <v>0</v>
      </c>
      <c r="P189" s="4">
        <f>ROUND(Source!EV164,O189)</f>
        <v>0</v>
      </c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>
        <v>0</v>
      </c>
      <c r="AA189" s="4">
        <v>1</v>
      </c>
      <c r="AB189" s="4">
        <v>0</v>
      </c>
    </row>
    <row r="190" spans="1:28">
      <c r="A190" s="4">
        <v>50</v>
      </c>
      <c r="B190" s="4">
        <v>0</v>
      </c>
      <c r="C190" s="4">
        <v>0</v>
      </c>
      <c r="D190" s="4">
        <v>1</v>
      </c>
      <c r="E190" s="4">
        <v>210</v>
      </c>
      <c r="F190" s="4">
        <f>ROUND(Source!X164,O190)</f>
        <v>0</v>
      </c>
      <c r="G190" s="4" t="s">
        <v>66</v>
      </c>
      <c r="H190" s="4" t="s">
        <v>67</v>
      </c>
      <c r="I190" s="4"/>
      <c r="J190" s="4"/>
      <c r="K190" s="4">
        <v>210</v>
      </c>
      <c r="L190" s="4">
        <v>25</v>
      </c>
      <c r="M190" s="4">
        <v>3</v>
      </c>
      <c r="N190" s="4" t="s">
        <v>3</v>
      </c>
      <c r="O190" s="4">
        <v>0</v>
      </c>
      <c r="P190" s="4">
        <f>ROUND(Source!DP164,O190)</f>
        <v>0</v>
      </c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>
        <v>0</v>
      </c>
      <c r="AA190" s="4">
        <v>1</v>
      </c>
      <c r="AB190" s="4">
        <v>0</v>
      </c>
    </row>
    <row r="191" spans="1:28">
      <c r="A191" s="4">
        <v>50</v>
      </c>
      <c r="B191" s="4">
        <v>0</v>
      </c>
      <c r="C191" s="4">
        <v>0</v>
      </c>
      <c r="D191" s="4">
        <v>1</v>
      </c>
      <c r="E191" s="4">
        <v>211</v>
      </c>
      <c r="F191" s="4">
        <f>ROUND(Source!Y164,O191)</f>
        <v>0</v>
      </c>
      <c r="G191" s="4" t="s">
        <v>68</v>
      </c>
      <c r="H191" s="4" t="s">
        <v>69</v>
      </c>
      <c r="I191" s="4"/>
      <c r="J191" s="4"/>
      <c r="K191" s="4">
        <v>211</v>
      </c>
      <c r="L191" s="4">
        <v>26</v>
      </c>
      <c r="M191" s="4">
        <v>3</v>
      </c>
      <c r="N191" s="4" t="s">
        <v>3</v>
      </c>
      <c r="O191" s="4">
        <v>0</v>
      </c>
      <c r="P191" s="4">
        <f>ROUND(Source!DQ164,O191)</f>
        <v>0</v>
      </c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>
        <v>0</v>
      </c>
      <c r="AA191" s="4">
        <v>1</v>
      </c>
      <c r="AB191" s="4">
        <v>0</v>
      </c>
    </row>
    <row r="192" spans="1:28">
      <c r="A192" s="4">
        <v>50</v>
      </c>
      <c r="B192" s="4">
        <v>0</v>
      </c>
      <c r="C192" s="4">
        <v>0</v>
      </c>
      <c r="D192" s="4">
        <v>1</v>
      </c>
      <c r="E192" s="4">
        <v>224</v>
      </c>
      <c r="F192" s="4">
        <f>ROUND(Source!AR164,O192)</f>
        <v>0</v>
      </c>
      <c r="G192" s="4" t="s">
        <v>70</v>
      </c>
      <c r="H192" s="4" t="s">
        <v>71</v>
      </c>
      <c r="I192" s="4"/>
      <c r="J192" s="4"/>
      <c r="K192" s="4">
        <v>224</v>
      </c>
      <c r="L192" s="4">
        <v>27</v>
      </c>
      <c r="M192" s="4">
        <v>3</v>
      </c>
      <c r="N192" s="4" t="s">
        <v>3</v>
      </c>
      <c r="O192" s="4">
        <v>0</v>
      </c>
      <c r="P192" s="4">
        <f>ROUND(Source!EJ164,O192)</f>
        <v>0</v>
      </c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>
        <v>0</v>
      </c>
      <c r="AA192" s="4">
        <v>1</v>
      </c>
      <c r="AB192" s="4">
        <v>0</v>
      </c>
    </row>
    <row r="194" spans="1:206">
      <c r="A194" s="2">
        <v>51</v>
      </c>
      <c r="B194" s="2">
        <f>B20</f>
        <v>0</v>
      </c>
      <c r="C194" s="2">
        <f>A20</f>
        <v>3</v>
      </c>
      <c r="D194" s="2">
        <f>ROW(A20)</f>
        <v>20</v>
      </c>
      <c r="E194" s="2"/>
      <c r="F194" s="2" t="str">
        <f>IF(F20&lt;&gt;"",F20,"")</f>
        <v>02-01-01</v>
      </c>
      <c r="G194" s="2" t="str">
        <f>IF(G20&lt;&gt;"",G20,"")</f>
        <v>Строительно - монтажные работы ВЛЗ-10кВ</v>
      </c>
      <c r="H194" s="2">
        <v>0</v>
      </c>
      <c r="I194" s="2"/>
      <c r="J194" s="2"/>
      <c r="K194" s="2"/>
      <c r="L194" s="2"/>
      <c r="M194" s="2"/>
      <c r="N194" s="2"/>
      <c r="O194" s="2">
        <f t="shared" ref="O194:Y194" si="69">O28+O62+O96+O130+O164+AB194</f>
        <v>0</v>
      </c>
      <c r="P194" s="2">
        <f t="shared" si="69"/>
        <v>0</v>
      </c>
      <c r="Q194" s="2">
        <f t="shared" si="69"/>
        <v>0</v>
      </c>
      <c r="R194" s="2">
        <f t="shared" si="69"/>
        <v>0</v>
      </c>
      <c r="S194" s="2">
        <f t="shared" si="69"/>
        <v>0</v>
      </c>
      <c r="T194" s="2">
        <f t="shared" si="69"/>
        <v>0</v>
      </c>
      <c r="U194" s="2">
        <f t="shared" si="69"/>
        <v>0</v>
      </c>
      <c r="V194" s="2">
        <f t="shared" si="69"/>
        <v>0</v>
      </c>
      <c r="W194" s="2">
        <f t="shared" si="69"/>
        <v>0</v>
      </c>
      <c r="X194" s="2">
        <f t="shared" si="69"/>
        <v>0</v>
      </c>
      <c r="Y194" s="2">
        <f t="shared" si="69"/>
        <v>0</v>
      </c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>
        <f t="shared" ref="AO194:BD194" si="70">AO28+AO62+AO96+AO130+AO164+BX194</f>
        <v>0</v>
      </c>
      <c r="AP194" s="2">
        <f t="shared" si="70"/>
        <v>0</v>
      </c>
      <c r="AQ194" s="2">
        <f t="shared" si="70"/>
        <v>0</v>
      </c>
      <c r="AR194" s="2">
        <f t="shared" si="70"/>
        <v>0</v>
      </c>
      <c r="AS194" s="2">
        <f t="shared" si="70"/>
        <v>0</v>
      </c>
      <c r="AT194" s="2">
        <f t="shared" si="70"/>
        <v>0</v>
      </c>
      <c r="AU194" s="2">
        <f t="shared" si="70"/>
        <v>0</v>
      </c>
      <c r="AV194" s="2">
        <f t="shared" si="70"/>
        <v>0</v>
      </c>
      <c r="AW194" s="2">
        <f t="shared" si="70"/>
        <v>0</v>
      </c>
      <c r="AX194" s="2">
        <f t="shared" si="70"/>
        <v>0</v>
      </c>
      <c r="AY194" s="2">
        <f t="shared" si="70"/>
        <v>0</v>
      </c>
      <c r="AZ194" s="2">
        <f t="shared" si="70"/>
        <v>0</v>
      </c>
      <c r="BA194" s="2">
        <f t="shared" si="70"/>
        <v>0</v>
      </c>
      <c r="BB194" s="2">
        <f t="shared" si="70"/>
        <v>0</v>
      </c>
      <c r="BC194" s="2">
        <f t="shared" si="70"/>
        <v>0</v>
      </c>
      <c r="BD194" s="2">
        <f t="shared" si="70"/>
        <v>0</v>
      </c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3">
        <f t="shared" ref="DG194:DQ194" si="71">DG28+DG62+DG96+DG130+DG164+DT194</f>
        <v>0</v>
      </c>
      <c r="DH194" s="3">
        <f t="shared" si="71"/>
        <v>0</v>
      </c>
      <c r="DI194" s="3">
        <f t="shared" si="71"/>
        <v>0</v>
      </c>
      <c r="DJ194" s="3">
        <f t="shared" si="71"/>
        <v>0</v>
      </c>
      <c r="DK194" s="3">
        <f t="shared" si="71"/>
        <v>0</v>
      </c>
      <c r="DL194" s="3">
        <f t="shared" si="71"/>
        <v>0</v>
      </c>
      <c r="DM194" s="3">
        <f t="shared" si="71"/>
        <v>0</v>
      </c>
      <c r="DN194" s="3">
        <f t="shared" si="71"/>
        <v>0</v>
      </c>
      <c r="DO194" s="3">
        <f t="shared" si="71"/>
        <v>0</v>
      </c>
      <c r="DP194" s="3">
        <f t="shared" si="71"/>
        <v>0</v>
      </c>
      <c r="DQ194" s="3">
        <f t="shared" si="71"/>
        <v>0</v>
      </c>
      <c r="DR194" s="3"/>
      <c r="DS194" s="3"/>
      <c r="DT194" s="3"/>
      <c r="DU194" s="3"/>
      <c r="DV194" s="3"/>
      <c r="DW194" s="3"/>
      <c r="DX194" s="3"/>
      <c r="DY194" s="3"/>
      <c r="DZ194" s="3"/>
      <c r="EA194" s="3"/>
      <c r="EB194" s="3"/>
      <c r="EC194" s="3"/>
      <c r="ED194" s="3"/>
      <c r="EE194" s="3"/>
      <c r="EF194" s="3"/>
      <c r="EG194" s="3">
        <f t="shared" ref="EG194:EV194" si="72">EG28+EG62+EG96+EG130+EG164+FP194</f>
        <v>0</v>
      </c>
      <c r="EH194" s="3">
        <f t="shared" si="72"/>
        <v>0</v>
      </c>
      <c r="EI194" s="3">
        <f t="shared" si="72"/>
        <v>0</v>
      </c>
      <c r="EJ194" s="3">
        <f t="shared" si="72"/>
        <v>0</v>
      </c>
      <c r="EK194" s="3">
        <f t="shared" si="72"/>
        <v>0</v>
      </c>
      <c r="EL194" s="3">
        <f t="shared" si="72"/>
        <v>0</v>
      </c>
      <c r="EM194" s="3">
        <f t="shared" si="72"/>
        <v>0</v>
      </c>
      <c r="EN194" s="3">
        <f t="shared" si="72"/>
        <v>0</v>
      </c>
      <c r="EO194" s="3">
        <f t="shared" si="72"/>
        <v>0</v>
      </c>
      <c r="EP194" s="3">
        <f t="shared" si="72"/>
        <v>0</v>
      </c>
      <c r="EQ194" s="3">
        <f t="shared" si="72"/>
        <v>0</v>
      </c>
      <c r="ER194" s="3">
        <f t="shared" si="72"/>
        <v>0</v>
      </c>
      <c r="ES194" s="3">
        <f t="shared" si="72"/>
        <v>0</v>
      </c>
      <c r="ET194" s="3">
        <f t="shared" si="72"/>
        <v>0</v>
      </c>
      <c r="EU194" s="3">
        <f t="shared" si="72"/>
        <v>0</v>
      </c>
      <c r="EV194" s="3">
        <f t="shared" si="72"/>
        <v>0</v>
      </c>
      <c r="EW194" s="3"/>
      <c r="EX194" s="3"/>
      <c r="EY194" s="3"/>
      <c r="EZ194" s="3"/>
      <c r="FA194" s="3"/>
      <c r="FB194" s="3"/>
      <c r="FC194" s="3"/>
      <c r="FD194" s="3"/>
      <c r="FE194" s="3"/>
      <c r="FF194" s="3"/>
      <c r="FG194" s="3"/>
      <c r="FH194" s="3"/>
      <c r="FI194" s="3"/>
      <c r="FJ194" s="3"/>
      <c r="FK194" s="3"/>
      <c r="FL194" s="3"/>
      <c r="FM194" s="3"/>
      <c r="FN194" s="3"/>
      <c r="FO194" s="3"/>
      <c r="FP194" s="3"/>
      <c r="FQ194" s="3"/>
      <c r="FR194" s="3"/>
      <c r="FS194" s="3"/>
      <c r="FT194" s="3"/>
      <c r="FU194" s="3"/>
      <c r="FV194" s="3"/>
      <c r="FW194" s="3"/>
      <c r="FX194" s="3"/>
      <c r="FY194" s="3"/>
      <c r="FZ194" s="3"/>
      <c r="GA194" s="3"/>
      <c r="GB194" s="3"/>
      <c r="GC194" s="3"/>
      <c r="GD194" s="3"/>
      <c r="GE194" s="3"/>
      <c r="GF194" s="3"/>
      <c r="GG194" s="3"/>
      <c r="GH194" s="3"/>
      <c r="GI194" s="3"/>
      <c r="GJ194" s="3"/>
      <c r="GK194" s="3"/>
      <c r="GL194" s="3"/>
      <c r="GM194" s="3"/>
      <c r="GN194" s="3"/>
      <c r="GO194" s="3"/>
      <c r="GP194" s="3"/>
      <c r="GQ194" s="3"/>
      <c r="GR194" s="3"/>
      <c r="GS194" s="3"/>
      <c r="GT194" s="3"/>
      <c r="GU194" s="3"/>
      <c r="GV194" s="3"/>
      <c r="GW194" s="3"/>
      <c r="GX194" s="3">
        <v>0</v>
      </c>
    </row>
    <row r="196" spans="1:206">
      <c r="A196" s="4">
        <v>50</v>
      </c>
      <c r="B196" s="4">
        <v>0</v>
      </c>
      <c r="C196" s="4">
        <v>0</v>
      </c>
      <c r="D196" s="4">
        <v>1</v>
      </c>
      <c r="E196" s="4">
        <v>201</v>
      </c>
      <c r="F196" s="4">
        <f>ROUND(Source!O194,O196)</f>
        <v>0</v>
      </c>
      <c r="G196" s="4" t="s">
        <v>18</v>
      </c>
      <c r="H196" s="4" t="s">
        <v>19</v>
      </c>
      <c r="I196" s="4"/>
      <c r="J196" s="4"/>
      <c r="K196" s="4">
        <v>201</v>
      </c>
      <c r="L196" s="4">
        <v>1</v>
      </c>
      <c r="M196" s="4">
        <v>3</v>
      </c>
      <c r="N196" s="4" t="s">
        <v>3</v>
      </c>
      <c r="O196" s="4">
        <v>0</v>
      </c>
      <c r="P196" s="4">
        <f>ROUND(Source!DG194,O196)</f>
        <v>0</v>
      </c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>
        <v>0</v>
      </c>
      <c r="AA196" s="4">
        <v>1</v>
      </c>
      <c r="AB196" s="4">
        <v>0</v>
      </c>
    </row>
    <row r="197" spans="1:206">
      <c r="A197" s="4">
        <v>50</v>
      </c>
      <c r="B197" s="4">
        <v>0</v>
      </c>
      <c r="C197" s="4">
        <v>0</v>
      </c>
      <c r="D197" s="4">
        <v>1</v>
      </c>
      <c r="E197" s="4">
        <v>202</v>
      </c>
      <c r="F197" s="4">
        <f>ROUND(Source!P194,O197)</f>
        <v>0</v>
      </c>
      <c r="G197" s="4" t="s">
        <v>20</v>
      </c>
      <c r="H197" s="4" t="s">
        <v>21</v>
      </c>
      <c r="I197" s="4"/>
      <c r="J197" s="4"/>
      <c r="K197" s="4">
        <v>202</v>
      </c>
      <c r="L197" s="4">
        <v>2</v>
      </c>
      <c r="M197" s="4">
        <v>3</v>
      </c>
      <c r="N197" s="4" t="s">
        <v>3</v>
      </c>
      <c r="O197" s="4">
        <v>0</v>
      </c>
      <c r="P197" s="4">
        <f>ROUND(Source!DH194,O197)</f>
        <v>0</v>
      </c>
      <c r="Q197" s="4"/>
      <c r="R197" s="4"/>
      <c r="S197" s="4"/>
      <c r="T197" s="4"/>
      <c r="U197" s="4"/>
      <c r="V197" s="4"/>
      <c r="W197" s="4">
        <v>0</v>
      </c>
      <c r="X197" s="4">
        <v>1</v>
      </c>
      <c r="Y197" s="4">
        <v>0</v>
      </c>
      <c r="Z197" s="4">
        <v>0</v>
      </c>
      <c r="AA197" s="4">
        <v>1</v>
      </c>
      <c r="AB197" s="4">
        <v>0</v>
      </c>
    </row>
    <row r="198" spans="1:206">
      <c r="A198" s="4">
        <v>50</v>
      </c>
      <c r="B198" s="4">
        <v>0</v>
      </c>
      <c r="C198" s="4">
        <v>0</v>
      </c>
      <c r="D198" s="4">
        <v>1</v>
      </c>
      <c r="E198" s="4">
        <v>222</v>
      </c>
      <c r="F198" s="4">
        <f>ROUND(Source!AO194,O198)</f>
        <v>0</v>
      </c>
      <c r="G198" s="4" t="s">
        <v>22</v>
      </c>
      <c r="H198" s="4" t="s">
        <v>23</v>
      </c>
      <c r="I198" s="4"/>
      <c r="J198" s="4"/>
      <c r="K198" s="4">
        <v>222</v>
      </c>
      <c r="L198" s="4">
        <v>3</v>
      </c>
      <c r="M198" s="4">
        <v>3</v>
      </c>
      <c r="N198" s="4" t="s">
        <v>3</v>
      </c>
      <c r="O198" s="4">
        <v>0</v>
      </c>
      <c r="P198" s="4">
        <f>ROUND(Source!EG194,O198)</f>
        <v>0</v>
      </c>
      <c r="Q198" s="4"/>
      <c r="R198" s="4"/>
      <c r="S198" s="4"/>
      <c r="T198" s="4"/>
      <c r="U198" s="4"/>
      <c r="V198" s="4"/>
      <c r="W198" s="4">
        <v>0</v>
      </c>
      <c r="X198" s="4">
        <v>1</v>
      </c>
      <c r="Y198" s="4">
        <v>0</v>
      </c>
      <c r="Z198" s="4">
        <v>0</v>
      </c>
      <c r="AA198" s="4">
        <v>1</v>
      </c>
      <c r="AB198" s="4">
        <v>0</v>
      </c>
    </row>
    <row r="199" spans="1:206">
      <c r="A199" s="4">
        <v>50</v>
      </c>
      <c r="B199" s="4">
        <v>0</v>
      </c>
      <c r="C199" s="4">
        <v>0</v>
      </c>
      <c r="D199" s="4">
        <v>1</v>
      </c>
      <c r="E199" s="4">
        <v>225</v>
      </c>
      <c r="F199" s="4">
        <f>ROUND(Source!AV194,O199)</f>
        <v>0</v>
      </c>
      <c r="G199" s="4" t="s">
        <v>24</v>
      </c>
      <c r="H199" s="4" t="s">
        <v>25</v>
      </c>
      <c r="I199" s="4"/>
      <c r="J199" s="4"/>
      <c r="K199" s="4">
        <v>225</v>
      </c>
      <c r="L199" s="4">
        <v>4</v>
      </c>
      <c r="M199" s="4">
        <v>3</v>
      </c>
      <c r="N199" s="4" t="s">
        <v>3</v>
      </c>
      <c r="O199" s="4">
        <v>0</v>
      </c>
      <c r="P199" s="4">
        <f>ROUND(Source!EN194,O199)</f>
        <v>0</v>
      </c>
      <c r="Q199" s="4"/>
      <c r="R199" s="4"/>
      <c r="S199" s="4"/>
      <c r="T199" s="4"/>
      <c r="U199" s="4"/>
      <c r="V199" s="4"/>
      <c r="W199" s="4">
        <v>0</v>
      </c>
      <c r="X199" s="4">
        <v>1</v>
      </c>
      <c r="Y199" s="4">
        <v>0</v>
      </c>
      <c r="Z199" s="4">
        <v>0</v>
      </c>
      <c r="AA199" s="4">
        <v>1</v>
      </c>
      <c r="AB199" s="4">
        <v>0</v>
      </c>
    </row>
    <row r="200" spans="1:206">
      <c r="A200" s="4">
        <v>50</v>
      </c>
      <c r="B200" s="4">
        <v>0</v>
      </c>
      <c r="C200" s="4">
        <v>0</v>
      </c>
      <c r="D200" s="4">
        <v>1</v>
      </c>
      <c r="E200" s="4">
        <v>226</v>
      </c>
      <c r="F200" s="4">
        <f>ROUND(Source!AW194,O200)</f>
        <v>0</v>
      </c>
      <c r="G200" s="4" t="s">
        <v>26</v>
      </c>
      <c r="H200" s="4" t="s">
        <v>27</v>
      </c>
      <c r="I200" s="4"/>
      <c r="J200" s="4"/>
      <c r="K200" s="4">
        <v>226</v>
      </c>
      <c r="L200" s="4">
        <v>5</v>
      </c>
      <c r="M200" s="4">
        <v>3</v>
      </c>
      <c r="N200" s="4" t="s">
        <v>3</v>
      </c>
      <c r="O200" s="4">
        <v>0</v>
      </c>
      <c r="P200" s="4">
        <f>ROUND(Source!EO194,O200)</f>
        <v>0</v>
      </c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>
        <v>0</v>
      </c>
      <c r="AA200" s="4">
        <v>1</v>
      </c>
      <c r="AB200" s="4">
        <v>0</v>
      </c>
    </row>
    <row r="201" spans="1:206">
      <c r="A201" s="4">
        <v>50</v>
      </c>
      <c r="B201" s="4">
        <v>0</v>
      </c>
      <c r="C201" s="4">
        <v>0</v>
      </c>
      <c r="D201" s="4">
        <v>1</v>
      </c>
      <c r="E201" s="4">
        <v>227</v>
      </c>
      <c r="F201" s="4">
        <f>ROUND(Source!AX194,O201)</f>
        <v>0</v>
      </c>
      <c r="G201" s="4" t="s">
        <v>28</v>
      </c>
      <c r="H201" s="4" t="s">
        <v>29</v>
      </c>
      <c r="I201" s="4"/>
      <c r="J201" s="4"/>
      <c r="K201" s="4">
        <v>227</v>
      </c>
      <c r="L201" s="4">
        <v>6</v>
      </c>
      <c r="M201" s="4">
        <v>3</v>
      </c>
      <c r="N201" s="4" t="s">
        <v>3</v>
      </c>
      <c r="O201" s="4">
        <v>0</v>
      </c>
      <c r="P201" s="4">
        <f>ROUND(Source!EP194,O201)</f>
        <v>0</v>
      </c>
      <c r="Q201" s="4"/>
      <c r="R201" s="4"/>
      <c r="S201" s="4"/>
      <c r="T201" s="4"/>
      <c r="U201" s="4"/>
      <c r="V201" s="4"/>
      <c r="W201" s="4">
        <v>0</v>
      </c>
      <c r="X201" s="4">
        <v>1</v>
      </c>
      <c r="Y201" s="4">
        <v>0</v>
      </c>
      <c r="Z201" s="4">
        <v>0</v>
      </c>
      <c r="AA201" s="4">
        <v>1</v>
      </c>
      <c r="AB201" s="4">
        <v>0</v>
      </c>
    </row>
    <row r="202" spans="1:206">
      <c r="A202" s="4">
        <v>50</v>
      </c>
      <c r="B202" s="4">
        <v>0</v>
      </c>
      <c r="C202" s="4">
        <v>0</v>
      </c>
      <c r="D202" s="4">
        <v>1</v>
      </c>
      <c r="E202" s="4">
        <v>228</v>
      </c>
      <c r="F202" s="4">
        <f>ROUND(Source!AY194,O202)</f>
        <v>0</v>
      </c>
      <c r="G202" s="4" t="s">
        <v>30</v>
      </c>
      <c r="H202" s="4" t="s">
        <v>31</v>
      </c>
      <c r="I202" s="4"/>
      <c r="J202" s="4"/>
      <c r="K202" s="4">
        <v>228</v>
      </c>
      <c r="L202" s="4">
        <v>7</v>
      </c>
      <c r="M202" s="4">
        <v>3</v>
      </c>
      <c r="N202" s="4" t="s">
        <v>3</v>
      </c>
      <c r="O202" s="4">
        <v>0</v>
      </c>
      <c r="P202" s="4">
        <f>ROUND(Source!EQ194,O202)</f>
        <v>0</v>
      </c>
      <c r="Q202" s="4"/>
      <c r="R202" s="4"/>
      <c r="S202" s="4"/>
      <c r="T202" s="4"/>
      <c r="U202" s="4"/>
      <c r="V202" s="4"/>
      <c r="W202" s="4">
        <v>0</v>
      </c>
      <c r="X202" s="4">
        <v>1</v>
      </c>
      <c r="Y202" s="4">
        <v>0</v>
      </c>
      <c r="Z202" s="4">
        <v>0</v>
      </c>
      <c r="AA202" s="4">
        <v>1</v>
      </c>
      <c r="AB202" s="4">
        <v>0</v>
      </c>
    </row>
    <row r="203" spans="1:206">
      <c r="A203" s="4">
        <v>50</v>
      </c>
      <c r="B203" s="4">
        <v>0</v>
      </c>
      <c r="C203" s="4">
        <v>0</v>
      </c>
      <c r="D203" s="4">
        <v>1</v>
      </c>
      <c r="E203" s="4">
        <v>216</v>
      </c>
      <c r="F203" s="4">
        <f>ROUND(Source!AP194,O203)</f>
        <v>0</v>
      </c>
      <c r="G203" s="4" t="s">
        <v>32</v>
      </c>
      <c r="H203" s="4" t="s">
        <v>33</v>
      </c>
      <c r="I203" s="4"/>
      <c r="J203" s="4"/>
      <c r="K203" s="4">
        <v>216</v>
      </c>
      <c r="L203" s="4">
        <v>8</v>
      </c>
      <c r="M203" s="4">
        <v>3</v>
      </c>
      <c r="N203" s="4" t="s">
        <v>3</v>
      </c>
      <c r="O203" s="4">
        <v>0</v>
      </c>
      <c r="P203" s="4">
        <f>ROUND(Source!EH194,O203)</f>
        <v>0</v>
      </c>
      <c r="Q203" s="4"/>
      <c r="R203" s="4"/>
      <c r="S203" s="4"/>
      <c r="T203" s="4"/>
      <c r="U203" s="4"/>
      <c r="V203" s="4"/>
      <c r="W203" s="4">
        <v>0</v>
      </c>
      <c r="X203" s="4">
        <v>1</v>
      </c>
      <c r="Y203" s="4">
        <v>0</v>
      </c>
      <c r="Z203" s="4">
        <v>0</v>
      </c>
      <c r="AA203" s="4">
        <v>1</v>
      </c>
      <c r="AB203" s="4">
        <v>0</v>
      </c>
    </row>
    <row r="204" spans="1:206">
      <c r="A204" s="4">
        <v>50</v>
      </c>
      <c r="B204" s="4">
        <v>0</v>
      </c>
      <c r="C204" s="4">
        <v>0</v>
      </c>
      <c r="D204" s="4">
        <v>1</v>
      </c>
      <c r="E204" s="4">
        <v>223</v>
      </c>
      <c r="F204" s="4">
        <f>ROUND(Source!AQ194,O204)</f>
        <v>0</v>
      </c>
      <c r="G204" s="4" t="s">
        <v>34</v>
      </c>
      <c r="H204" s="4" t="s">
        <v>35</v>
      </c>
      <c r="I204" s="4"/>
      <c r="J204" s="4"/>
      <c r="K204" s="4">
        <v>223</v>
      </c>
      <c r="L204" s="4">
        <v>9</v>
      </c>
      <c r="M204" s="4">
        <v>3</v>
      </c>
      <c r="N204" s="4" t="s">
        <v>3</v>
      </c>
      <c r="O204" s="4">
        <v>0</v>
      </c>
      <c r="P204" s="4">
        <f>ROUND(Source!EI194,O204)</f>
        <v>0</v>
      </c>
      <c r="Q204" s="4"/>
      <c r="R204" s="4"/>
      <c r="S204" s="4"/>
      <c r="T204" s="4"/>
      <c r="U204" s="4"/>
      <c r="V204" s="4"/>
      <c r="W204" s="4">
        <v>0</v>
      </c>
      <c r="X204" s="4">
        <v>1</v>
      </c>
      <c r="Y204" s="4">
        <v>0</v>
      </c>
      <c r="Z204" s="4">
        <v>0</v>
      </c>
      <c r="AA204" s="4">
        <v>1</v>
      </c>
      <c r="AB204" s="4">
        <v>0</v>
      </c>
    </row>
    <row r="205" spans="1:206">
      <c r="A205" s="4">
        <v>50</v>
      </c>
      <c r="B205" s="4">
        <v>0</v>
      </c>
      <c r="C205" s="4">
        <v>0</v>
      </c>
      <c r="D205" s="4">
        <v>1</v>
      </c>
      <c r="E205" s="4">
        <v>229</v>
      </c>
      <c r="F205" s="4">
        <f>ROUND(Source!AZ194,O205)</f>
        <v>0</v>
      </c>
      <c r="G205" s="4" t="s">
        <v>36</v>
      </c>
      <c r="H205" s="4" t="s">
        <v>37</v>
      </c>
      <c r="I205" s="4"/>
      <c r="J205" s="4"/>
      <c r="K205" s="4">
        <v>229</v>
      </c>
      <c r="L205" s="4">
        <v>10</v>
      </c>
      <c r="M205" s="4">
        <v>3</v>
      </c>
      <c r="N205" s="4" t="s">
        <v>3</v>
      </c>
      <c r="O205" s="4">
        <v>0</v>
      </c>
      <c r="P205" s="4">
        <f>ROUND(Source!ER194,O205)</f>
        <v>0</v>
      </c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>
        <v>0</v>
      </c>
      <c r="AA205" s="4">
        <v>1</v>
      </c>
      <c r="AB205" s="4">
        <v>0</v>
      </c>
    </row>
    <row r="206" spans="1:206">
      <c r="A206" s="4">
        <v>50</v>
      </c>
      <c r="B206" s="4">
        <v>0</v>
      </c>
      <c r="C206" s="4">
        <v>0</v>
      </c>
      <c r="D206" s="4">
        <v>1</v>
      </c>
      <c r="E206" s="4">
        <v>203</v>
      </c>
      <c r="F206" s="4">
        <f>ROUND(Source!Q194,O206)</f>
        <v>0</v>
      </c>
      <c r="G206" s="4" t="s">
        <v>38</v>
      </c>
      <c r="H206" s="4" t="s">
        <v>39</v>
      </c>
      <c r="I206" s="4"/>
      <c r="J206" s="4"/>
      <c r="K206" s="4">
        <v>203</v>
      </c>
      <c r="L206" s="4">
        <v>11</v>
      </c>
      <c r="M206" s="4">
        <v>3</v>
      </c>
      <c r="N206" s="4" t="s">
        <v>3</v>
      </c>
      <c r="O206" s="4">
        <v>0</v>
      </c>
      <c r="P206" s="4">
        <f>ROUND(Source!DI194,O206)</f>
        <v>0</v>
      </c>
      <c r="Q206" s="4"/>
      <c r="R206" s="4"/>
      <c r="S206" s="4"/>
      <c r="T206" s="4"/>
      <c r="U206" s="4"/>
      <c r="V206" s="4"/>
      <c r="W206" s="4">
        <v>0</v>
      </c>
      <c r="X206" s="4">
        <v>1</v>
      </c>
      <c r="Y206" s="4">
        <v>0</v>
      </c>
      <c r="Z206" s="4">
        <v>0</v>
      </c>
      <c r="AA206" s="4">
        <v>1</v>
      </c>
      <c r="AB206" s="4">
        <v>0</v>
      </c>
    </row>
    <row r="207" spans="1:206">
      <c r="A207" s="4">
        <v>50</v>
      </c>
      <c r="B207" s="4">
        <v>0</v>
      </c>
      <c r="C207" s="4">
        <v>0</v>
      </c>
      <c r="D207" s="4">
        <v>1</v>
      </c>
      <c r="E207" s="4">
        <v>231</v>
      </c>
      <c r="F207" s="4">
        <f>ROUND(Source!BB194,O207)</f>
        <v>0</v>
      </c>
      <c r="G207" s="4" t="s">
        <v>40</v>
      </c>
      <c r="H207" s="4" t="s">
        <v>41</v>
      </c>
      <c r="I207" s="4"/>
      <c r="J207" s="4"/>
      <c r="K207" s="4">
        <v>231</v>
      </c>
      <c r="L207" s="4">
        <v>12</v>
      </c>
      <c r="M207" s="4">
        <v>3</v>
      </c>
      <c r="N207" s="4" t="s">
        <v>3</v>
      </c>
      <c r="O207" s="4">
        <v>0</v>
      </c>
      <c r="P207" s="4">
        <f>ROUND(Source!ET194,O207)</f>
        <v>0</v>
      </c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>
        <v>0</v>
      </c>
      <c r="AA207" s="4">
        <v>1</v>
      </c>
      <c r="AB207" s="4">
        <v>0</v>
      </c>
    </row>
    <row r="208" spans="1:206">
      <c r="A208" s="4">
        <v>50</v>
      </c>
      <c r="B208" s="4">
        <v>0</v>
      </c>
      <c r="C208" s="4">
        <v>0</v>
      </c>
      <c r="D208" s="4">
        <v>1</v>
      </c>
      <c r="E208" s="4">
        <v>204</v>
      </c>
      <c r="F208" s="4">
        <f>ROUND(Source!R194,O208)</f>
        <v>0</v>
      </c>
      <c r="G208" s="4" t="s">
        <v>42</v>
      </c>
      <c r="H208" s="4" t="s">
        <v>43</v>
      </c>
      <c r="I208" s="4"/>
      <c r="J208" s="4"/>
      <c r="K208" s="4">
        <v>204</v>
      </c>
      <c r="L208" s="4">
        <v>13</v>
      </c>
      <c r="M208" s="4">
        <v>3</v>
      </c>
      <c r="N208" s="4" t="s">
        <v>3</v>
      </c>
      <c r="O208" s="4">
        <v>0</v>
      </c>
      <c r="P208" s="4">
        <f>ROUND(Source!DJ194,O208)</f>
        <v>0</v>
      </c>
      <c r="Q208" s="4"/>
      <c r="R208" s="4"/>
      <c r="S208" s="4"/>
      <c r="T208" s="4"/>
      <c r="U208" s="4"/>
      <c r="V208" s="4"/>
      <c r="W208" s="4">
        <v>0</v>
      </c>
      <c r="X208" s="4">
        <v>1</v>
      </c>
      <c r="Y208" s="4">
        <v>0</v>
      </c>
      <c r="Z208" s="4">
        <v>0</v>
      </c>
      <c r="AA208" s="4">
        <v>1</v>
      </c>
      <c r="AB208" s="4">
        <v>0</v>
      </c>
    </row>
    <row r="209" spans="1:95">
      <c r="A209" s="4">
        <v>50</v>
      </c>
      <c r="B209" s="4">
        <v>0</v>
      </c>
      <c r="C209" s="4">
        <v>0</v>
      </c>
      <c r="D209" s="4">
        <v>1</v>
      </c>
      <c r="E209" s="4">
        <v>205</v>
      </c>
      <c r="F209" s="4">
        <f>ROUND(Source!S194,O209)</f>
        <v>0</v>
      </c>
      <c r="G209" s="4" t="s">
        <v>44</v>
      </c>
      <c r="H209" s="4" t="s">
        <v>45</v>
      </c>
      <c r="I209" s="4"/>
      <c r="J209" s="4"/>
      <c r="K209" s="4">
        <v>205</v>
      </c>
      <c r="L209" s="4">
        <v>14</v>
      </c>
      <c r="M209" s="4">
        <v>3</v>
      </c>
      <c r="N209" s="4" t="s">
        <v>3</v>
      </c>
      <c r="O209" s="4">
        <v>0</v>
      </c>
      <c r="P209" s="4">
        <f>ROUND(Source!DK194,O209)</f>
        <v>0</v>
      </c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>
        <v>0</v>
      </c>
      <c r="AA209" s="4">
        <v>1</v>
      </c>
      <c r="AB209" s="4">
        <v>0</v>
      </c>
    </row>
    <row r="210" spans="1:95">
      <c r="A210" s="4">
        <v>50</v>
      </c>
      <c r="B210" s="4">
        <v>0</v>
      </c>
      <c r="C210" s="4">
        <v>0</v>
      </c>
      <c r="D210" s="4">
        <v>1</v>
      </c>
      <c r="E210" s="4">
        <v>232</v>
      </c>
      <c r="F210" s="4">
        <f>ROUND(Source!BC194,O210)</f>
        <v>0</v>
      </c>
      <c r="G210" s="4" t="s">
        <v>46</v>
      </c>
      <c r="H210" s="4" t="s">
        <v>47</v>
      </c>
      <c r="I210" s="4"/>
      <c r="J210" s="4"/>
      <c r="K210" s="4">
        <v>232</v>
      </c>
      <c r="L210" s="4">
        <v>15</v>
      </c>
      <c r="M210" s="4">
        <v>3</v>
      </c>
      <c r="N210" s="4" t="s">
        <v>3</v>
      </c>
      <c r="O210" s="4">
        <v>0</v>
      </c>
      <c r="P210" s="4">
        <f>ROUND(Source!EU194,O210)</f>
        <v>0</v>
      </c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>
        <v>0</v>
      </c>
      <c r="AA210" s="4">
        <v>1</v>
      </c>
      <c r="AB210" s="4">
        <v>0</v>
      </c>
    </row>
    <row r="211" spans="1:95">
      <c r="A211" s="4">
        <v>50</v>
      </c>
      <c r="B211" s="4">
        <v>0</v>
      </c>
      <c r="C211" s="4">
        <v>0</v>
      </c>
      <c r="D211" s="4">
        <v>1</v>
      </c>
      <c r="E211" s="4">
        <v>214</v>
      </c>
      <c r="F211" s="4">
        <f>ROUND(Source!AS194,O211)</f>
        <v>0</v>
      </c>
      <c r="G211" s="4" t="s">
        <v>48</v>
      </c>
      <c r="H211" s="4" t="s">
        <v>49</v>
      </c>
      <c r="I211" s="4"/>
      <c r="J211" s="4"/>
      <c r="K211" s="4">
        <v>214</v>
      </c>
      <c r="L211" s="4">
        <v>16</v>
      </c>
      <c r="M211" s="4">
        <v>3</v>
      </c>
      <c r="N211" s="4" t="s">
        <v>3</v>
      </c>
      <c r="O211" s="4">
        <v>0</v>
      </c>
      <c r="P211" s="4">
        <f>ROUND(Source!EK194,O211)</f>
        <v>0</v>
      </c>
      <c r="Q211" s="4"/>
      <c r="R211" s="4"/>
      <c r="S211" s="4"/>
      <c r="T211" s="4"/>
      <c r="U211" s="4"/>
      <c r="V211" s="4"/>
      <c r="W211" s="4">
        <v>0</v>
      </c>
      <c r="X211" s="4">
        <v>1</v>
      </c>
      <c r="Y211" s="4">
        <v>0</v>
      </c>
      <c r="Z211" s="4">
        <v>0</v>
      </c>
      <c r="AA211" s="4">
        <v>1</v>
      </c>
      <c r="AB211" s="4">
        <v>0</v>
      </c>
    </row>
    <row r="212" spans="1:95">
      <c r="A212" s="4">
        <v>50</v>
      </c>
      <c r="B212" s="4">
        <v>0</v>
      </c>
      <c r="C212" s="4">
        <v>0</v>
      </c>
      <c r="D212" s="4">
        <v>1</v>
      </c>
      <c r="E212" s="4">
        <v>215</v>
      </c>
      <c r="F212" s="4">
        <f>ROUND(Source!AT194,O212)</f>
        <v>0</v>
      </c>
      <c r="G212" s="4" t="s">
        <v>50</v>
      </c>
      <c r="H212" s="4" t="s">
        <v>51</v>
      </c>
      <c r="I212" s="4"/>
      <c r="J212" s="4"/>
      <c r="K212" s="4">
        <v>215</v>
      </c>
      <c r="L212" s="4">
        <v>17</v>
      </c>
      <c r="M212" s="4">
        <v>3</v>
      </c>
      <c r="N212" s="4" t="s">
        <v>3</v>
      </c>
      <c r="O212" s="4">
        <v>0</v>
      </c>
      <c r="P212" s="4">
        <f>ROUND(Source!EL194,O212)</f>
        <v>0</v>
      </c>
      <c r="Q212" s="4"/>
      <c r="R212" s="4"/>
      <c r="S212" s="4"/>
      <c r="T212" s="4"/>
      <c r="U212" s="4"/>
      <c r="V212" s="4"/>
      <c r="W212" s="4">
        <v>0</v>
      </c>
      <c r="X212" s="4">
        <v>1</v>
      </c>
      <c r="Y212" s="4">
        <v>0</v>
      </c>
      <c r="Z212" s="4">
        <v>0</v>
      </c>
      <c r="AA212" s="4">
        <v>1</v>
      </c>
      <c r="AB212" s="4">
        <v>0</v>
      </c>
    </row>
    <row r="213" spans="1:95">
      <c r="A213" s="4">
        <v>50</v>
      </c>
      <c r="B213" s="4">
        <v>0</v>
      </c>
      <c r="C213" s="4">
        <v>0</v>
      </c>
      <c r="D213" s="4">
        <v>1</v>
      </c>
      <c r="E213" s="4">
        <v>217</v>
      </c>
      <c r="F213" s="4">
        <f>ROUND(Source!AU194,O213)</f>
        <v>0</v>
      </c>
      <c r="G213" s="4" t="s">
        <v>52</v>
      </c>
      <c r="H213" s="4" t="s">
        <v>53</v>
      </c>
      <c r="I213" s="4"/>
      <c r="J213" s="4"/>
      <c r="K213" s="4">
        <v>217</v>
      </c>
      <c r="L213" s="4">
        <v>18</v>
      </c>
      <c r="M213" s="4">
        <v>3</v>
      </c>
      <c r="N213" s="4" t="s">
        <v>3</v>
      </c>
      <c r="O213" s="4">
        <v>0</v>
      </c>
      <c r="P213" s="4">
        <f>ROUND(Source!EM194,O213)</f>
        <v>0</v>
      </c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>
        <v>0</v>
      </c>
      <c r="AA213" s="4">
        <v>1</v>
      </c>
      <c r="AB213" s="4">
        <v>0</v>
      </c>
    </row>
    <row r="214" spans="1:95">
      <c r="A214" s="4">
        <v>50</v>
      </c>
      <c r="B214" s="4">
        <v>0</v>
      </c>
      <c r="C214" s="4">
        <v>0</v>
      </c>
      <c r="D214" s="4">
        <v>1</v>
      </c>
      <c r="E214" s="4">
        <v>230</v>
      </c>
      <c r="F214" s="4">
        <f>ROUND(Source!BA194,O214)</f>
        <v>0</v>
      </c>
      <c r="G214" s="4" t="s">
        <v>54</v>
      </c>
      <c r="H214" s="4" t="s">
        <v>55</v>
      </c>
      <c r="I214" s="4"/>
      <c r="J214" s="4"/>
      <c r="K214" s="4">
        <v>230</v>
      </c>
      <c r="L214" s="4">
        <v>19</v>
      </c>
      <c r="M214" s="4">
        <v>3</v>
      </c>
      <c r="N214" s="4" t="s">
        <v>3</v>
      </c>
      <c r="O214" s="4">
        <v>0</v>
      </c>
      <c r="P214" s="4">
        <f>ROUND(Source!ES194,O214)</f>
        <v>0</v>
      </c>
      <c r="Q214" s="4"/>
      <c r="R214" s="4"/>
      <c r="S214" s="4"/>
      <c r="T214" s="4"/>
      <c r="U214" s="4"/>
      <c r="V214" s="4"/>
      <c r="W214" s="4">
        <v>0</v>
      </c>
      <c r="X214" s="4">
        <v>1</v>
      </c>
      <c r="Y214" s="4">
        <v>0</v>
      </c>
      <c r="Z214" s="4">
        <v>0</v>
      </c>
      <c r="AA214" s="4">
        <v>1</v>
      </c>
      <c r="AB214" s="4">
        <v>0</v>
      </c>
    </row>
    <row r="215" spans="1:95">
      <c r="A215" s="4">
        <v>50</v>
      </c>
      <c r="B215" s="4">
        <v>0</v>
      </c>
      <c r="C215" s="4">
        <v>0</v>
      </c>
      <c r="D215" s="4">
        <v>1</v>
      </c>
      <c r="E215" s="4">
        <v>206</v>
      </c>
      <c r="F215" s="4">
        <f>ROUND(Source!T194,O215)</f>
        <v>0</v>
      </c>
      <c r="G215" s="4" t="s">
        <v>56</v>
      </c>
      <c r="H215" s="4" t="s">
        <v>57</v>
      </c>
      <c r="I215" s="4"/>
      <c r="J215" s="4"/>
      <c r="K215" s="4">
        <v>206</v>
      </c>
      <c r="L215" s="4">
        <v>20</v>
      </c>
      <c r="M215" s="4">
        <v>3</v>
      </c>
      <c r="N215" s="4" t="s">
        <v>3</v>
      </c>
      <c r="O215" s="4">
        <v>0</v>
      </c>
      <c r="P215" s="4">
        <f>ROUND(Source!DL194,O215)</f>
        <v>0</v>
      </c>
      <c r="Q215" s="4"/>
      <c r="R215" s="4"/>
      <c r="S215" s="4"/>
      <c r="T215" s="4"/>
      <c r="U215" s="4"/>
      <c r="V215" s="4"/>
      <c r="W215" s="4">
        <v>0</v>
      </c>
      <c r="X215" s="4">
        <v>1</v>
      </c>
      <c r="Y215" s="4">
        <v>0</v>
      </c>
      <c r="Z215" s="4">
        <v>0</v>
      </c>
      <c r="AA215" s="4">
        <v>1</v>
      </c>
      <c r="AB215" s="4">
        <v>0</v>
      </c>
    </row>
    <row r="216" spans="1:95">
      <c r="A216" s="4">
        <v>50</v>
      </c>
      <c r="B216" s="4">
        <v>0</v>
      </c>
      <c r="C216" s="4">
        <v>0</v>
      </c>
      <c r="D216" s="4">
        <v>1</v>
      </c>
      <c r="E216" s="4">
        <v>207</v>
      </c>
      <c r="F216" s="4">
        <f>ROUND(Source!U194,O216)</f>
        <v>0</v>
      </c>
      <c r="G216" s="4" t="s">
        <v>58</v>
      </c>
      <c r="H216" s="4" t="s">
        <v>59</v>
      </c>
      <c r="I216" s="4"/>
      <c r="J216" s="4"/>
      <c r="K216" s="4">
        <v>207</v>
      </c>
      <c r="L216" s="4">
        <v>21</v>
      </c>
      <c r="M216" s="4">
        <v>3</v>
      </c>
      <c r="N216" s="4" t="s">
        <v>3</v>
      </c>
      <c r="O216" s="4">
        <v>7</v>
      </c>
      <c r="P216" s="4">
        <f>ROUND(Source!DM194,O216)</f>
        <v>0</v>
      </c>
      <c r="Q216" s="4"/>
      <c r="R216" s="4"/>
      <c r="S216" s="4"/>
      <c r="T216" s="4"/>
      <c r="U216" s="4"/>
      <c r="V216" s="4"/>
      <c r="W216" s="4">
        <v>0</v>
      </c>
      <c r="X216" s="4">
        <v>1</v>
      </c>
      <c r="Y216" s="4">
        <v>0</v>
      </c>
      <c r="Z216" s="4">
        <v>0</v>
      </c>
      <c r="AA216" s="4">
        <v>1</v>
      </c>
      <c r="AB216" s="4">
        <v>0</v>
      </c>
    </row>
    <row r="217" spans="1:95">
      <c r="A217" s="4">
        <v>50</v>
      </c>
      <c r="B217" s="4">
        <v>0</v>
      </c>
      <c r="C217" s="4">
        <v>0</v>
      </c>
      <c r="D217" s="4">
        <v>1</v>
      </c>
      <c r="E217" s="4">
        <v>208</v>
      </c>
      <c r="F217" s="4">
        <f>ROUND(Source!V194,O217)</f>
        <v>0</v>
      </c>
      <c r="G217" s="4" t="s">
        <v>60</v>
      </c>
      <c r="H217" s="4" t="s">
        <v>61</v>
      </c>
      <c r="I217" s="4"/>
      <c r="J217" s="4"/>
      <c r="K217" s="4">
        <v>208</v>
      </c>
      <c r="L217" s="4">
        <v>22</v>
      </c>
      <c r="M217" s="4">
        <v>3</v>
      </c>
      <c r="N217" s="4" t="s">
        <v>3</v>
      </c>
      <c r="O217" s="4">
        <v>7</v>
      </c>
      <c r="P217" s="4">
        <f>ROUND(Source!DN194,O217)</f>
        <v>0</v>
      </c>
      <c r="Q217" s="4"/>
      <c r="R217" s="4"/>
      <c r="S217" s="4"/>
      <c r="T217" s="4"/>
      <c r="U217" s="4"/>
      <c r="V217" s="4"/>
      <c r="W217" s="4">
        <v>0</v>
      </c>
      <c r="X217" s="4">
        <v>1</v>
      </c>
      <c r="Y217" s="4">
        <v>0</v>
      </c>
      <c r="Z217" s="4">
        <v>0</v>
      </c>
      <c r="AA217" s="4">
        <v>1</v>
      </c>
      <c r="AB217" s="4">
        <v>0</v>
      </c>
    </row>
    <row r="218" spans="1:95">
      <c r="A218" s="4">
        <v>50</v>
      </c>
      <c r="B218" s="4">
        <v>0</v>
      </c>
      <c r="C218" s="4">
        <v>0</v>
      </c>
      <c r="D218" s="4">
        <v>1</v>
      </c>
      <c r="E218" s="4">
        <v>209</v>
      </c>
      <c r="F218" s="4">
        <f>ROUND(Source!W194,O218)</f>
        <v>0</v>
      </c>
      <c r="G218" s="4" t="s">
        <v>62</v>
      </c>
      <c r="H218" s="4" t="s">
        <v>63</v>
      </c>
      <c r="I218" s="4"/>
      <c r="J218" s="4"/>
      <c r="K218" s="4">
        <v>209</v>
      </c>
      <c r="L218" s="4">
        <v>23</v>
      </c>
      <c r="M218" s="4">
        <v>3</v>
      </c>
      <c r="N218" s="4" t="s">
        <v>3</v>
      </c>
      <c r="O218" s="4">
        <v>0</v>
      </c>
      <c r="P218" s="4">
        <f>ROUND(Source!DO194,O218)</f>
        <v>0</v>
      </c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>
        <v>0</v>
      </c>
      <c r="AA218" s="4">
        <v>1</v>
      </c>
      <c r="AB218" s="4">
        <v>0</v>
      </c>
    </row>
    <row r="219" spans="1:95">
      <c r="A219" s="4">
        <v>50</v>
      </c>
      <c r="B219" s="4">
        <v>0</v>
      </c>
      <c r="C219" s="4">
        <v>0</v>
      </c>
      <c r="D219" s="4">
        <v>1</v>
      </c>
      <c r="E219" s="4">
        <v>233</v>
      </c>
      <c r="F219" s="4">
        <f>ROUND(Source!BD194,O219)</f>
        <v>0</v>
      </c>
      <c r="G219" s="4" t="s">
        <v>64</v>
      </c>
      <c r="H219" s="4" t="s">
        <v>65</v>
      </c>
      <c r="I219" s="4"/>
      <c r="J219" s="4"/>
      <c r="K219" s="4">
        <v>233</v>
      </c>
      <c r="L219" s="4">
        <v>24</v>
      </c>
      <c r="M219" s="4">
        <v>3</v>
      </c>
      <c r="N219" s="4" t="s">
        <v>3</v>
      </c>
      <c r="O219" s="4">
        <v>0</v>
      </c>
      <c r="P219" s="4">
        <f>ROUND(Source!EV194,O219)</f>
        <v>0</v>
      </c>
      <c r="Q219" s="4"/>
      <c r="R219" s="4"/>
      <c r="S219" s="4"/>
      <c r="T219" s="4"/>
      <c r="U219" s="4"/>
      <c r="V219" s="4"/>
      <c r="W219" s="4">
        <v>0</v>
      </c>
      <c r="X219" s="4">
        <v>1</v>
      </c>
      <c r="Y219" s="4">
        <v>0</v>
      </c>
      <c r="Z219" s="4">
        <v>0</v>
      </c>
      <c r="AA219" s="4">
        <v>1</v>
      </c>
      <c r="AB219" s="4">
        <v>0</v>
      </c>
    </row>
    <row r="220" spans="1:95">
      <c r="A220" s="4">
        <v>50</v>
      </c>
      <c r="B220" s="4">
        <v>0</v>
      </c>
      <c r="C220" s="4">
        <v>0</v>
      </c>
      <c r="D220" s="4">
        <v>1</v>
      </c>
      <c r="E220" s="4">
        <v>210</v>
      </c>
      <c r="F220" s="4">
        <f>ROUND(Source!X194,O220)</f>
        <v>0</v>
      </c>
      <c r="G220" s="4" t="s">
        <v>66</v>
      </c>
      <c r="H220" s="4" t="s">
        <v>67</v>
      </c>
      <c r="I220" s="4"/>
      <c r="J220" s="4"/>
      <c r="K220" s="4">
        <v>210</v>
      </c>
      <c r="L220" s="4">
        <v>25</v>
      </c>
      <c r="M220" s="4">
        <v>3</v>
      </c>
      <c r="N220" s="4" t="s">
        <v>3</v>
      </c>
      <c r="O220" s="4">
        <v>0</v>
      </c>
      <c r="P220" s="4">
        <f>ROUND(Source!DP194,O220)</f>
        <v>0</v>
      </c>
      <c r="Q220" s="4"/>
      <c r="R220" s="4"/>
      <c r="S220" s="4"/>
      <c r="T220" s="4"/>
      <c r="U220" s="4"/>
      <c r="V220" s="4"/>
      <c r="W220" s="4">
        <v>0</v>
      </c>
      <c r="X220" s="4">
        <v>1</v>
      </c>
      <c r="Y220" s="4">
        <v>0</v>
      </c>
      <c r="Z220" s="4">
        <v>0</v>
      </c>
      <c r="AA220" s="4">
        <v>1</v>
      </c>
      <c r="AB220" s="4">
        <v>0</v>
      </c>
    </row>
    <row r="221" spans="1:95">
      <c r="A221" s="4">
        <v>50</v>
      </c>
      <c r="B221" s="4">
        <v>0</v>
      </c>
      <c r="C221" s="4">
        <v>0</v>
      </c>
      <c r="D221" s="4">
        <v>1</v>
      </c>
      <c r="E221" s="4">
        <v>211</v>
      </c>
      <c r="F221" s="4">
        <f>ROUND(Source!Y194,O221)</f>
        <v>0</v>
      </c>
      <c r="G221" s="4" t="s">
        <v>68</v>
      </c>
      <c r="H221" s="4" t="s">
        <v>69</v>
      </c>
      <c r="I221" s="4"/>
      <c r="J221" s="4"/>
      <c r="K221" s="4">
        <v>211</v>
      </c>
      <c r="L221" s="4">
        <v>26</v>
      </c>
      <c r="M221" s="4">
        <v>3</v>
      </c>
      <c r="N221" s="4" t="s">
        <v>3</v>
      </c>
      <c r="O221" s="4">
        <v>0</v>
      </c>
      <c r="P221" s="4">
        <f>ROUND(Source!DQ194,O221)</f>
        <v>0</v>
      </c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>
        <v>0</v>
      </c>
      <c r="AA221" s="4">
        <v>1</v>
      </c>
      <c r="AB221" s="4">
        <v>0</v>
      </c>
    </row>
    <row r="222" spans="1:95">
      <c r="A222" s="4">
        <v>50</v>
      </c>
      <c r="B222" s="4">
        <v>0</v>
      </c>
      <c r="C222" s="4">
        <v>0</v>
      </c>
      <c r="D222" s="4">
        <v>1</v>
      </c>
      <c r="E222" s="4">
        <v>224</v>
      </c>
      <c r="F222" s="4">
        <f>ROUND(Source!AR194,O222)</f>
        <v>0</v>
      </c>
      <c r="G222" s="4" t="s">
        <v>70</v>
      </c>
      <c r="H222" s="4" t="s">
        <v>71</v>
      </c>
      <c r="I222" s="4"/>
      <c r="J222" s="4"/>
      <c r="K222" s="4">
        <v>224</v>
      </c>
      <c r="L222" s="4">
        <v>27</v>
      </c>
      <c r="M222" s="4">
        <v>3</v>
      </c>
      <c r="N222" s="4" t="s">
        <v>3</v>
      </c>
      <c r="O222" s="4">
        <v>0</v>
      </c>
      <c r="P222" s="4">
        <f>ROUND(Source!EJ194,O222)</f>
        <v>0</v>
      </c>
      <c r="Q222" s="4"/>
      <c r="R222" s="4"/>
      <c r="S222" s="4"/>
      <c r="T222" s="4"/>
      <c r="U222" s="4"/>
      <c r="V222" s="4"/>
      <c r="W222" s="4">
        <v>0</v>
      </c>
      <c r="X222" s="4">
        <v>1</v>
      </c>
      <c r="Y222" s="4">
        <v>0</v>
      </c>
      <c r="Z222" s="4">
        <v>0</v>
      </c>
      <c r="AA222" s="4">
        <v>1</v>
      </c>
      <c r="AB222" s="4">
        <v>0</v>
      </c>
    </row>
    <row r="224" spans="1:95">
      <c r="A224" s="1">
        <v>3</v>
      </c>
      <c r="B224" s="1">
        <v>0</v>
      </c>
      <c r="C224" s="1"/>
      <c r="D224" s="1">
        <f>ROW(A330)</f>
        <v>330</v>
      </c>
      <c r="E224" s="1"/>
      <c r="F224" s="1" t="s">
        <v>77</v>
      </c>
      <c r="G224" s="1" t="s">
        <v>78</v>
      </c>
      <c r="H224" s="1" t="s">
        <v>3</v>
      </c>
      <c r="I224" s="1">
        <v>0</v>
      </c>
      <c r="J224" s="1" t="s">
        <v>3</v>
      </c>
      <c r="K224" s="1">
        <v>-1</v>
      </c>
      <c r="L224" s="1" t="s">
        <v>77</v>
      </c>
      <c r="M224" s="1" t="s">
        <v>3</v>
      </c>
      <c r="N224" s="1"/>
      <c r="O224" s="1"/>
      <c r="P224" s="1"/>
      <c r="Q224" s="1"/>
      <c r="R224" s="1"/>
      <c r="S224" s="1">
        <v>0</v>
      </c>
      <c r="T224" s="1">
        <v>0</v>
      </c>
      <c r="U224" s="1" t="s">
        <v>3</v>
      </c>
      <c r="V224" s="1">
        <v>0</v>
      </c>
      <c r="W224" s="1"/>
      <c r="X224" s="1"/>
      <c r="Y224" s="1"/>
      <c r="Z224" s="1"/>
      <c r="AA224" s="1"/>
      <c r="AB224" s="1" t="s">
        <v>3</v>
      </c>
      <c r="AC224" s="1" t="s">
        <v>3</v>
      </c>
      <c r="AD224" s="1" t="s">
        <v>3</v>
      </c>
      <c r="AE224" s="1" t="s">
        <v>3</v>
      </c>
      <c r="AF224" s="1" t="s">
        <v>3</v>
      </c>
      <c r="AG224" s="1" t="s">
        <v>3</v>
      </c>
      <c r="AH224" s="1"/>
      <c r="AI224" s="1"/>
      <c r="AJ224" s="1"/>
      <c r="AK224" s="1"/>
      <c r="AL224" s="1"/>
      <c r="AM224" s="1"/>
      <c r="AN224" s="1"/>
      <c r="AO224" s="1"/>
      <c r="AP224" s="1" t="s">
        <v>3</v>
      </c>
      <c r="AQ224" s="1" t="s">
        <v>3</v>
      </c>
      <c r="AR224" s="1" t="s">
        <v>3</v>
      </c>
      <c r="AS224" s="1"/>
      <c r="AT224" s="1"/>
      <c r="AU224" s="1"/>
      <c r="AV224" s="1"/>
      <c r="AW224" s="1"/>
      <c r="AX224" s="1"/>
      <c r="AY224" s="1"/>
      <c r="AZ224" s="1" t="s">
        <v>3</v>
      </c>
      <c r="BA224" s="1"/>
      <c r="BB224" s="1" t="s">
        <v>3</v>
      </c>
      <c r="BC224" s="1" t="s">
        <v>3</v>
      </c>
      <c r="BD224" s="1" t="s">
        <v>3</v>
      </c>
      <c r="BE224" s="1" t="s">
        <v>3</v>
      </c>
      <c r="BF224" s="1" t="s">
        <v>3</v>
      </c>
      <c r="BG224" s="1" t="s">
        <v>3</v>
      </c>
      <c r="BH224" s="1" t="s">
        <v>3</v>
      </c>
      <c r="BI224" s="1" t="s">
        <v>3</v>
      </c>
      <c r="BJ224" s="1" t="s">
        <v>3</v>
      </c>
      <c r="BK224" s="1" t="s">
        <v>3</v>
      </c>
      <c r="BL224" s="1" t="s">
        <v>3</v>
      </c>
      <c r="BM224" s="1" t="s">
        <v>3</v>
      </c>
      <c r="BN224" s="1" t="s">
        <v>3</v>
      </c>
      <c r="BO224" s="1" t="s">
        <v>3</v>
      </c>
      <c r="BP224" s="1" t="s">
        <v>3</v>
      </c>
      <c r="BQ224" s="1"/>
      <c r="BR224" s="1"/>
      <c r="BS224" s="1"/>
      <c r="BT224" s="1"/>
      <c r="BU224" s="1"/>
      <c r="BV224" s="1"/>
      <c r="BW224" s="1"/>
      <c r="BX224" s="1">
        <v>0</v>
      </c>
      <c r="BY224" s="1"/>
      <c r="BZ224" s="1"/>
      <c r="CA224" s="1"/>
      <c r="CB224" s="1"/>
      <c r="CC224" s="1"/>
      <c r="CD224" s="1"/>
      <c r="CE224" s="1"/>
      <c r="CF224" s="1">
        <v>0</v>
      </c>
      <c r="CG224" s="1">
        <v>0</v>
      </c>
      <c r="CH224" s="1"/>
      <c r="CI224" s="1" t="s">
        <v>3</v>
      </c>
      <c r="CJ224" s="1" t="s">
        <v>3</v>
      </c>
      <c r="CK224" t="s">
        <v>3</v>
      </c>
      <c r="CL224" t="s">
        <v>3</v>
      </c>
      <c r="CM224" t="s">
        <v>3</v>
      </c>
      <c r="CN224" t="s">
        <v>3</v>
      </c>
      <c r="CO224" t="s">
        <v>3</v>
      </c>
      <c r="CP224" t="s">
        <v>3</v>
      </c>
      <c r="CQ224" t="s">
        <v>3</v>
      </c>
    </row>
    <row r="226" spans="1:206">
      <c r="A226" s="2">
        <v>52</v>
      </c>
      <c r="B226" s="2">
        <f t="shared" ref="B226:G226" si="73">B330</f>
        <v>0</v>
      </c>
      <c r="C226" s="2">
        <f t="shared" si="73"/>
        <v>3</v>
      </c>
      <c r="D226" s="2">
        <f t="shared" si="73"/>
        <v>224</v>
      </c>
      <c r="E226" s="2">
        <f t="shared" si="73"/>
        <v>0</v>
      </c>
      <c r="F226" s="2" t="str">
        <f t="shared" si="73"/>
        <v>02-01-02</v>
      </c>
      <c r="G226" s="2" t="str">
        <f t="shared" si="73"/>
        <v>Строительно-монтажные работы ВЛ-0,4 кВ</v>
      </c>
      <c r="H226" s="2"/>
      <c r="I226" s="2"/>
      <c r="J226" s="2"/>
      <c r="K226" s="2"/>
      <c r="L226" s="2"/>
      <c r="M226" s="2"/>
      <c r="N226" s="2"/>
      <c r="O226" s="2">
        <f t="shared" ref="O226:AT226" si="74">O330</f>
        <v>0</v>
      </c>
      <c r="P226" s="2">
        <f t="shared" si="74"/>
        <v>0</v>
      </c>
      <c r="Q226" s="2">
        <f t="shared" si="74"/>
        <v>0</v>
      </c>
      <c r="R226" s="2">
        <f t="shared" si="74"/>
        <v>0</v>
      </c>
      <c r="S226" s="2">
        <f t="shared" si="74"/>
        <v>0</v>
      </c>
      <c r="T226" s="2">
        <f t="shared" si="74"/>
        <v>0</v>
      </c>
      <c r="U226" s="2">
        <f t="shared" si="74"/>
        <v>0</v>
      </c>
      <c r="V226" s="2">
        <f t="shared" si="74"/>
        <v>0</v>
      </c>
      <c r="W226" s="2">
        <f t="shared" si="74"/>
        <v>0</v>
      </c>
      <c r="X226" s="2">
        <f t="shared" si="74"/>
        <v>0</v>
      </c>
      <c r="Y226" s="2">
        <f t="shared" si="74"/>
        <v>0</v>
      </c>
      <c r="Z226" s="2">
        <f t="shared" si="74"/>
        <v>0</v>
      </c>
      <c r="AA226" s="2">
        <f t="shared" si="74"/>
        <v>0</v>
      </c>
      <c r="AB226" s="2">
        <f t="shared" si="74"/>
        <v>0</v>
      </c>
      <c r="AC226" s="2">
        <f t="shared" si="74"/>
        <v>0</v>
      </c>
      <c r="AD226" s="2">
        <f t="shared" si="74"/>
        <v>0</v>
      </c>
      <c r="AE226" s="2">
        <f t="shared" si="74"/>
        <v>0</v>
      </c>
      <c r="AF226" s="2">
        <f t="shared" si="74"/>
        <v>0</v>
      </c>
      <c r="AG226" s="2">
        <f t="shared" si="74"/>
        <v>0</v>
      </c>
      <c r="AH226" s="2">
        <f t="shared" si="74"/>
        <v>0</v>
      </c>
      <c r="AI226" s="2">
        <f t="shared" si="74"/>
        <v>0</v>
      </c>
      <c r="AJ226" s="2">
        <f t="shared" si="74"/>
        <v>0</v>
      </c>
      <c r="AK226" s="2">
        <f t="shared" si="74"/>
        <v>0</v>
      </c>
      <c r="AL226" s="2">
        <f t="shared" si="74"/>
        <v>0</v>
      </c>
      <c r="AM226" s="2">
        <f t="shared" si="74"/>
        <v>0</v>
      </c>
      <c r="AN226" s="2">
        <f t="shared" si="74"/>
        <v>0</v>
      </c>
      <c r="AO226" s="2">
        <f t="shared" si="74"/>
        <v>0</v>
      </c>
      <c r="AP226" s="2">
        <f t="shared" si="74"/>
        <v>0</v>
      </c>
      <c r="AQ226" s="2">
        <f t="shared" si="74"/>
        <v>0</v>
      </c>
      <c r="AR226" s="2">
        <f t="shared" si="74"/>
        <v>0</v>
      </c>
      <c r="AS226" s="2">
        <f t="shared" si="74"/>
        <v>0</v>
      </c>
      <c r="AT226" s="2">
        <f t="shared" si="74"/>
        <v>0</v>
      </c>
      <c r="AU226" s="2">
        <f t="shared" ref="AU226:BZ226" si="75">AU330</f>
        <v>0</v>
      </c>
      <c r="AV226" s="2">
        <f t="shared" si="75"/>
        <v>0</v>
      </c>
      <c r="AW226" s="2">
        <f t="shared" si="75"/>
        <v>0</v>
      </c>
      <c r="AX226" s="2">
        <f t="shared" si="75"/>
        <v>0</v>
      </c>
      <c r="AY226" s="2">
        <f t="shared" si="75"/>
        <v>0</v>
      </c>
      <c r="AZ226" s="2">
        <f t="shared" si="75"/>
        <v>0</v>
      </c>
      <c r="BA226" s="2">
        <f t="shared" si="75"/>
        <v>0</v>
      </c>
      <c r="BB226" s="2">
        <f t="shared" si="75"/>
        <v>0</v>
      </c>
      <c r="BC226" s="2">
        <f t="shared" si="75"/>
        <v>0</v>
      </c>
      <c r="BD226" s="2">
        <f t="shared" si="75"/>
        <v>0</v>
      </c>
      <c r="BE226" s="2">
        <f t="shared" si="75"/>
        <v>0</v>
      </c>
      <c r="BF226" s="2">
        <f t="shared" si="75"/>
        <v>0</v>
      </c>
      <c r="BG226" s="2">
        <f t="shared" si="75"/>
        <v>0</v>
      </c>
      <c r="BH226" s="2">
        <f t="shared" si="75"/>
        <v>0</v>
      </c>
      <c r="BI226" s="2">
        <f t="shared" si="75"/>
        <v>0</v>
      </c>
      <c r="BJ226" s="2">
        <f t="shared" si="75"/>
        <v>0</v>
      </c>
      <c r="BK226" s="2">
        <f t="shared" si="75"/>
        <v>0</v>
      </c>
      <c r="BL226" s="2">
        <f t="shared" si="75"/>
        <v>0</v>
      </c>
      <c r="BM226" s="2">
        <f t="shared" si="75"/>
        <v>0</v>
      </c>
      <c r="BN226" s="2">
        <f t="shared" si="75"/>
        <v>0</v>
      </c>
      <c r="BO226" s="2">
        <f t="shared" si="75"/>
        <v>0</v>
      </c>
      <c r="BP226" s="2">
        <f t="shared" si="75"/>
        <v>0</v>
      </c>
      <c r="BQ226" s="2">
        <f t="shared" si="75"/>
        <v>0</v>
      </c>
      <c r="BR226" s="2">
        <f t="shared" si="75"/>
        <v>0</v>
      </c>
      <c r="BS226" s="2">
        <f t="shared" si="75"/>
        <v>0</v>
      </c>
      <c r="BT226" s="2">
        <f t="shared" si="75"/>
        <v>0</v>
      </c>
      <c r="BU226" s="2">
        <f t="shared" si="75"/>
        <v>0</v>
      </c>
      <c r="BV226" s="2">
        <f t="shared" si="75"/>
        <v>0</v>
      </c>
      <c r="BW226" s="2">
        <f t="shared" si="75"/>
        <v>0</v>
      </c>
      <c r="BX226" s="2">
        <f t="shared" si="75"/>
        <v>0</v>
      </c>
      <c r="BY226" s="2">
        <f t="shared" si="75"/>
        <v>0</v>
      </c>
      <c r="BZ226" s="2">
        <f t="shared" si="75"/>
        <v>0</v>
      </c>
      <c r="CA226" s="2">
        <f t="shared" ref="CA226:DF226" si="76">CA330</f>
        <v>0</v>
      </c>
      <c r="CB226" s="2">
        <f t="shared" si="76"/>
        <v>0</v>
      </c>
      <c r="CC226" s="2">
        <f t="shared" si="76"/>
        <v>0</v>
      </c>
      <c r="CD226" s="2">
        <f t="shared" si="76"/>
        <v>0</v>
      </c>
      <c r="CE226" s="2">
        <f t="shared" si="76"/>
        <v>0</v>
      </c>
      <c r="CF226" s="2">
        <f t="shared" si="76"/>
        <v>0</v>
      </c>
      <c r="CG226" s="2">
        <f t="shared" si="76"/>
        <v>0</v>
      </c>
      <c r="CH226" s="2">
        <f t="shared" si="76"/>
        <v>0</v>
      </c>
      <c r="CI226" s="2">
        <f t="shared" si="76"/>
        <v>0</v>
      </c>
      <c r="CJ226" s="2">
        <f t="shared" si="76"/>
        <v>0</v>
      </c>
      <c r="CK226" s="2">
        <f t="shared" si="76"/>
        <v>0</v>
      </c>
      <c r="CL226" s="2">
        <f t="shared" si="76"/>
        <v>0</v>
      </c>
      <c r="CM226" s="2">
        <f t="shared" si="76"/>
        <v>0</v>
      </c>
      <c r="CN226" s="2">
        <f t="shared" si="76"/>
        <v>0</v>
      </c>
      <c r="CO226" s="2">
        <f t="shared" si="76"/>
        <v>0</v>
      </c>
      <c r="CP226" s="2">
        <f t="shared" si="76"/>
        <v>0</v>
      </c>
      <c r="CQ226" s="2">
        <f t="shared" si="76"/>
        <v>0</v>
      </c>
      <c r="CR226" s="2">
        <f t="shared" si="76"/>
        <v>0</v>
      </c>
      <c r="CS226" s="2">
        <f t="shared" si="76"/>
        <v>0</v>
      </c>
      <c r="CT226" s="2">
        <f t="shared" si="76"/>
        <v>0</v>
      </c>
      <c r="CU226" s="2">
        <f t="shared" si="76"/>
        <v>0</v>
      </c>
      <c r="CV226" s="2">
        <f t="shared" si="76"/>
        <v>0</v>
      </c>
      <c r="CW226" s="2">
        <f t="shared" si="76"/>
        <v>0</v>
      </c>
      <c r="CX226" s="2">
        <f t="shared" si="76"/>
        <v>0</v>
      </c>
      <c r="CY226" s="2">
        <f t="shared" si="76"/>
        <v>0</v>
      </c>
      <c r="CZ226" s="2">
        <f t="shared" si="76"/>
        <v>0</v>
      </c>
      <c r="DA226" s="2">
        <f t="shared" si="76"/>
        <v>0</v>
      </c>
      <c r="DB226" s="2">
        <f t="shared" si="76"/>
        <v>0</v>
      </c>
      <c r="DC226" s="2">
        <f t="shared" si="76"/>
        <v>0</v>
      </c>
      <c r="DD226" s="2">
        <f t="shared" si="76"/>
        <v>0</v>
      </c>
      <c r="DE226" s="2">
        <f t="shared" si="76"/>
        <v>0</v>
      </c>
      <c r="DF226" s="2">
        <f t="shared" si="76"/>
        <v>0</v>
      </c>
      <c r="DG226" s="3">
        <f t="shared" ref="DG226:EL226" si="77">DG330</f>
        <v>0</v>
      </c>
      <c r="DH226" s="3">
        <f t="shared" si="77"/>
        <v>0</v>
      </c>
      <c r="DI226" s="3">
        <f t="shared" si="77"/>
        <v>0</v>
      </c>
      <c r="DJ226" s="3">
        <f t="shared" si="77"/>
        <v>0</v>
      </c>
      <c r="DK226" s="3">
        <f t="shared" si="77"/>
        <v>0</v>
      </c>
      <c r="DL226" s="3">
        <f t="shared" si="77"/>
        <v>0</v>
      </c>
      <c r="DM226" s="3">
        <f t="shared" si="77"/>
        <v>0</v>
      </c>
      <c r="DN226" s="3">
        <f t="shared" si="77"/>
        <v>0</v>
      </c>
      <c r="DO226" s="3">
        <f t="shared" si="77"/>
        <v>0</v>
      </c>
      <c r="DP226" s="3">
        <f t="shared" si="77"/>
        <v>0</v>
      </c>
      <c r="DQ226" s="3">
        <f t="shared" si="77"/>
        <v>0</v>
      </c>
      <c r="DR226" s="3">
        <f t="shared" si="77"/>
        <v>0</v>
      </c>
      <c r="DS226" s="3">
        <f t="shared" si="77"/>
        <v>0</v>
      </c>
      <c r="DT226" s="3">
        <f t="shared" si="77"/>
        <v>0</v>
      </c>
      <c r="DU226" s="3">
        <f t="shared" si="77"/>
        <v>0</v>
      </c>
      <c r="DV226" s="3">
        <f t="shared" si="77"/>
        <v>0</v>
      </c>
      <c r="DW226" s="3">
        <f t="shared" si="77"/>
        <v>0</v>
      </c>
      <c r="DX226" s="3">
        <f t="shared" si="77"/>
        <v>0</v>
      </c>
      <c r="DY226" s="3">
        <f t="shared" si="77"/>
        <v>0</v>
      </c>
      <c r="DZ226" s="3">
        <f t="shared" si="77"/>
        <v>0</v>
      </c>
      <c r="EA226" s="3">
        <f t="shared" si="77"/>
        <v>0</v>
      </c>
      <c r="EB226" s="3">
        <f t="shared" si="77"/>
        <v>0</v>
      </c>
      <c r="EC226" s="3">
        <f t="shared" si="77"/>
        <v>0</v>
      </c>
      <c r="ED226" s="3">
        <f t="shared" si="77"/>
        <v>0</v>
      </c>
      <c r="EE226" s="3">
        <f t="shared" si="77"/>
        <v>0</v>
      </c>
      <c r="EF226" s="3">
        <f t="shared" si="77"/>
        <v>0</v>
      </c>
      <c r="EG226" s="3">
        <f t="shared" si="77"/>
        <v>0</v>
      </c>
      <c r="EH226" s="3">
        <f t="shared" si="77"/>
        <v>0</v>
      </c>
      <c r="EI226" s="3">
        <f t="shared" si="77"/>
        <v>0</v>
      </c>
      <c r="EJ226" s="3">
        <f t="shared" si="77"/>
        <v>0</v>
      </c>
      <c r="EK226" s="3">
        <f t="shared" si="77"/>
        <v>0</v>
      </c>
      <c r="EL226" s="3">
        <f t="shared" si="77"/>
        <v>0</v>
      </c>
      <c r="EM226" s="3">
        <f t="shared" ref="EM226:FR226" si="78">EM330</f>
        <v>0</v>
      </c>
      <c r="EN226" s="3">
        <f t="shared" si="78"/>
        <v>0</v>
      </c>
      <c r="EO226" s="3">
        <f t="shared" si="78"/>
        <v>0</v>
      </c>
      <c r="EP226" s="3">
        <f t="shared" si="78"/>
        <v>0</v>
      </c>
      <c r="EQ226" s="3">
        <f t="shared" si="78"/>
        <v>0</v>
      </c>
      <c r="ER226" s="3">
        <f t="shared" si="78"/>
        <v>0</v>
      </c>
      <c r="ES226" s="3">
        <f t="shared" si="78"/>
        <v>0</v>
      </c>
      <c r="ET226" s="3">
        <f t="shared" si="78"/>
        <v>0</v>
      </c>
      <c r="EU226" s="3">
        <f t="shared" si="78"/>
        <v>0</v>
      </c>
      <c r="EV226" s="3">
        <f t="shared" si="78"/>
        <v>0</v>
      </c>
      <c r="EW226" s="3">
        <f t="shared" si="78"/>
        <v>0</v>
      </c>
      <c r="EX226" s="3">
        <f t="shared" si="78"/>
        <v>0</v>
      </c>
      <c r="EY226" s="3">
        <f t="shared" si="78"/>
        <v>0</v>
      </c>
      <c r="EZ226" s="3">
        <f t="shared" si="78"/>
        <v>0</v>
      </c>
      <c r="FA226" s="3">
        <f t="shared" si="78"/>
        <v>0</v>
      </c>
      <c r="FB226" s="3">
        <f t="shared" si="78"/>
        <v>0</v>
      </c>
      <c r="FC226" s="3">
        <f t="shared" si="78"/>
        <v>0</v>
      </c>
      <c r="FD226" s="3">
        <f t="shared" si="78"/>
        <v>0</v>
      </c>
      <c r="FE226" s="3">
        <f t="shared" si="78"/>
        <v>0</v>
      </c>
      <c r="FF226" s="3">
        <f t="shared" si="78"/>
        <v>0</v>
      </c>
      <c r="FG226" s="3">
        <f t="shared" si="78"/>
        <v>0</v>
      </c>
      <c r="FH226" s="3">
        <f t="shared" si="78"/>
        <v>0</v>
      </c>
      <c r="FI226" s="3">
        <f t="shared" si="78"/>
        <v>0</v>
      </c>
      <c r="FJ226" s="3">
        <f t="shared" si="78"/>
        <v>0</v>
      </c>
      <c r="FK226" s="3">
        <f t="shared" si="78"/>
        <v>0</v>
      </c>
      <c r="FL226" s="3">
        <f t="shared" si="78"/>
        <v>0</v>
      </c>
      <c r="FM226" s="3">
        <f t="shared" si="78"/>
        <v>0</v>
      </c>
      <c r="FN226" s="3">
        <f t="shared" si="78"/>
        <v>0</v>
      </c>
      <c r="FO226" s="3">
        <f t="shared" si="78"/>
        <v>0</v>
      </c>
      <c r="FP226" s="3">
        <f t="shared" si="78"/>
        <v>0</v>
      </c>
      <c r="FQ226" s="3">
        <f t="shared" si="78"/>
        <v>0</v>
      </c>
      <c r="FR226" s="3">
        <f t="shared" si="78"/>
        <v>0</v>
      </c>
      <c r="FS226" s="3">
        <f t="shared" ref="FS226:GX226" si="79">FS330</f>
        <v>0</v>
      </c>
      <c r="FT226" s="3">
        <f t="shared" si="79"/>
        <v>0</v>
      </c>
      <c r="FU226" s="3">
        <f t="shared" si="79"/>
        <v>0</v>
      </c>
      <c r="FV226" s="3">
        <f t="shared" si="79"/>
        <v>0</v>
      </c>
      <c r="FW226" s="3">
        <f t="shared" si="79"/>
        <v>0</v>
      </c>
      <c r="FX226" s="3">
        <f t="shared" si="79"/>
        <v>0</v>
      </c>
      <c r="FY226" s="3">
        <f t="shared" si="79"/>
        <v>0</v>
      </c>
      <c r="FZ226" s="3">
        <f t="shared" si="79"/>
        <v>0</v>
      </c>
      <c r="GA226" s="3">
        <f t="shared" si="79"/>
        <v>0</v>
      </c>
      <c r="GB226" s="3">
        <f t="shared" si="79"/>
        <v>0</v>
      </c>
      <c r="GC226" s="3">
        <f t="shared" si="79"/>
        <v>0</v>
      </c>
      <c r="GD226" s="3">
        <f t="shared" si="79"/>
        <v>0</v>
      </c>
      <c r="GE226" s="3">
        <f t="shared" si="79"/>
        <v>0</v>
      </c>
      <c r="GF226" s="3">
        <f t="shared" si="79"/>
        <v>0</v>
      </c>
      <c r="GG226" s="3">
        <f t="shared" si="79"/>
        <v>0</v>
      </c>
      <c r="GH226" s="3">
        <f t="shared" si="79"/>
        <v>0</v>
      </c>
      <c r="GI226" s="3">
        <f t="shared" si="79"/>
        <v>0</v>
      </c>
      <c r="GJ226" s="3">
        <f t="shared" si="79"/>
        <v>0</v>
      </c>
      <c r="GK226" s="3">
        <f t="shared" si="79"/>
        <v>0</v>
      </c>
      <c r="GL226" s="3">
        <f t="shared" si="79"/>
        <v>0</v>
      </c>
      <c r="GM226" s="3">
        <f t="shared" si="79"/>
        <v>0</v>
      </c>
      <c r="GN226" s="3">
        <f t="shared" si="79"/>
        <v>0</v>
      </c>
      <c r="GO226" s="3">
        <f t="shared" si="79"/>
        <v>0</v>
      </c>
      <c r="GP226" s="3">
        <f t="shared" si="79"/>
        <v>0</v>
      </c>
      <c r="GQ226" s="3">
        <f t="shared" si="79"/>
        <v>0</v>
      </c>
      <c r="GR226" s="3">
        <f t="shared" si="79"/>
        <v>0</v>
      </c>
      <c r="GS226" s="3">
        <f t="shared" si="79"/>
        <v>0</v>
      </c>
      <c r="GT226" s="3">
        <f t="shared" si="79"/>
        <v>0</v>
      </c>
      <c r="GU226" s="3">
        <f t="shared" si="79"/>
        <v>0</v>
      </c>
      <c r="GV226" s="3">
        <f t="shared" si="79"/>
        <v>0</v>
      </c>
      <c r="GW226" s="3">
        <f t="shared" si="79"/>
        <v>0</v>
      </c>
      <c r="GX226" s="3">
        <f t="shared" si="79"/>
        <v>0</v>
      </c>
    </row>
    <row r="228" spans="1:206">
      <c r="A228" s="1">
        <v>4</v>
      </c>
      <c r="B228" s="1">
        <v>0</v>
      </c>
      <c r="C228" s="1"/>
      <c r="D228" s="1">
        <f>ROW(A232)</f>
        <v>232</v>
      </c>
      <c r="E228" s="1"/>
      <c r="F228" s="1" t="s">
        <v>3</v>
      </c>
      <c r="G228" s="1" t="s">
        <v>17</v>
      </c>
      <c r="H228" s="1" t="s">
        <v>3</v>
      </c>
      <c r="I228" s="1">
        <v>0</v>
      </c>
      <c r="J228" s="1"/>
      <c r="K228" s="1">
        <v>0</v>
      </c>
      <c r="L228" s="1"/>
      <c r="M228" s="1" t="s">
        <v>3</v>
      </c>
      <c r="N228" s="1"/>
      <c r="O228" s="1"/>
      <c r="P228" s="1"/>
      <c r="Q228" s="1"/>
      <c r="R228" s="1"/>
      <c r="S228" s="1">
        <v>0</v>
      </c>
      <c r="T228" s="1">
        <v>0</v>
      </c>
      <c r="U228" s="1" t="s">
        <v>3</v>
      </c>
      <c r="V228" s="1">
        <v>0</v>
      </c>
      <c r="W228" s="1"/>
      <c r="X228" s="1"/>
      <c r="Y228" s="1"/>
      <c r="Z228" s="1"/>
      <c r="AA228" s="1"/>
      <c r="AB228" s="1" t="s">
        <v>3</v>
      </c>
      <c r="AC228" s="1" t="s">
        <v>3</v>
      </c>
      <c r="AD228" s="1" t="s">
        <v>3</v>
      </c>
      <c r="AE228" s="1" t="s">
        <v>3</v>
      </c>
      <c r="AF228" s="1" t="s">
        <v>3</v>
      </c>
      <c r="AG228" s="1" t="s">
        <v>3</v>
      </c>
      <c r="AH228" s="1"/>
      <c r="AI228" s="1"/>
      <c r="AJ228" s="1"/>
      <c r="AK228" s="1"/>
      <c r="AL228" s="1"/>
      <c r="AM228" s="1"/>
      <c r="AN228" s="1"/>
      <c r="AO228" s="1"/>
      <c r="AP228" s="1" t="s">
        <v>3</v>
      </c>
      <c r="AQ228" s="1" t="s">
        <v>3</v>
      </c>
      <c r="AR228" s="1" t="s">
        <v>3</v>
      </c>
      <c r="AS228" s="1"/>
      <c r="AT228" s="1"/>
      <c r="AU228" s="1"/>
      <c r="AV228" s="1"/>
      <c r="AW228" s="1"/>
      <c r="AX228" s="1"/>
      <c r="AY228" s="1"/>
      <c r="AZ228" s="1" t="s">
        <v>3</v>
      </c>
      <c r="BA228" s="1"/>
      <c r="BB228" s="1" t="s">
        <v>3</v>
      </c>
      <c r="BC228" s="1" t="s">
        <v>3</v>
      </c>
      <c r="BD228" s="1" t="s">
        <v>3</v>
      </c>
      <c r="BE228" s="1" t="s">
        <v>3</v>
      </c>
      <c r="BF228" s="1" t="s">
        <v>3</v>
      </c>
      <c r="BG228" s="1" t="s">
        <v>3</v>
      </c>
      <c r="BH228" s="1" t="s">
        <v>3</v>
      </c>
      <c r="BI228" s="1" t="s">
        <v>3</v>
      </c>
      <c r="BJ228" s="1" t="s">
        <v>3</v>
      </c>
      <c r="BK228" s="1" t="s">
        <v>3</v>
      </c>
      <c r="BL228" s="1" t="s">
        <v>3</v>
      </c>
      <c r="BM228" s="1" t="s">
        <v>3</v>
      </c>
      <c r="BN228" s="1" t="s">
        <v>3</v>
      </c>
      <c r="BO228" s="1" t="s">
        <v>3</v>
      </c>
      <c r="BP228" s="1" t="s">
        <v>3</v>
      </c>
      <c r="BQ228" s="1"/>
      <c r="BR228" s="1"/>
      <c r="BS228" s="1"/>
      <c r="BT228" s="1"/>
      <c r="BU228" s="1"/>
      <c r="BV228" s="1"/>
      <c r="BW228" s="1"/>
      <c r="BX228" s="1">
        <v>0</v>
      </c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>
        <v>0</v>
      </c>
    </row>
    <row r="230" spans="1:206">
      <c r="A230" s="2">
        <v>52</v>
      </c>
      <c r="B230" s="2">
        <f t="shared" ref="B230:G230" si="80">B232</f>
        <v>0</v>
      </c>
      <c r="C230" s="2">
        <f t="shared" si="80"/>
        <v>4</v>
      </c>
      <c r="D230" s="2">
        <f t="shared" si="80"/>
        <v>228</v>
      </c>
      <c r="E230" s="2">
        <f t="shared" si="80"/>
        <v>0</v>
      </c>
      <c r="F230" s="2" t="str">
        <f t="shared" si="80"/>
        <v/>
      </c>
      <c r="G230" s="2" t="str">
        <f t="shared" si="80"/>
        <v>Строительно-монтажные работы</v>
      </c>
      <c r="H230" s="2"/>
      <c r="I230" s="2"/>
      <c r="J230" s="2"/>
      <c r="K230" s="2"/>
      <c r="L230" s="2"/>
      <c r="M230" s="2"/>
      <c r="N230" s="2"/>
      <c r="O230" s="2">
        <f t="shared" ref="O230:AT230" si="81">O232</f>
        <v>0</v>
      </c>
      <c r="P230" s="2">
        <f t="shared" si="81"/>
        <v>0</v>
      </c>
      <c r="Q230" s="2">
        <f t="shared" si="81"/>
        <v>0</v>
      </c>
      <c r="R230" s="2">
        <f t="shared" si="81"/>
        <v>0</v>
      </c>
      <c r="S230" s="2">
        <f t="shared" si="81"/>
        <v>0</v>
      </c>
      <c r="T230" s="2">
        <f t="shared" si="81"/>
        <v>0</v>
      </c>
      <c r="U230" s="2">
        <f t="shared" si="81"/>
        <v>0</v>
      </c>
      <c r="V230" s="2">
        <f t="shared" si="81"/>
        <v>0</v>
      </c>
      <c r="W230" s="2">
        <f t="shared" si="81"/>
        <v>0</v>
      </c>
      <c r="X230" s="2">
        <f t="shared" si="81"/>
        <v>0</v>
      </c>
      <c r="Y230" s="2">
        <f t="shared" si="81"/>
        <v>0</v>
      </c>
      <c r="Z230" s="2">
        <f t="shared" si="81"/>
        <v>0</v>
      </c>
      <c r="AA230" s="2">
        <f t="shared" si="81"/>
        <v>0</v>
      </c>
      <c r="AB230" s="2">
        <f t="shared" si="81"/>
        <v>0</v>
      </c>
      <c r="AC230" s="2">
        <f t="shared" si="81"/>
        <v>0</v>
      </c>
      <c r="AD230" s="2">
        <f t="shared" si="81"/>
        <v>0</v>
      </c>
      <c r="AE230" s="2">
        <f t="shared" si="81"/>
        <v>0</v>
      </c>
      <c r="AF230" s="2">
        <f t="shared" si="81"/>
        <v>0</v>
      </c>
      <c r="AG230" s="2">
        <f t="shared" si="81"/>
        <v>0</v>
      </c>
      <c r="AH230" s="2">
        <f t="shared" si="81"/>
        <v>0</v>
      </c>
      <c r="AI230" s="2">
        <f t="shared" si="81"/>
        <v>0</v>
      </c>
      <c r="AJ230" s="2">
        <f t="shared" si="81"/>
        <v>0</v>
      </c>
      <c r="AK230" s="2">
        <f t="shared" si="81"/>
        <v>0</v>
      </c>
      <c r="AL230" s="2">
        <f t="shared" si="81"/>
        <v>0</v>
      </c>
      <c r="AM230" s="2">
        <f t="shared" si="81"/>
        <v>0</v>
      </c>
      <c r="AN230" s="2">
        <f t="shared" si="81"/>
        <v>0</v>
      </c>
      <c r="AO230" s="2">
        <f t="shared" si="81"/>
        <v>0</v>
      </c>
      <c r="AP230" s="2">
        <f t="shared" si="81"/>
        <v>0</v>
      </c>
      <c r="AQ230" s="2">
        <f t="shared" si="81"/>
        <v>0</v>
      </c>
      <c r="AR230" s="2">
        <f t="shared" si="81"/>
        <v>0</v>
      </c>
      <c r="AS230" s="2">
        <f t="shared" si="81"/>
        <v>0</v>
      </c>
      <c r="AT230" s="2">
        <f t="shared" si="81"/>
        <v>0</v>
      </c>
      <c r="AU230" s="2">
        <f t="shared" ref="AU230:BZ230" si="82">AU232</f>
        <v>0</v>
      </c>
      <c r="AV230" s="2">
        <f t="shared" si="82"/>
        <v>0</v>
      </c>
      <c r="AW230" s="2">
        <f t="shared" si="82"/>
        <v>0</v>
      </c>
      <c r="AX230" s="2">
        <f t="shared" si="82"/>
        <v>0</v>
      </c>
      <c r="AY230" s="2">
        <f t="shared" si="82"/>
        <v>0</v>
      </c>
      <c r="AZ230" s="2">
        <f t="shared" si="82"/>
        <v>0</v>
      </c>
      <c r="BA230" s="2">
        <f t="shared" si="82"/>
        <v>0</v>
      </c>
      <c r="BB230" s="2">
        <f t="shared" si="82"/>
        <v>0</v>
      </c>
      <c r="BC230" s="2">
        <f t="shared" si="82"/>
        <v>0</v>
      </c>
      <c r="BD230" s="2">
        <f t="shared" si="82"/>
        <v>0</v>
      </c>
      <c r="BE230" s="2">
        <f t="shared" si="82"/>
        <v>0</v>
      </c>
      <c r="BF230" s="2">
        <f t="shared" si="82"/>
        <v>0</v>
      </c>
      <c r="BG230" s="2">
        <f t="shared" si="82"/>
        <v>0</v>
      </c>
      <c r="BH230" s="2">
        <f t="shared" si="82"/>
        <v>0</v>
      </c>
      <c r="BI230" s="2">
        <f t="shared" si="82"/>
        <v>0</v>
      </c>
      <c r="BJ230" s="2">
        <f t="shared" si="82"/>
        <v>0</v>
      </c>
      <c r="BK230" s="2">
        <f t="shared" si="82"/>
        <v>0</v>
      </c>
      <c r="BL230" s="2">
        <f t="shared" si="82"/>
        <v>0</v>
      </c>
      <c r="BM230" s="2">
        <f t="shared" si="82"/>
        <v>0</v>
      </c>
      <c r="BN230" s="2">
        <f t="shared" si="82"/>
        <v>0</v>
      </c>
      <c r="BO230" s="2">
        <f t="shared" si="82"/>
        <v>0</v>
      </c>
      <c r="BP230" s="2">
        <f t="shared" si="82"/>
        <v>0</v>
      </c>
      <c r="BQ230" s="2">
        <f t="shared" si="82"/>
        <v>0</v>
      </c>
      <c r="BR230" s="2">
        <f t="shared" si="82"/>
        <v>0</v>
      </c>
      <c r="BS230" s="2">
        <f t="shared" si="82"/>
        <v>0</v>
      </c>
      <c r="BT230" s="2">
        <f t="shared" si="82"/>
        <v>0</v>
      </c>
      <c r="BU230" s="2">
        <f t="shared" si="82"/>
        <v>0</v>
      </c>
      <c r="BV230" s="2">
        <f t="shared" si="82"/>
        <v>0</v>
      </c>
      <c r="BW230" s="2">
        <f t="shared" si="82"/>
        <v>0</v>
      </c>
      <c r="BX230" s="2">
        <f t="shared" si="82"/>
        <v>0</v>
      </c>
      <c r="BY230" s="2">
        <f t="shared" si="82"/>
        <v>0</v>
      </c>
      <c r="BZ230" s="2">
        <f t="shared" si="82"/>
        <v>0</v>
      </c>
      <c r="CA230" s="2">
        <f t="shared" ref="CA230:DF230" si="83">CA232</f>
        <v>0</v>
      </c>
      <c r="CB230" s="2">
        <f t="shared" si="83"/>
        <v>0</v>
      </c>
      <c r="CC230" s="2">
        <f t="shared" si="83"/>
        <v>0</v>
      </c>
      <c r="CD230" s="2">
        <f t="shared" si="83"/>
        <v>0</v>
      </c>
      <c r="CE230" s="2">
        <f t="shared" si="83"/>
        <v>0</v>
      </c>
      <c r="CF230" s="2">
        <f t="shared" si="83"/>
        <v>0</v>
      </c>
      <c r="CG230" s="2">
        <f t="shared" si="83"/>
        <v>0</v>
      </c>
      <c r="CH230" s="2">
        <f t="shared" si="83"/>
        <v>0</v>
      </c>
      <c r="CI230" s="2">
        <f t="shared" si="83"/>
        <v>0</v>
      </c>
      <c r="CJ230" s="2">
        <f t="shared" si="83"/>
        <v>0</v>
      </c>
      <c r="CK230" s="2">
        <f t="shared" si="83"/>
        <v>0</v>
      </c>
      <c r="CL230" s="2">
        <f t="shared" si="83"/>
        <v>0</v>
      </c>
      <c r="CM230" s="2">
        <f t="shared" si="83"/>
        <v>0</v>
      </c>
      <c r="CN230" s="2">
        <f t="shared" si="83"/>
        <v>0</v>
      </c>
      <c r="CO230" s="2">
        <f t="shared" si="83"/>
        <v>0</v>
      </c>
      <c r="CP230" s="2">
        <f t="shared" si="83"/>
        <v>0</v>
      </c>
      <c r="CQ230" s="2">
        <f t="shared" si="83"/>
        <v>0</v>
      </c>
      <c r="CR230" s="2">
        <f t="shared" si="83"/>
        <v>0</v>
      </c>
      <c r="CS230" s="2">
        <f t="shared" si="83"/>
        <v>0</v>
      </c>
      <c r="CT230" s="2">
        <f t="shared" si="83"/>
        <v>0</v>
      </c>
      <c r="CU230" s="2">
        <f t="shared" si="83"/>
        <v>0</v>
      </c>
      <c r="CV230" s="2">
        <f t="shared" si="83"/>
        <v>0</v>
      </c>
      <c r="CW230" s="2">
        <f t="shared" si="83"/>
        <v>0</v>
      </c>
      <c r="CX230" s="2">
        <f t="shared" si="83"/>
        <v>0</v>
      </c>
      <c r="CY230" s="2">
        <f t="shared" si="83"/>
        <v>0</v>
      </c>
      <c r="CZ230" s="2">
        <f t="shared" si="83"/>
        <v>0</v>
      </c>
      <c r="DA230" s="2">
        <f t="shared" si="83"/>
        <v>0</v>
      </c>
      <c r="DB230" s="2">
        <f t="shared" si="83"/>
        <v>0</v>
      </c>
      <c r="DC230" s="2">
        <f t="shared" si="83"/>
        <v>0</v>
      </c>
      <c r="DD230" s="2">
        <f t="shared" si="83"/>
        <v>0</v>
      </c>
      <c r="DE230" s="2">
        <f t="shared" si="83"/>
        <v>0</v>
      </c>
      <c r="DF230" s="2">
        <f t="shared" si="83"/>
        <v>0</v>
      </c>
      <c r="DG230" s="3">
        <f t="shared" ref="DG230:EL230" si="84">DG232</f>
        <v>0</v>
      </c>
      <c r="DH230" s="3">
        <f t="shared" si="84"/>
        <v>0</v>
      </c>
      <c r="DI230" s="3">
        <f t="shared" si="84"/>
        <v>0</v>
      </c>
      <c r="DJ230" s="3">
        <f t="shared" si="84"/>
        <v>0</v>
      </c>
      <c r="DK230" s="3">
        <f t="shared" si="84"/>
        <v>0</v>
      </c>
      <c r="DL230" s="3">
        <f t="shared" si="84"/>
        <v>0</v>
      </c>
      <c r="DM230" s="3">
        <f t="shared" si="84"/>
        <v>0</v>
      </c>
      <c r="DN230" s="3">
        <f t="shared" si="84"/>
        <v>0</v>
      </c>
      <c r="DO230" s="3">
        <f t="shared" si="84"/>
        <v>0</v>
      </c>
      <c r="DP230" s="3">
        <f t="shared" si="84"/>
        <v>0</v>
      </c>
      <c r="DQ230" s="3">
        <f t="shared" si="84"/>
        <v>0</v>
      </c>
      <c r="DR230" s="3">
        <f t="shared" si="84"/>
        <v>0</v>
      </c>
      <c r="DS230" s="3">
        <f t="shared" si="84"/>
        <v>0</v>
      </c>
      <c r="DT230" s="3">
        <f t="shared" si="84"/>
        <v>0</v>
      </c>
      <c r="DU230" s="3">
        <f t="shared" si="84"/>
        <v>0</v>
      </c>
      <c r="DV230" s="3">
        <f t="shared" si="84"/>
        <v>0</v>
      </c>
      <c r="DW230" s="3">
        <f t="shared" si="84"/>
        <v>0</v>
      </c>
      <c r="DX230" s="3">
        <f t="shared" si="84"/>
        <v>0</v>
      </c>
      <c r="DY230" s="3">
        <f t="shared" si="84"/>
        <v>0</v>
      </c>
      <c r="DZ230" s="3">
        <f t="shared" si="84"/>
        <v>0</v>
      </c>
      <c r="EA230" s="3">
        <f t="shared" si="84"/>
        <v>0</v>
      </c>
      <c r="EB230" s="3">
        <f t="shared" si="84"/>
        <v>0</v>
      </c>
      <c r="EC230" s="3">
        <f t="shared" si="84"/>
        <v>0</v>
      </c>
      <c r="ED230" s="3">
        <f t="shared" si="84"/>
        <v>0</v>
      </c>
      <c r="EE230" s="3">
        <f t="shared" si="84"/>
        <v>0</v>
      </c>
      <c r="EF230" s="3">
        <f t="shared" si="84"/>
        <v>0</v>
      </c>
      <c r="EG230" s="3">
        <f t="shared" si="84"/>
        <v>0</v>
      </c>
      <c r="EH230" s="3">
        <f t="shared" si="84"/>
        <v>0</v>
      </c>
      <c r="EI230" s="3">
        <f t="shared" si="84"/>
        <v>0</v>
      </c>
      <c r="EJ230" s="3">
        <f t="shared" si="84"/>
        <v>0</v>
      </c>
      <c r="EK230" s="3">
        <f t="shared" si="84"/>
        <v>0</v>
      </c>
      <c r="EL230" s="3">
        <f t="shared" si="84"/>
        <v>0</v>
      </c>
      <c r="EM230" s="3">
        <f t="shared" ref="EM230:FR230" si="85">EM232</f>
        <v>0</v>
      </c>
      <c r="EN230" s="3">
        <f t="shared" si="85"/>
        <v>0</v>
      </c>
      <c r="EO230" s="3">
        <f t="shared" si="85"/>
        <v>0</v>
      </c>
      <c r="EP230" s="3">
        <f t="shared" si="85"/>
        <v>0</v>
      </c>
      <c r="EQ230" s="3">
        <f t="shared" si="85"/>
        <v>0</v>
      </c>
      <c r="ER230" s="3">
        <f t="shared" si="85"/>
        <v>0</v>
      </c>
      <c r="ES230" s="3">
        <f t="shared" si="85"/>
        <v>0</v>
      </c>
      <c r="ET230" s="3">
        <f t="shared" si="85"/>
        <v>0</v>
      </c>
      <c r="EU230" s="3">
        <f t="shared" si="85"/>
        <v>0</v>
      </c>
      <c r="EV230" s="3">
        <f t="shared" si="85"/>
        <v>0</v>
      </c>
      <c r="EW230" s="3">
        <f t="shared" si="85"/>
        <v>0</v>
      </c>
      <c r="EX230" s="3">
        <f t="shared" si="85"/>
        <v>0</v>
      </c>
      <c r="EY230" s="3">
        <f t="shared" si="85"/>
        <v>0</v>
      </c>
      <c r="EZ230" s="3">
        <f t="shared" si="85"/>
        <v>0</v>
      </c>
      <c r="FA230" s="3">
        <f t="shared" si="85"/>
        <v>0</v>
      </c>
      <c r="FB230" s="3">
        <f t="shared" si="85"/>
        <v>0</v>
      </c>
      <c r="FC230" s="3">
        <f t="shared" si="85"/>
        <v>0</v>
      </c>
      <c r="FD230" s="3">
        <f t="shared" si="85"/>
        <v>0</v>
      </c>
      <c r="FE230" s="3">
        <f t="shared" si="85"/>
        <v>0</v>
      </c>
      <c r="FF230" s="3">
        <f t="shared" si="85"/>
        <v>0</v>
      </c>
      <c r="FG230" s="3">
        <f t="shared" si="85"/>
        <v>0</v>
      </c>
      <c r="FH230" s="3">
        <f t="shared" si="85"/>
        <v>0</v>
      </c>
      <c r="FI230" s="3">
        <f t="shared" si="85"/>
        <v>0</v>
      </c>
      <c r="FJ230" s="3">
        <f t="shared" si="85"/>
        <v>0</v>
      </c>
      <c r="FK230" s="3">
        <f t="shared" si="85"/>
        <v>0</v>
      </c>
      <c r="FL230" s="3">
        <f t="shared" si="85"/>
        <v>0</v>
      </c>
      <c r="FM230" s="3">
        <f t="shared" si="85"/>
        <v>0</v>
      </c>
      <c r="FN230" s="3">
        <f t="shared" si="85"/>
        <v>0</v>
      </c>
      <c r="FO230" s="3">
        <f t="shared" si="85"/>
        <v>0</v>
      </c>
      <c r="FP230" s="3">
        <f t="shared" si="85"/>
        <v>0</v>
      </c>
      <c r="FQ230" s="3">
        <f t="shared" si="85"/>
        <v>0</v>
      </c>
      <c r="FR230" s="3">
        <f t="shared" si="85"/>
        <v>0</v>
      </c>
      <c r="FS230" s="3">
        <f t="shared" ref="FS230:GX230" si="86">FS232</f>
        <v>0</v>
      </c>
      <c r="FT230" s="3">
        <f t="shared" si="86"/>
        <v>0</v>
      </c>
      <c r="FU230" s="3">
        <f t="shared" si="86"/>
        <v>0</v>
      </c>
      <c r="FV230" s="3">
        <f t="shared" si="86"/>
        <v>0</v>
      </c>
      <c r="FW230" s="3">
        <f t="shared" si="86"/>
        <v>0</v>
      </c>
      <c r="FX230" s="3">
        <f t="shared" si="86"/>
        <v>0</v>
      </c>
      <c r="FY230" s="3">
        <f t="shared" si="86"/>
        <v>0</v>
      </c>
      <c r="FZ230" s="3">
        <f t="shared" si="86"/>
        <v>0</v>
      </c>
      <c r="GA230" s="3">
        <f t="shared" si="86"/>
        <v>0</v>
      </c>
      <c r="GB230" s="3">
        <f t="shared" si="86"/>
        <v>0</v>
      </c>
      <c r="GC230" s="3">
        <f t="shared" si="86"/>
        <v>0</v>
      </c>
      <c r="GD230" s="3">
        <f t="shared" si="86"/>
        <v>0</v>
      </c>
      <c r="GE230" s="3">
        <f t="shared" si="86"/>
        <v>0</v>
      </c>
      <c r="GF230" s="3">
        <f t="shared" si="86"/>
        <v>0</v>
      </c>
      <c r="GG230" s="3">
        <f t="shared" si="86"/>
        <v>0</v>
      </c>
      <c r="GH230" s="3">
        <f t="shared" si="86"/>
        <v>0</v>
      </c>
      <c r="GI230" s="3">
        <f t="shared" si="86"/>
        <v>0</v>
      </c>
      <c r="GJ230" s="3">
        <f t="shared" si="86"/>
        <v>0</v>
      </c>
      <c r="GK230" s="3">
        <f t="shared" si="86"/>
        <v>0</v>
      </c>
      <c r="GL230" s="3">
        <f t="shared" si="86"/>
        <v>0</v>
      </c>
      <c r="GM230" s="3">
        <f t="shared" si="86"/>
        <v>0</v>
      </c>
      <c r="GN230" s="3">
        <f t="shared" si="86"/>
        <v>0</v>
      </c>
      <c r="GO230" s="3">
        <f t="shared" si="86"/>
        <v>0</v>
      </c>
      <c r="GP230" s="3">
        <f t="shared" si="86"/>
        <v>0</v>
      </c>
      <c r="GQ230" s="3">
        <f t="shared" si="86"/>
        <v>0</v>
      </c>
      <c r="GR230" s="3">
        <f t="shared" si="86"/>
        <v>0</v>
      </c>
      <c r="GS230" s="3">
        <f t="shared" si="86"/>
        <v>0</v>
      </c>
      <c r="GT230" s="3">
        <f t="shared" si="86"/>
        <v>0</v>
      </c>
      <c r="GU230" s="3">
        <f t="shared" si="86"/>
        <v>0</v>
      </c>
      <c r="GV230" s="3">
        <f t="shared" si="86"/>
        <v>0</v>
      </c>
      <c r="GW230" s="3">
        <f t="shared" si="86"/>
        <v>0</v>
      </c>
      <c r="GX230" s="3">
        <f t="shared" si="86"/>
        <v>0</v>
      </c>
    </row>
    <row r="232" spans="1:206">
      <c r="A232" s="2">
        <v>51</v>
      </c>
      <c r="B232" s="2">
        <f>B228</f>
        <v>0</v>
      </c>
      <c r="C232" s="2">
        <f>A228</f>
        <v>4</v>
      </c>
      <c r="D232" s="2">
        <f>ROW(A228)</f>
        <v>228</v>
      </c>
      <c r="E232" s="2"/>
      <c r="F232" s="2" t="str">
        <f>IF(F228&lt;&gt;"",F228,"")</f>
        <v/>
      </c>
      <c r="G232" s="2" t="str">
        <f>IF(G228&lt;&gt;"",G228,"")</f>
        <v>Строительно-монтажные работы</v>
      </c>
      <c r="H232" s="2">
        <v>0</v>
      </c>
      <c r="I232" s="2"/>
      <c r="J232" s="2"/>
      <c r="K232" s="2"/>
      <c r="L232" s="2"/>
      <c r="M232" s="2"/>
      <c r="N232" s="2"/>
      <c r="O232" s="2">
        <f t="shared" ref="O232:Y232" si="87">AB232</f>
        <v>0</v>
      </c>
      <c r="P232" s="2">
        <f t="shared" si="87"/>
        <v>0</v>
      </c>
      <c r="Q232" s="2">
        <f t="shared" si="87"/>
        <v>0</v>
      </c>
      <c r="R232" s="2">
        <f t="shared" si="87"/>
        <v>0</v>
      </c>
      <c r="S232" s="2">
        <f t="shared" si="87"/>
        <v>0</v>
      </c>
      <c r="T232" s="2">
        <f t="shared" si="87"/>
        <v>0</v>
      </c>
      <c r="U232" s="2">
        <f t="shared" si="87"/>
        <v>0</v>
      </c>
      <c r="V232" s="2">
        <f t="shared" si="87"/>
        <v>0</v>
      </c>
      <c r="W232" s="2">
        <f t="shared" si="87"/>
        <v>0</v>
      </c>
      <c r="X232" s="2">
        <f t="shared" si="87"/>
        <v>0</v>
      </c>
      <c r="Y232" s="2">
        <f t="shared" si="87"/>
        <v>0</v>
      </c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>
        <f t="shared" ref="AO232:BD232" si="88">BX232</f>
        <v>0</v>
      </c>
      <c r="AP232" s="2">
        <f t="shared" si="88"/>
        <v>0</v>
      </c>
      <c r="AQ232" s="2">
        <f t="shared" si="88"/>
        <v>0</v>
      </c>
      <c r="AR232" s="2">
        <f t="shared" si="88"/>
        <v>0</v>
      </c>
      <c r="AS232" s="2">
        <f t="shared" si="88"/>
        <v>0</v>
      </c>
      <c r="AT232" s="2">
        <f t="shared" si="88"/>
        <v>0</v>
      </c>
      <c r="AU232" s="2">
        <f t="shared" si="88"/>
        <v>0</v>
      </c>
      <c r="AV232" s="2">
        <f t="shared" si="88"/>
        <v>0</v>
      </c>
      <c r="AW232" s="2">
        <f t="shared" si="88"/>
        <v>0</v>
      </c>
      <c r="AX232" s="2">
        <f t="shared" si="88"/>
        <v>0</v>
      </c>
      <c r="AY232" s="2">
        <f t="shared" si="88"/>
        <v>0</v>
      </c>
      <c r="AZ232" s="2">
        <f t="shared" si="88"/>
        <v>0</v>
      </c>
      <c r="BA232" s="2">
        <f t="shared" si="88"/>
        <v>0</v>
      </c>
      <c r="BB232" s="2">
        <f t="shared" si="88"/>
        <v>0</v>
      </c>
      <c r="BC232" s="2">
        <f t="shared" si="88"/>
        <v>0</v>
      </c>
      <c r="BD232" s="2">
        <f t="shared" si="88"/>
        <v>0</v>
      </c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3">
        <f t="shared" ref="DG232:DQ232" si="89">DT232</f>
        <v>0</v>
      </c>
      <c r="DH232" s="3">
        <f t="shared" si="89"/>
        <v>0</v>
      </c>
      <c r="DI232" s="3">
        <f t="shared" si="89"/>
        <v>0</v>
      </c>
      <c r="DJ232" s="3">
        <f t="shared" si="89"/>
        <v>0</v>
      </c>
      <c r="DK232" s="3">
        <f t="shared" si="89"/>
        <v>0</v>
      </c>
      <c r="DL232" s="3">
        <f t="shared" si="89"/>
        <v>0</v>
      </c>
      <c r="DM232" s="3">
        <f t="shared" si="89"/>
        <v>0</v>
      </c>
      <c r="DN232" s="3">
        <f t="shared" si="89"/>
        <v>0</v>
      </c>
      <c r="DO232" s="3">
        <f t="shared" si="89"/>
        <v>0</v>
      </c>
      <c r="DP232" s="3">
        <f t="shared" si="89"/>
        <v>0</v>
      </c>
      <c r="DQ232" s="3">
        <f t="shared" si="89"/>
        <v>0</v>
      </c>
      <c r="DR232" s="3"/>
      <c r="DS232" s="3"/>
      <c r="DT232" s="3"/>
      <c r="DU232" s="3"/>
      <c r="DV232" s="3"/>
      <c r="DW232" s="3"/>
      <c r="DX232" s="3"/>
      <c r="DY232" s="3"/>
      <c r="DZ232" s="3"/>
      <c r="EA232" s="3"/>
      <c r="EB232" s="3"/>
      <c r="EC232" s="3"/>
      <c r="ED232" s="3"/>
      <c r="EE232" s="3"/>
      <c r="EF232" s="3"/>
      <c r="EG232" s="3">
        <f t="shared" ref="EG232:EV232" si="90">FP232</f>
        <v>0</v>
      </c>
      <c r="EH232" s="3">
        <f t="shared" si="90"/>
        <v>0</v>
      </c>
      <c r="EI232" s="3">
        <f t="shared" si="90"/>
        <v>0</v>
      </c>
      <c r="EJ232" s="3">
        <f t="shared" si="90"/>
        <v>0</v>
      </c>
      <c r="EK232" s="3">
        <f t="shared" si="90"/>
        <v>0</v>
      </c>
      <c r="EL232" s="3">
        <f t="shared" si="90"/>
        <v>0</v>
      </c>
      <c r="EM232" s="3">
        <f t="shared" si="90"/>
        <v>0</v>
      </c>
      <c r="EN232" s="3">
        <f t="shared" si="90"/>
        <v>0</v>
      </c>
      <c r="EO232" s="3">
        <f t="shared" si="90"/>
        <v>0</v>
      </c>
      <c r="EP232" s="3">
        <f t="shared" si="90"/>
        <v>0</v>
      </c>
      <c r="EQ232" s="3">
        <f t="shared" si="90"/>
        <v>0</v>
      </c>
      <c r="ER232" s="3">
        <f t="shared" si="90"/>
        <v>0</v>
      </c>
      <c r="ES232" s="3">
        <f t="shared" si="90"/>
        <v>0</v>
      </c>
      <c r="ET232" s="3">
        <f t="shared" si="90"/>
        <v>0</v>
      </c>
      <c r="EU232" s="3">
        <f t="shared" si="90"/>
        <v>0</v>
      </c>
      <c r="EV232" s="3">
        <f t="shared" si="90"/>
        <v>0</v>
      </c>
      <c r="EW232" s="3"/>
      <c r="EX232" s="3"/>
      <c r="EY232" s="3"/>
      <c r="EZ232" s="3"/>
      <c r="FA232" s="3"/>
      <c r="FB232" s="3"/>
      <c r="FC232" s="3"/>
      <c r="FD232" s="3"/>
      <c r="FE232" s="3"/>
      <c r="FF232" s="3"/>
      <c r="FG232" s="3"/>
      <c r="FH232" s="3"/>
      <c r="FI232" s="3"/>
      <c r="FJ232" s="3"/>
      <c r="FK232" s="3"/>
      <c r="FL232" s="3"/>
      <c r="FM232" s="3"/>
      <c r="FN232" s="3"/>
      <c r="FO232" s="3"/>
      <c r="FP232" s="3"/>
      <c r="FQ232" s="3"/>
      <c r="FR232" s="3"/>
      <c r="FS232" s="3"/>
      <c r="FT232" s="3"/>
      <c r="FU232" s="3"/>
      <c r="FV232" s="3"/>
      <c r="FW232" s="3"/>
      <c r="FX232" s="3"/>
      <c r="FY232" s="3"/>
      <c r="FZ232" s="3"/>
      <c r="GA232" s="3"/>
      <c r="GB232" s="3"/>
      <c r="GC232" s="3"/>
      <c r="GD232" s="3"/>
      <c r="GE232" s="3"/>
      <c r="GF232" s="3"/>
      <c r="GG232" s="3"/>
      <c r="GH232" s="3"/>
      <c r="GI232" s="3"/>
      <c r="GJ232" s="3"/>
      <c r="GK232" s="3"/>
      <c r="GL232" s="3"/>
      <c r="GM232" s="3"/>
      <c r="GN232" s="3"/>
      <c r="GO232" s="3"/>
      <c r="GP232" s="3"/>
      <c r="GQ232" s="3"/>
      <c r="GR232" s="3"/>
      <c r="GS232" s="3"/>
      <c r="GT232" s="3"/>
      <c r="GU232" s="3"/>
      <c r="GV232" s="3"/>
      <c r="GW232" s="3"/>
      <c r="GX232" s="3">
        <v>0</v>
      </c>
    </row>
    <row r="234" spans="1:206">
      <c r="A234" s="4">
        <v>50</v>
      </c>
      <c r="B234" s="4">
        <v>0</v>
      </c>
      <c r="C234" s="4">
        <v>0</v>
      </c>
      <c r="D234" s="4">
        <v>1</v>
      </c>
      <c r="E234" s="4">
        <v>201</v>
      </c>
      <c r="F234" s="4">
        <f>ROUND(Source!O232,O234)</f>
        <v>0</v>
      </c>
      <c r="G234" s="4" t="s">
        <v>18</v>
      </c>
      <c r="H234" s="4" t="s">
        <v>19</v>
      </c>
      <c r="I234" s="4"/>
      <c r="J234" s="4"/>
      <c r="K234" s="4">
        <v>201</v>
      </c>
      <c r="L234" s="4">
        <v>1</v>
      </c>
      <c r="M234" s="4">
        <v>3</v>
      </c>
      <c r="N234" s="4" t="s">
        <v>3</v>
      </c>
      <c r="O234" s="4">
        <v>0</v>
      </c>
      <c r="P234" s="4">
        <f>ROUND(Source!DG232,O234)</f>
        <v>0</v>
      </c>
      <c r="Q234" s="4"/>
      <c r="R234" s="4"/>
      <c r="S234" s="4"/>
      <c r="T234" s="4"/>
      <c r="U234" s="4"/>
      <c r="V234" s="4"/>
      <c r="W234" s="4">
        <v>0</v>
      </c>
      <c r="X234" s="4">
        <v>1</v>
      </c>
      <c r="Y234" s="4">
        <v>0</v>
      </c>
      <c r="Z234" s="4">
        <v>0</v>
      </c>
      <c r="AA234" s="4">
        <v>1</v>
      </c>
      <c r="AB234" s="4">
        <v>0</v>
      </c>
    </row>
    <row r="235" spans="1:206">
      <c r="A235" s="4">
        <v>50</v>
      </c>
      <c r="B235" s="4">
        <v>0</v>
      </c>
      <c r="C235" s="4">
        <v>0</v>
      </c>
      <c r="D235" s="4">
        <v>1</v>
      </c>
      <c r="E235" s="4">
        <v>202</v>
      </c>
      <c r="F235" s="4">
        <f>ROUND(Source!P232,O235)</f>
        <v>0</v>
      </c>
      <c r="G235" s="4" t="s">
        <v>20</v>
      </c>
      <c r="H235" s="4" t="s">
        <v>21</v>
      </c>
      <c r="I235" s="4"/>
      <c r="J235" s="4"/>
      <c r="K235" s="4">
        <v>202</v>
      </c>
      <c r="L235" s="4">
        <v>2</v>
      </c>
      <c r="M235" s="4">
        <v>3</v>
      </c>
      <c r="N235" s="4" t="s">
        <v>3</v>
      </c>
      <c r="O235" s="4">
        <v>0</v>
      </c>
      <c r="P235" s="4">
        <f>ROUND(Source!DH232,O235)</f>
        <v>0</v>
      </c>
      <c r="Q235" s="4"/>
      <c r="R235" s="4"/>
      <c r="S235" s="4"/>
      <c r="T235" s="4"/>
      <c r="U235" s="4"/>
      <c r="V235" s="4"/>
      <c r="W235" s="4">
        <v>0</v>
      </c>
      <c r="X235" s="4">
        <v>1</v>
      </c>
      <c r="Y235" s="4">
        <v>0</v>
      </c>
      <c r="Z235" s="4">
        <v>0</v>
      </c>
      <c r="AA235" s="4">
        <v>1</v>
      </c>
      <c r="AB235" s="4">
        <v>0</v>
      </c>
    </row>
    <row r="236" spans="1:206">
      <c r="A236" s="4">
        <v>50</v>
      </c>
      <c r="B236" s="4">
        <v>0</v>
      </c>
      <c r="C236" s="4">
        <v>0</v>
      </c>
      <c r="D236" s="4">
        <v>1</v>
      </c>
      <c r="E236" s="4">
        <v>222</v>
      </c>
      <c r="F236" s="4">
        <f>ROUND(Source!AO232,O236)</f>
        <v>0</v>
      </c>
      <c r="G236" s="4" t="s">
        <v>22</v>
      </c>
      <c r="H236" s="4" t="s">
        <v>23</v>
      </c>
      <c r="I236" s="4"/>
      <c r="J236" s="4"/>
      <c r="K236" s="4">
        <v>222</v>
      </c>
      <c r="L236" s="4">
        <v>3</v>
      </c>
      <c r="M236" s="4">
        <v>3</v>
      </c>
      <c r="N236" s="4" t="s">
        <v>3</v>
      </c>
      <c r="O236" s="4">
        <v>0</v>
      </c>
      <c r="P236" s="4">
        <f>ROUND(Source!EG232,O236)</f>
        <v>0</v>
      </c>
      <c r="Q236" s="4"/>
      <c r="R236" s="4"/>
      <c r="S236" s="4"/>
      <c r="T236" s="4"/>
      <c r="U236" s="4"/>
      <c r="V236" s="4"/>
      <c r="W236" s="4">
        <v>0</v>
      </c>
      <c r="X236" s="4">
        <v>1</v>
      </c>
      <c r="Y236" s="4">
        <v>0</v>
      </c>
      <c r="Z236" s="4">
        <v>0</v>
      </c>
      <c r="AA236" s="4">
        <v>1</v>
      </c>
      <c r="AB236" s="4">
        <v>0</v>
      </c>
    </row>
    <row r="237" spans="1:206">
      <c r="A237" s="4">
        <v>50</v>
      </c>
      <c r="B237" s="4">
        <v>0</v>
      </c>
      <c r="C237" s="4">
        <v>0</v>
      </c>
      <c r="D237" s="4">
        <v>1</v>
      </c>
      <c r="E237" s="4">
        <v>225</v>
      </c>
      <c r="F237" s="4">
        <f>ROUND(Source!AV232,O237)</f>
        <v>0</v>
      </c>
      <c r="G237" s="4" t="s">
        <v>24</v>
      </c>
      <c r="H237" s="4" t="s">
        <v>25</v>
      </c>
      <c r="I237" s="4"/>
      <c r="J237" s="4"/>
      <c r="K237" s="4">
        <v>225</v>
      </c>
      <c r="L237" s="4">
        <v>4</v>
      </c>
      <c r="M237" s="4">
        <v>3</v>
      </c>
      <c r="N237" s="4" t="s">
        <v>3</v>
      </c>
      <c r="O237" s="4">
        <v>0</v>
      </c>
      <c r="P237" s="4">
        <f>ROUND(Source!EN232,O237)</f>
        <v>0</v>
      </c>
      <c r="Q237" s="4"/>
      <c r="R237" s="4"/>
      <c r="S237" s="4"/>
      <c r="T237" s="4"/>
      <c r="U237" s="4"/>
      <c r="V237" s="4"/>
      <c r="W237" s="4">
        <v>0</v>
      </c>
      <c r="X237" s="4">
        <v>1</v>
      </c>
      <c r="Y237" s="4">
        <v>0</v>
      </c>
      <c r="Z237" s="4">
        <v>0</v>
      </c>
      <c r="AA237" s="4">
        <v>1</v>
      </c>
      <c r="AB237" s="4">
        <v>0</v>
      </c>
    </row>
    <row r="238" spans="1:206">
      <c r="A238" s="4">
        <v>50</v>
      </c>
      <c r="B238" s="4">
        <v>0</v>
      </c>
      <c r="C238" s="4">
        <v>0</v>
      </c>
      <c r="D238" s="4">
        <v>1</v>
      </c>
      <c r="E238" s="4">
        <v>226</v>
      </c>
      <c r="F238" s="4">
        <f>ROUND(Source!AW232,O238)</f>
        <v>0</v>
      </c>
      <c r="G238" s="4" t="s">
        <v>26</v>
      </c>
      <c r="H238" s="4" t="s">
        <v>27</v>
      </c>
      <c r="I238" s="4"/>
      <c r="J238" s="4"/>
      <c r="K238" s="4">
        <v>226</v>
      </c>
      <c r="L238" s="4">
        <v>5</v>
      </c>
      <c r="M238" s="4">
        <v>3</v>
      </c>
      <c r="N238" s="4" t="s">
        <v>3</v>
      </c>
      <c r="O238" s="4">
        <v>0</v>
      </c>
      <c r="P238" s="4">
        <f>ROUND(Source!EO232,O238)</f>
        <v>0</v>
      </c>
      <c r="Q238" s="4"/>
      <c r="R238" s="4"/>
      <c r="S238" s="4"/>
      <c r="T238" s="4"/>
      <c r="U238" s="4"/>
      <c r="V238" s="4"/>
      <c r="W238" s="4">
        <v>0</v>
      </c>
      <c r="X238" s="4">
        <v>1</v>
      </c>
      <c r="Y238" s="4">
        <v>0</v>
      </c>
      <c r="Z238" s="4">
        <v>0</v>
      </c>
      <c r="AA238" s="4">
        <v>1</v>
      </c>
      <c r="AB238" s="4">
        <v>0</v>
      </c>
    </row>
    <row r="239" spans="1:206">
      <c r="A239" s="4">
        <v>50</v>
      </c>
      <c r="B239" s="4">
        <v>0</v>
      </c>
      <c r="C239" s="4">
        <v>0</v>
      </c>
      <c r="D239" s="4">
        <v>1</v>
      </c>
      <c r="E239" s="4">
        <v>227</v>
      </c>
      <c r="F239" s="4">
        <f>ROUND(Source!AX232,O239)</f>
        <v>0</v>
      </c>
      <c r="G239" s="4" t="s">
        <v>28</v>
      </c>
      <c r="H239" s="4" t="s">
        <v>29</v>
      </c>
      <c r="I239" s="4"/>
      <c r="J239" s="4"/>
      <c r="K239" s="4">
        <v>227</v>
      </c>
      <c r="L239" s="4">
        <v>6</v>
      </c>
      <c r="M239" s="4">
        <v>3</v>
      </c>
      <c r="N239" s="4" t="s">
        <v>3</v>
      </c>
      <c r="O239" s="4">
        <v>0</v>
      </c>
      <c r="P239" s="4">
        <f>ROUND(Source!EP232,O239)</f>
        <v>0</v>
      </c>
      <c r="Q239" s="4"/>
      <c r="R239" s="4"/>
      <c r="S239" s="4"/>
      <c r="T239" s="4"/>
      <c r="U239" s="4"/>
      <c r="V239" s="4"/>
      <c r="W239" s="4">
        <v>0</v>
      </c>
      <c r="X239" s="4">
        <v>1</v>
      </c>
      <c r="Y239" s="4">
        <v>0</v>
      </c>
      <c r="Z239" s="4">
        <v>0</v>
      </c>
      <c r="AA239" s="4">
        <v>1</v>
      </c>
      <c r="AB239" s="4">
        <v>0</v>
      </c>
    </row>
    <row r="240" spans="1:206">
      <c r="A240" s="4">
        <v>50</v>
      </c>
      <c r="B240" s="4">
        <v>0</v>
      </c>
      <c r="C240" s="4">
        <v>0</v>
      </c>
      <c r="D240" s="4">
        <v>1</v>
      </c>
      <c r="E240" s="4">
        <v>228</v>
      </c>
      <c r="F240" s="4">
        <f>ROUND(Source!AY232,O240)</f>
        <v>0</v>
      </c>
      <c r="G240" s="4" t="s">
        <v>30</v>
      </c>
      <c r="H240" s="4" t="s">
        <v>31</v>
      </c>
      <c r="I240" s="4"/>
      <c r="J240" s="4"/>
      <c r="K240" s="4">
        <v>228</v>
      </c>
      <c r="L240" s="4">
        <v>7</v>
      </c>
      <c r="M240" s="4">
        <v>3</v>
      </c>
      <c r="N240" s="4" t="s">
        <v>3</v>
      </c>
      <c r="O240" s="4">
        <v>0</v>
      </c>
      <c r="P240" s="4">
        <f>ROUND(Source!EQ232,O240)</f>
        <v>0</v>
      </c>
      <c r="Q240" s="4"/>
      <c r="R240" s="4"/>
      <c r="S240" s="4"/>
      <c r="T240" s="4"/>
      <c r="U240" s="4"/>
      <c r="V240" s="4"/>
      <c r="W240" s="4">
        <v>0</v>
      </c>
      <c r="X240" s="4">
        <v>1</v>
      </c>
      <c r="Y240" s="4">
        <v>0</v>
      </c>
      <c r="Z240" s="4">
        <v>0</v>
      </c>
      <c r="AA240" s="4">
        <v>1</v>
      </c>
      <c r="AB240" s="4">
        <v>0</v>
      </c>
    </row>
    <row r="241" spans="1:28">
      <c r="A241" s="4">
        <v>50</v>
      </c>
      <c r="B241" s="4">
        <v>0</v>
      </c>
      <c r="C241" s="4">
        <v>0</v>
      </c>
      <c r="D241" s="4">
        <v>1</v>
      </c>
      <c r="E241" s="4">
        <v>216</v>
      </c>
      <c r="F241" s="4">
        <f>ROUND(Source!AP232,O241)</f>
        <v>0</v>
      </c>
      <c r="G241" s="4" t="s">
        <v>32</v>
      </c>
      <c r="H241" s="4" t="s">
        <v>33</v>
      </c>
      <c r="I241" s="4"/>
      <c r="J241" s="4"/>
      <c r="K241" s="4">
        <v>216</v>
      </c>
      <c r="L241" s="4">
        <v>8</v>
      </c>
      <c r="M241" s="4">
        <v>3</v>
      </c>
      <c r="N241" s="4" t="s">
        <v>3</v>
      </c>
      <c r="O241" s="4">
        <v>0</v>
      </c>
      <c r="P241" s="4">
        <f>ROUND(Source!EH232,O241)</f>
        <v>0</v>
      </c>
      <c r="Q241" s="4"/>
      <c r="R241" s="4"/>
      <c r="S241" s="4"/>
      <c r="T241" s="4"/>
      <c r="U241" s="4"/>
      <c r="V241" s="4"/>
      <c r="W241" s="4">
        <v>0</v>
      </c>
      <c r="X241" s="4">
        <v>1</v>
      </c>
      <c r="Y241" s="4">
        <v>0</v>
      </c>
      <c r="Z241" s="4">
        <v>0</v>
      </c>
      <c r="AA241" s="4">
        <v>1</v>
      </c>
      <c r="AB241" s="4">
        <v>0</v>
      </c>
    </row>
    <row r="242" spans="1:28">
      <c r="A242" s="4">
        <v>50</v>
      </c>
      <c r="B242" s="4">
        <v>0</v>
      </c>
      <c r="C242" s="4">
        <v>0</v>
      </c>
      <c r="D242" s="4">
        <v>1</v>
      </c>
      <c r="E242" s="4">
        <v>223</v>
      </c>
      <c r="F242" s="4">
        <f>ROUND(Source!AQ232,O242)</f>
        <v>0</v>
      </c>
      <c r="G242" s="4" t="s">
        <v>34</v>
      </c>
      <c r="H242" s="4" t="s">
        <v>35</v>
      </c>
      <c r="I242" s="4"/>
      <c r="J242" s="4"/>
      <c r="K242" s="4">
        <v>223</v>
      </c>
      <c r="L242" s="4">
        <v>9</v>
      </c>
      <c r="M242" s="4">
        <v>3</v>
      </c>
      <c r="N242" s="4" t="s">
        <v>3</v>
      </c>
      <c r="O242" s="4">
        <v>0</v>
      </c>
      <c r="P242" s="4">
        <f>ROUND(Source!EI232,O242)</f>
        <v>0</v>
      </c>
      <c r="Q242" s="4"/>
      <c r="R242" s="4"/>
      <c r="S242" s="4"/>
      <c r="T242" s="4"/>
      <c r="U242" s="4"/>
      <c r="V242" s="4"/>
      <c r="W242" s="4">
        <v>0</v>
      </c>
      <c r="X242" s="4">
        <v>1</v>
      </c>
      <c r="Y242" s="4">
        <v>0</v>
      </c>
      <c r="Z242" s="4">
        <v>0</v>
      </c>
      <c r="AA242" s="4">
        <v>1</v>
      </c>
      <c r="AB242" s="4">
        <v>0</v>
      </c>
    </row>
    <row r="243" spans="1:28">
      <c r="A243" s="4">
        <v>50</v>
      </c>
      <c r="B243" s="4">
        <v>0</v>
      </c>
      <c r="C243" s="4">
        <v>0</v>
      </c>
      <c r="D243" s="4">
        <v>1</v>
      </c>
      <c r="E243" s="4">
        <v>229</v>
      </c>
      <c r="F243" s="4">
        <f>ROUND(Source!AZ232,O243)</f>
        <v>0</v>
      </c>
      <c r="G243" s="4" t="s">
        <v>36</v>
      </c>
      <c r="H243" s="4" t="s">
        <v>37</v>
      </c>
      <c r="I243" s="4"/>
      <c r="J243" s="4"/>
      <c r="K243" s="4">
        <v>229</v>
      </c>
      <c r="L243" s="4">
        <v>10</v>
      </c>
      <c r="M243" s="4">
        <v>3</v>
      </c>
      <c r="N243" s="4" t="s">
        <v>3</v>
      </c>
      <c r="O243" s="4">
        <v>0</v>
      </c>
      <c r="P243" s="4">
        <f>ROUND(Source!ER232,O243)</f>
        <v>0</v>
      </c>
      <c r="Q243" s="4"/>
      <c r="R243" s="4"/>
      <c r="S243" s="4"/>
      <c r="T243" s="4"/>
      <c r="U243" s="4"/>
      <c r="V243" s="4"/>
      <c r="W243" s="4">
        <v>0</v>
      </c>
      <c r="X243" s="4">
        <v>1</v>
      </c>
      <c r="Y243" s="4">
        <v>0</v>
      </c>
      <c r="Z243" s="4">
        <v>0</v>
      </c>
      <c r="AA243" s="4">
        <v>1</v>
      </c>
      <c r="AB243" s="4">
        <v>0</v>
      </c>
    </row>
    <row r="244" spans="1:28">
      <c r="A244" s="4">
        <v>50</v>
      </c>
      <c r="B244" s="4">
        <v>0</v>
      </c>
      <c r="C244" s="4">
        <v>0</v>
      </c>
      <c r="D244" s="4">
        <v>1</v>
      </c>
      <c r="E244" s="4">
        <v>203</v>
      </c>
      <c r="F244" s="4">
        <f>ROUND(Source!Q232,O244)</f>
        <v>0</v>
      </c>
      <c r="G244" s="4" t="s">
        <v>38</v>
      </c>
      <c r="H244" s="4" t="s">
        <v>39</v>
      </c>
      <c r="I244" s="4"/>
      <c r="J244" s="4"/>
      <c r="K244" s="4">
        <v>203</v>
      </c>
      <c r="L244" s="4">
        <v>11</v>
      </c>
      <c r="M244" s="4">
        <v>3</v>
      </c>
      <c r="N244" s="4" t="s">
        <v>3</v>
      </c>
      <c r="O244" s="4">
        <v>0</v>
      </c>
      <c r="P244" s="4">
        <f>ROUND(Source!DI232,O244)</f>
        <v>0</v>
      </c>
      <c r="Q244" s="4"/>
      <c r="R244" s="4"/>
      <c r="S244" s="4"/>
      <c r="T244" s="4"/>
      <c r="U244" s="4"/>
      <c r="V244" s="4"/>
      <c r="W244" s="4">
        <v>0</v>
      </c>
      <c r="X244" s="4">
        <v>1</v>
      </c>
      <c r="Y244" s="4">
        <v>0</v>
      </c>
      <c r="Z244" s="4">
        <v>0</v>
      </c>
      <c r="AA244" s="4">
        <v>1</v>
      </c>
      <c r="AB244" s="4">
        <v>0</v>
      </c>
    </row>
    <row r="245" spans="1:28">
      <c r="A245" s="4">
        <v>50</v>
      </c>
      <c r="B245" s="4">
        <v>0</v>
      </c>
      <c r="C245" s="4">
        <v>0</v>
      </c>
      <c r="D245" s="4">
        <v>1</v>
      </c>
      <c r="E245" s="4">
        <v>231</v>
      </c>
      <c r="F245" s="4">
        <f>ROUND(Source!BB232,O245)</f>
        <v>0</v>
      </c>
      <c r="G245" s="4" t="s">
        <v>40</v>
      </c>
      <c r="H245" s="4" t="s">
        <v>41</v>
      </c>
      <c r="I245" s="4"/>
      <c r="J245" s="4"/>
      <c r="K245" s="4">
        <v>231</v>
      </c>
      <c r="L245" s="4">
        <v>12</v>
      </c>
      <c r="M245" s="4">
        <v>3</v>
      </c>
      <c r="N245" s="4" t="s">
        <v>3</v>
      </c>
      <c r="O245" s="4">
        <v>0</v>
      </c>
      <c r="P245" s="4">
        <f>ROUND(Source!ET232,O245)</f>
        <v>0</v>
      </c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>
        <v>0</v>
      </c>
      <c r="AA245" s="4">
        <v>1</v>
      </c>
      <c r="AB245" s="4">
        <v>0</v>
      </c>
    </row>
    <row r="246" spans="1:28">
      <c r="A246" s="4">
        <v>50</v>
      </c>
      <c r="B246" s="4">
        <v>0</v>
      </c>
      <c r="C246" s="4">
        <v>0</v>
      </c>
      <c r="D246" s="4">
        <v>1</v>
      </c>
      <c r="E246" s="4">
        <v>204</v>
      </c>
      <c r="F246" s="4">
        <f>ROUND(Source!R232,O246)</f>
        <v>0</v>
      </c>
      <c r="G246" s="4" t="s">
        <v>42</v>
      </c>
      <c r="H246" s="4" t="s">
        <v>43</v>
      </c>
      <c r="I246" s="4"/>
      <c r="J246" s="4"/>
      <c r="K246" s="4">
        <v>204</v>
      </c>
      <c r="L246" s="4">
        <v>13</v>
      </c>
      <c r="M246" s="4">
        <v>3</v>
      </c>
      <c r="N246" s="4" t="s">
        <v>3</v>
      </c>
      <c r="O246" s="4">
        <v>0</v>
      </c>
      <c r="P246" s="4">
        <f>ROUND(Source!DJ232,O246)</f>
        <v>0</v>
      </c>
      <c r="Q246" s="4"/>
      <c r="R246" s="4"/>
      <c r="S246" s="4"/>
      <c r="T246" s="4"/>
      <c r="U246" s="4"/>
      <c r="V246" s="4"/>
      <c r="W246" s="4">
        <v>0</v>
      </c>
      <c r="X246" s="4">
        <v>1</v>
      </c>
      <c r="Y246" s="4">
        <v>0</v>
      </c>
      <c r="Z246" s="4">
        <v>0</v>
      </c>
      <c r="AA246" s="4">
        <v>1</v>
      </c>
      <c r="AB246" s="4">
        <v>0</v>
      </c>
    </row>
    <row r="247" spans="1:28">
      <c r="A247" s="4">
        <v>50</v>
      </c>
      <c r="B247" s="4">
        <v>0</v>
      </c>
      <c r="C247" s="4">
        <v>0</v>
      </c>
      <c r="D247" s="4">
        <v>1</v>
      </c>
      <c r="E247" s="4">
        <v>205</v>
      </c>
      <c r="F247" s="4">
        <f>ROUND(Source!S232,O247)</f>
        <v>0</v>
      </c>
      <c r="G247" s="4" t="s">
        <v>44</v>
      </c>
      <c r="H247" s="4" t="s">
        <v>45</v>
      </c>
      <c r="I247" s="4"/>
      <c r="J247" s="4"/>
      <c r="K247" s="4">
        <v>205</v>
      </c>
      <c r="L247" s="4">
        <v>14</v>
      </c>
      <c r="M247" s="4">
        <v>3</v>
      </c>
      <c r="N247" s="4" t="s">
        <v>3</v>
      </c>
      <c r="O247" s="4">
        <v>0</v>
      </c>
      <c r="P247" s="4">
        <f>ROUND(Source!DK232,O247)</f>
        <v>0</v>
      </c>
      <c r="Q247" s="4"/>
      <c r="R247" s="4"/>
      <c r="S247" s="4"/>
      <c r="T247" s="4"/>
      <c r="U247" s="4"/>
      <c r="V247" s="4"/>
      <c r="W247" s="4">
        <v>0</v>
      </c>
      <c r="X247" s="4">
        <v>1</v>
      </c>
      <c r="Y247" s="4">
        <v>0</v>
      </c>
      <c r="Z247" s="4">
        <v>0</v>
      </c>
      <c r="AA247" s="4">
        <v>1</v>
      </c>
      <c r="AB247" s="4">
        <v>0</v>
      </c>
    </row>
    <row r="248" spans="1:28">
      <c r="A248" s="4">
        <v>50</v>
      </c>
      <c r="B248" s="4">
        <v>0</v>
      </c>
      <c r="C248" s="4">
        <v>0</v>
      </c>
      <c r="D248" s="4">
        <v>1</v>
      </c>
      <c r="E248" s="4">
        <v>232</v>
      </c>
      <c r="F248" s="4">
        <f>ROUND(Source!BC232,O248)</f>
        <v>0</v>
      </c>
      <c r="G248" s="4" t="s">
        <v>46</v>
      </c>
      <c r="H248" s="4" t="s">
        <v>47</v>
      </c>
      <c r="I248" s="4"/>
      <c r="J248" s="4"/>
      <c r="K248" s="4">
        <v>232</v>
      </c>
      <c r="L248" s="4">
        <v>15</v>
      </c>
      <c r="M248" s="4">
        <v>3</v>
      </c>
      <c r="N248" s="4" t="s">
        <v>3</v>
      </c>
      <c r="O248" s="4">
        <v>0</v>
      </c>
      <c r="P248" s="4">
        <f>ROUND(Source!EU232,O248)</f>
        <v>0</v>
      </c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>
        <v>0</v>
      </c>
      <c r="AA248" s="4">
        <v>1</v>
      </c>
      <c r="AB248" s="4">
        <v>0</v>
      </c>
    </row>
    <row r="249" spans="1:28">
      <c r="A249" s="4">
        <v>50</v>
      </c>
      <c r="B249" s="4">
        <v>0</v>
      </c>
      <c r="C249" s="4">
        <v>0</v>
      </c>
      <c r="D249" s="4">
        <v>1</v>
      </c>
      <c r="E249" s="4">
        <v>214</v>
      </c>
      <c r="F249" s="4">
        <f>ROUND(Source!AS232,O249)</f>
        <v>0</v>
      </c>
      <c r="G249" s="4" t="s">
        <v>48</v>
      </c>
      <c r="H249" s="4" t="s">
        <v>49</v>
      </c>
      <c r="I249" s="4"/>
      <c r="J249" s="4"/>
      <c r="K249" s="4">
        <v>214</v>
      </c>
      <c r="L249" s="4">
        <v>16</v>
      </c>
      <c r="M249" s="4">
        <v>3</v>
      </c>
      <c r="N249" s="4" t="s">
        <v>3</v>
      </c>
      <c r="O249" s="4">
        <v>0</v>
      </c>
      <c r="P249" s="4">
        <f>ROUND(Source!EK232,O249)</f>
        <v>0</v>
      </c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>
        <v>0</v>
      </c>
      <c r="AA249" s="4">
        <v>1</v>
      </c>
      <c r="AB249" s="4">
        <v>0</v>
      </c>
    </row>
    <row r="250" spans="1:28">
      <c r="A250" s="4">
        <v>50</v>
      </c>
      <c r="B250" s="4">
        <v>0</v>
      </c>
      <c r="C250" s="4">
        <v>0</v>
      </c>
      <c r="D250" s="4">
        <v>1</v>
      </c>
      <c r="E250" s="4">
        <v>215</v>
      </c>
      <c r="F250" s="4">
        <f>ROUND(Source!AT232,O250)</f>
        <v>0</v>
      </c>
      <c r="G250" s="4" t="s">
        <v>50</v>
      </c>
      <c r="H250" s="4" t="s">
        <v>51</v>
      </c>
      <c r="I250" s="4"/>
      <c r="J250" s="4"/>
      <c r="K250" s="4">
        <v>215</v>
      </c>
      <c r="L250" s="4">
        <v>17</v>
      </c>
      <c r="M250" s="4">
        <v>3</v>
      </c>
      <c r="N250" s="4" t="s">
        <v>3</v>
      </c>
      <c r="O250" s="4">
        <v>0</v>
      </c>
      <c r="P250" s="4">
        <f>ROUND(Source!EL232,O250)</f>
        <v>0</v>
      </c>
      <c r="Q250" s="4"/>
      <c r="R250" s="4"/>
      <c r="S250" s="4"/>
      <c r="T250" s="4"/>
      <c r="U250" s="4"/>
      <c r="V250" s="4"/>
      <c r="W250" s="4">
        <v>0</v>
      </c>
      <c r="X250" s="4">
        <v>1</v>
      </c>
      <c r="Y250" s="4">
        <v>0</v>
      </c>
      <c r="Z250" s="4">
        <v>0</v>
      </c>
      <c r="AA250" s="4">
        <v>1</v>
      </c>
      <c r="AB250" s="4">
        <v>0</v>
      </c>
    </row>
    <row r="251" spans="1:28">
      <c r="A251" s="4">
        <v>50</v>
      </c>
      <c r="B251" s="4">
        <v>0</v>
      </c>
      <c r="C251" s="4">
        <v>0</v>
      </c>
      <c r="D251" s="4">
        <v>1</v>
      </c>
      <c r="E251" s="4">
        <v>217</v>
      </c>
      <c r="F251" s="4">
        <f>ROUND(Source!AU232,O251)</f>
        <v>0</v>
      </c>
      <c r="G251" s="4" t="s">
        <v>52</v>
      </c>
      <c r="H251" s="4" t="s">
        <v>53</v>
      </c>
      <c r="I251" s="4"/>
      <c r="J251" s="4"/>
      <c r="K251" s="4">
        <v>217</v>
      </c>
      <c r="L251" s="4">
        <v>18</v>
      </c>
      <c r="M251" s="4">
        <v>3</v>
      </c>
      <c r="N251" s="4" t="s">
        <v>3</v>
      </c>
      <c r="O251" s="4">
        <v>0</v>
      </c>
      <c r="P251" s="4">
        <f>ROUND(Source!EM232,O251)</f>
        <v>0</v>
      </c>
      <c r="Q251" s="4"/>
      <c r="R251" s="4"/>
      <c r="S251" s="4"/>
      <c r="T251" s="4"/>
      <c r="U251" s="4"/>
      <c r="V251" s="4"/>
      <c r="W251" s="4">
        <v>0</v>
      </c>
      <c r="X251" s="4">
        <v>1</v>
      </c>
      <c r="Y251" s="4">
        <v>0</v>
      </c>
      <c r="Z251" s="4">
        <v>0</v>
      </c>
      <c r="AA251" s="4">
        <v>1</v>
      </c>
      <c r="AB251" s="4">
        <v>0</v>
      </c>
    </row>
    <row r="252" spans="1:28">
      <c r="A252" s="4">
        <v>50</v>
      </c>
      <c r="B252" s="4">
        <v>0</v>
      </c>
      <c r="C252" s="4">
        <v>0</v>
      </c>
      <c r="D252" s="4">
        <v>1</v>
      </c>
      <c r="E252" s="4">
        <v>230</v>
      </c>
      <c r="F252" s="4">
        <f>ROUND(Source!BA232,O252)</f>
        <v>0</v>
      </c>
      <c r="G252" s="4" t="s">
        <v>54</v>
      </c>
      <c r="H252" s="4" t="s">
        <v>55</v>
      </c>
      <c r="I252" s="4"/>
      <c r="J252" s="4"/>
      <c r="K252" s="4">
        <v>230</v>
      </c>
      <c r="L252" s="4">
        <v>19</v>
      </c>
      <c r="M252" s="4">
        <v>3</v>
      </c>
      <c r="N252" s="4" t="s">
        <v>3</v>
      </c>
      <c r="O252" s="4">
        <v>0</v>
      </c>
      <c r="P252" s="4">
        <f>ROUND(Source!ES232,O252)</f>
        <v>0</v>
      </c>
      <c r="Q252" s="4"/>
      <c r="R252" s="4"/>
      <c r="S252" s="4"/>
      <c r="T252" s="4"/>
      <c r="U252" s="4"/>
      <c r="V252" s="4"/>
      <c r="W252" s="4">
        <v>0</v>
      </c>
      <c r="X252" s="4">
        <v>1</v>
      </c>
      <c r="Y252" s="4">
        <v>0</v>
      </c>
      <c r="Z252" s="4">
        <v>0</v>
      </c>
      <c r="AA252" s="4">
        <v>1</v>
      </c>
      <c r="AB252" s="4">
        <v>0</v>
      </c>
    </row>
    <row r="253" spans="1:28">
      <c r="A253" s="4">
        <v>50</v>
      </c>
      <c r="B253" s="4">
        <v>0</v>
      </c>
      <c r="C253" s="4">
        <v>0</v>
      </c>
      <c r="D253" s="4">
        <v>1</v>
      </c>
      <c r="E253" s="4">
        <v>206</v>
      </c>
      <c r="F253" s="4">
        <f>ROUND(Source!T232,O253)</f>
        <v>0</v>
      </c>
      <c r="G253" s="4" t="s">
        <v>56</v>
      </c>
      <c r="H253" s="4" t="s">
        <v>57</v>
      </c>
      <c r="I253" s="4"/>
      <c r="J253" s="4"/>
      <c r="K253" s="4">
        <v>206</v>
      </c>
      <c r="L253" s="4">
        <v>20</v>
      </c>
      <c r="M253" s="4">
        <v>3</v>
      </c>
      <c r="N253" s="4" t="s">
        <v>3</v>
      </c>
      <c r="O253" s="4">
        <v>0</v>
      </c>
      <c r="P253" s="4">
        <f>ROUND(Source!DL232,O253)</f>
        <v>0</v>
      </c>
      <c r="Q253" s="4"/>
      <c r="R253" s="4"/>
      <c r="S253" s="4"/>
      <c r="T253" s="4"/>
      <c r="U253" s="4"/>
      <c r="V253" s="4"/>
      <c r="W253" s="4">
        <v>0</v>
      </c>
      <c r="X253" s="4">
        <v>1</v>
      </c>
      <c r="Y253" s="4">
        <v>0</v>
      </c>
      <c r="Z253" s="4">
        <v>0</v>
      </c>
      <c r="AA253" s="4">
        <v>1</v>
      </c>
      <c r="AB253" s="4">
        <v>0</v>
      </c>
    </row>
    <row r="254" spans="1:28">
      <c r="A254" s="4">
        <v>50</v>
      </c>
      <c r="B254" s="4">
        <v>0</v>
      </c>
      <c r="C254" s="4">
        <v>0</v>
      </c>
      <c r="D254" s="4">
        <v>1</v>
      </c>
      <c r="E254" s="4">
        <v>207</v>
      </c>
      <c r="F254" s="4">
        <f>ROUND(Source!U232,O254)</f>
        <v>0</v>
      </c>
      <c r="G254" s="4" t="s">
        <v>58</v>
      </c>
      <c r="H254" s="4" t="s">
        <v>59</v>
      </c>
      <c r="I254" s="4"/>
      <c r="J254" s="4"/>
      <c r="K254" s="4">
        <v>207</v>
      </c>
      <c r="L254" s="4">
        <v>21</v>
      </c>
      <c r="M254" s="4">
        <v>3</v>
      </c>
      <c r="N254" s="4" t="s">
        <v>3</v>
      </c>
      <c r="O254" s="4">
        <v>7</v>
      </c>
      <c r="P254" s="4">
        <f>ROUND(Source!DM232,O254)</f>
        <v>0</v>
      </c>
      <c r="Q254" s="4"/>
      <c r="R254" s="4"/>
      <c r="S254" s="4"/>
      <c r="T254" s="4"/>
      <c r="U254" s="4"/>
      <c r="V254" s="4"/>
      <c r="W254" s="4">
        <v>0</v>
      </c>
      <c r="X254" s="4">
        <v>1</v>
      </c>
      <c r="Y254" s="4">
        <v>0</v>
      </c>
      <c r="Z254" s="4">
        <v>0</v>
      </c>
      <c r="AA254" s="4">
        <v>1</v>
      </c>
      <c r="AB254" s="4">
        <v>0</v>
      </c>
    </row>
    <row r="255" spans="1:28">
      <c r="A255" s="4">
        <v>50</v>
      </c>
      <c r="B255" s="4">
        <v>0</v>
      </c>
      <c r="C255" s="4">
        <v>0</v>
      </c>
      <c r="D255" s="4">
        <v>1</v>
      </c>
      <c r="E255" s="4">
        <v>208</v>
      </c>
      <c r="F255" s="4">
        <f>ROUND(Source!V232,O255)</f>
        <v>0</v>
      </c>
      <c r="G255" s="4" t="s">
        <v>60</v>
      </c>
      <c r="H255" s="4" t="s">
        <v>61</v>
      </c>
      <c r="I255" s="4"/>
      <c r="J255" s="4"/>
      <c r="K255" s="4">
        <v>208</v>
      </c>
      <c r="L255" s="4">
        <v>22</v>
      </c>
      <c r="M255" s="4">
        <v>3</v>
      </c>
      <c r="N255" s="4" t="s">
        <v>3</v>
      </c>
      <c r="O255" s="4">
        <v>7</v>
      </c>
      <c r="P255" s="4">
        <f>ROUND(Source!DN232,O255)</f>
        <v>0</v>
      </c>
      <c r="Q255" s="4"/>
      <c r="R255" s="4"/>
      <c r="S255" s="4"/>
      <c r="T255" s="4"/>
      <c r="U255" s="4"/>
      <c r="V255" s="4"/>
      <c r="W255" s="4">
        <v>0</v>
      </c>
      <c r="X255" s="4">
        <v>1</v>
      </c>
      <c r="Y255" s="4">
        <v>0</v>
      </c>
      <c r="Z255" s="4">
        <v>0</v>
      </c>
      <c r="AA255" s="4">
        <v>1</v>
      </c>
      <c r="AB255" s="4">
        <v>0</v>
      </c>
    </row>
    <row r="256" spans="1:28">
      <c r="A256" s="4">
        <v>50</v>
      </c>
      <c r="B256" s="4">
        <v>0</v>
      </c>
      <c r="C256" s="4">
        <v>0</v>
      </c>
      <c r="D256" s="4">
        <v>1</v>
      </c>
      <c r="E256" s="4">
        <v>209</v>
      </c>
      <c r="F256" s="4">
        <f>ROUND(Source!W232,O256)</f>
        <v>0</v>
      </c>
      <c r="G256" s="4" t="s">
        <v>62</v>
      </c>
      <c r="H256" s="4" t="s">
        <v>63</v>
      </c>
      <c r="I256" s="4"/>
      <c r="J256" s="4"/>
      <c r="K256" s="4">
        <v>209</v>
      </c>
      <c r="L256" s="4">
        <v>23</v>
      </c>
      <c r="M256" s="4">
        <v>3</v>
      </c>
      <c r="N256" s="4" t="s">
        <v>3</v>
      </c>
      <c r="O256" s="4">
        <v>0</v>
      </c>
      <c r="P256" s="4">
        <f>ROUND(Source!DO232,O256)</f>
        <v>0</v>
      </c>
      <c r="Q256" s="4"/>
      <c r="R256" s="4"/>
      <c r="S256" s="4"/>
      <c r="T256" s="4"/>
      <c r="U256" s="4"/>
      <c r="V256" s="4"/>
      <c r="W256" s="4">
        <v>0</v>
      </c>
      <c r="X256" s="4">
        <v>1</v>
      </c>
      <c r="Y256" s="4">
        <v>0</v>
      </c>
      <c r="Z256" s="4">
        <v>0</v>
      </c>
      <c r="AA256" s="4">
        <v>1</v>
      </c>
      <c r="AB256" s="4">
        <v>0</v>
      </c>
    </row>
    <row r="257" spans="1:206">
      <c r="A257" s="4">
        <v>50</v>
      </c>
      <c r="B257" s="4">
        <v>0</v>
      </c>
      <c r="C257" s="4">
        <v>0</v>
      </c>
      <c r="D257" s="4">
        <v>1</v>
      </c>
      <c r="E257" s="4">
        <v>233</v>
      </c>
      <c r="F257" s="4">
        <f>ROUND(Source!BD232,O257)</f>
        <v>0</v>
      </c>
      <c r="G257" s="4" t="s">
        <v>64</v>
      </c>
      <c r="H257" s="4" t="s">
        <v>65</v>
      </c>
      <c r="I257" s="4"/>
      <c r="J257" s="4"/>
      <c r="K257" s="4">
        <v>233</v>
      </c>
      <c r="L257" s="4">
        <v>24</v>
      </c>
      <c r="M257" s="4">
        <v>3</v>
      </c>
      <c r="N257" s="4" t="s">
        <v>3</v>
      </c>
      <c r="O257" s="4">
        <v>0</v>
      </c>
      <c r="P257" s="4">
        <f>ROUND(Source!EV232,O257)</f>
        <v>0</v>
      </c>
      <c r="Q257" s="4"/>
      <c r="R257" s="4"/>
      <c r="S257" s="4"/>
      <c r="T257" s="4"/>
      <c r="U257" s="4"/>
      <c r="V257" s="4"/>
      <c r="W257" s="4">
        <v>0</v>
      </c>
      <c r="X257" s="4">
        <v>1</v>
      </c>
      <c r="Y257" s="4">
        <v>0</v>
      </c>
      <c r="Z257" s="4">
        <v>0</v>
      </c>
      <c r="AA257" s="4">
        <v>1</v>
      </c>
      <c r="AB257" s="4">
        <v>0</v>
      </c>
    </row>
    <row r="258" spans="1:206">
      <c r="A258" s="4">
        <v>50</v>
      </c>
      <c r="B258" s="4">
        <v>0</v>
      </c>
      <c r="C258" s="4">
        <v>0</v>
      </c>
      <c r="D258" s="4">
        <v>1</v>
      </c>
      <c r="E258" s="4">
        <v>210</v>
      </c>
      <c r="F258" s="4">
        <f>ROUND(Source!X232,O258)</f>
        <v>0</v>
      </c>
      <c r="G258" s="4" t="s">
        <v>66</v>
      </c>
      <c r="H258" s="4" t="s">
        <v>67</v>
      </c>
      <c r="I258" s="4"/>
      <c r="J258" s="4"/>
      <c r="K258" s="4">
        <v>210</v>
      </c>
      <c r="L258" s="4">
        <v>25</v>
      </c>
      <c r="M258" s="4">
        <v>3</v>
      </c>
      <c r="N258" s="4" t="s">
        <v>3</v>
      </c>
      <c r="O258" s="4">
        <v>0</v>
      </c>
      <c r="P258" s="4">
        <f>ROUND(Source!DP232,O258)</f>
        <v>0</v>
      </c>
      <c r="Q258" s="4"/>
      <c r="R258" s="4"/>
      <c r="S258" s="4"/>
      <c r="T258" s="4"/>
      <c r="U258" s="4"/>
      <c r="V258" s="4"/>
      <c r="W258" s="4">
        <v>0</v>
      </c>
      <c r="X258" s="4">
        <v>1</v>
      </c>
      <c r="Y258" s="4">
        <v>0</v>
      </c>
      <c r="Z258" s="4">
        <v>0</v>
      </c>
      <c r="AA258" s="4">
        <v>1</v>
      </c>
      <c r="AB258" s="4">
        <v>0</v>
      </c>
    </row>
    <row r="259" spans="1:206">
      <c r="A259" s="4">
        <v>50</v>
      </c>
      <c r="B259" s="4">
        <v>0</v>
      </c>
      <c r="C259" s="4">
        <v>0</v>
      </c>
      <c r="D259" s="4">
        <v>1</v>
      </c>
      <c r="E259" s="4">
        <v>211</v>
      </c>
      <c r="F259" s="4">
        <f>ROUND(Source!Y232,O259)</f>
        <v>0</v>
      </c>
      <c r="G259" s="4" t="s">
        <v>68</v>
      </c>
      <c r="H259" s="4" t="s">
        <v>69</v>
      </c>
      <c r="I259" s="4"/>
      <c r="J259" s="4"/>
      <c r="K259" s="4">
        <v>211</v>
      </c>
      <c r="L259" s="4">
        <v>26</v>
      </c>
      <c r="M259" s="4">
        <v>3</v>
      </c>
      <c r="N259" s="4" t="s">
        <v>3</v>
      </c>
      <c r="O259" s="4">
        <v>0</v>
      </c>
      <c r="P259" s="4">
        <f>ROUND(Source!DQ232,O259)</f>
        <v>0</v>
      </c>
      <c r="Q259" s="4"/>
      <c r="R259" s="4"/>
      <c r="S259" s="4"/>
      <c r="T259" s="4"/>
      <c r="U259" s="4"/>
      <c r="V259" s="4"/>
      <c r="W259" s="4">
        <v>0</v>
      </c>
      <c r="X259" s="4">
        <v>1</v>
      </c>
      <c r="Y259" s="4">
        <v>0</v>
      </c>
      <c r="Z259" s="4">
        <v>0</v>
      </c>
      <c r="AA259" s="4">
        <v>1</v>
      </c>
      <c r="AB259" s="4">
        <v>0</v>
      </c>
    </row>
    <row r="260" spans="1:206">
      <c r="A260" s="4">
        <v>50</v>
      </c>
      <c r="B260" s="4">
        <v>0</v>
      </c>
      <c r="C260" s="4">
        <v>0</v>
      </c>
      <c r="D260" s="4">
        <v>1</v>
      </c>
      <c r="E260" s="4">
        <v>224</v>
      </c>
      <c r="F260" s="4">
        <f>ROUND(Source!AR232,O260)</f>
        <v>0</v>
      </c>
      <c r="G260" s="4" t="s">
        <v>70</v>
      </c>
      <c r="H260" s="4" t="s">
        <v>71</v>
      </c>
      <c r="I260" s="4"/>
      <c r="J260" s="4"/>
      <c r="K260" s="4">
        <v>224</v>
      </c>
      <c r="L260" s="4">
        <v>27</v>
      </c>
      <c r="M260" s="4">
        <v>3</v>
      </c>
      <c r="N260" s="4" t="s">
        <v>3</v>
      </c>
      <c r="O260" s="4">
        <v>0</v>
      </c>
      <c r="P260" s="4">
        <f>ROUND(Source!EJ232,O260)</f>
        <v>0</v>
      </c>
      <c r="Q260" s="4"/>
      <c r="R260" s="4"/>
      <c r="S260" s="4"/>
      <c r="T260" s="4"/>
      <c r="U260" s="4"/>
      <c r="V260" s="4"/>
      <c r="W260" s="4">
        <v>0</v>
      </c>
      <c r="X260" s="4">
        <v>1</v>
      </c>
      <c r="Y260" s="4">
        <v>0</v>
      </c>
      <c r="Z260" s="4">
        <v>0</v>
      </c>
      <c r="AA260" s="4">
        <v>1</v>
      </c>
      <c r="AB260" s="4">
        <v>0</v>
      </c>
    </row>
    <row r="262" spans="1:206">
      <c r="A262" s="1">
        <v>4</v>
      </c>
      <c r="B262" s="1">
        <v>0</v>
      </c>
      <c r="C262" s="1"/>
      <c r="D262" s="1">
        <f>ROW(A266)</f>
        <v>266</v>
      </c>
      <c r="E262" s="1"/>
      <c r="F262" s="1" t="s">
        <v>72</v>
      </c>
      <c r="G262" s="1" t="s">
        <v>79</v>
      </c>
      <c r="H262" s="1" t="s">
        <v>3</v>
      </c>
      <c r="I262" s="1">
        <v>0</v>
      </c>
      <c r="J262" s="1"/>
      <c r="K262" s="1">
        <v>0</v>
      </c>
      <c r="L262" s="1"/>
      <c r="M262" s="1" t="s">
        <v>3</v>
      </c>
      <c r="N262" s="1"/>
      <c r="O262" s="1"/>
      <c r="P262" s="1"/>
      <c r="Q262" s="1"/>
      <c r="R262" s="1"/>
      <c r="S262" s="1">
        <v>0</v>
      </c>
      <c r="T262" s="1">
        <v>0</v>
      </c>
      <c r="U262" s="1" t="s">
        <v>3</v>
      </c>
      <c r="V262" s="1">
        <v>0</v>
      </c>
      <c r="W262" s="1"/>
      <c r="X262" s="1"/>
      <c r="Y262" s="1"/>
      <c r="Z262" s="1"/>
      <c r="AA262" s="1"/>
      <c r="AB262" s="1" t="s">
        <v>3</v>
      </c>
      <c r="AC262" s="1" t="s">
        <v>3</v>
      </c>
      <c r="AD262" s="1" t="s">
        <v>3</v>
      </c>
      <c r="AE262" s="1" t="s">
        <v>3</v>
      </c>
      <c r="AF262" s="1" t="s">
        <v>3</v>
      </c>
      <c r="AG262" s="1" t="s">
        <v>3</v>
      </c>
      <c r="AH262" s="1"/>
      <c r="AI262" s="1"/>
      <c r="AJ262" s="1"/>
      <c r="AK262" s="1"/>
      <c r="AL262" s="1"/>
      <c r="AM262" s="1"/>
      <c r="AN262" s="1"/>
      <c r="AO262" s="1"/>
      <c r="AP262" s="1" t="s">
        <v>3</v>
      </c>
      <c r="AQ262" s="1" t="s">
        <v>3</v>
      </c>
      <c r="AR262" s="1" t="s">
        <v>3</v>
      </c>
      <c r="AS262" s="1"/>
      <c r="AT262" s="1"/>
      <c r="AU262" s="1"/>
      <c r="AV262" s="1"/>
      <c r="AW262" s="1"/>
      <c r="AX262" s="1"/>
      <c r="AY262" s="1"/>
      <c r="AZ262" s="1" t="s">
        <v>3</v>
      </c>
      <c r="BA262" s="1"/>
      <c r="BB262" s="1" t="s">
        <v>3</v>
      </c>
      <c r="BC262" s="1" t="s">
        <v>3</v>
      </c>
      <c r="BD262" s="1" t="s">
        <v>3</v>
      </c>
      <c r="BE262" s="1" t="s">
        <v>3</v>
      </c>
      <c r="BF262" s="1" t="s">
        <v>3</v>
      </c>
      <c r="BG262" s="1" t="s">
        <v>3</v>
      </c>
      <c r="BH262" s="1" t="s">
        <v>3</v>
      </c>
      <c r="BI262" s="1" t="s">
        <v>3</v>
      </c>
      <c r="BJ262" s="1" t="s">
        <v>3</v>
      </c>
      <c r="BK262" s="1" t="s">
        <v>3</v>
      </c>
      <c r="BL262" s="1" t="s">
        <v>3</v>
      </c>
      <c r="BM262" s="1" t="s">
        <v>3</v>
      </c>
      <c r="BN262" s="1" t="s">
        <v>3</v>
      </c>
      <c r="BO262" s="1" t="s">
        <v>3</v>
      </c>
      <c r="BP262" s="1" t="s">
        <v>3</v>
      </c>
      <c r="BQ262" s="1"/>
      <c r="BR262" s="1"/>
      <c r="BS262" s="1"/>
      <c r="BT262" s="1"/>
      <c r="BU262" s="1"/>
      <c r="BV262" s="1"/>
      <c r="BW262" s="1"/>
      <c r="BX262" s="1">
        <v>0</v>
      </c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>
        <v>0</v>
      </c>
    </row>
    <row r="264" spans="1:206">
      <c r="A264" s="2">
        <v>52</v>
      </c>
      <c r="B264" s="2">
        <f t="shared" ref="B264:G264" si="91">B266</f>
        <v>0</v>
      </c>
      <c r="C264" s="2">
        <f t="shared" si="91"/>
        <v>4</v>
      </c>
      <c r="D264" s="2">
        <f t="shared" si="91"/>
        <v>262</v>
      </c>
      <c r="E264" s="2">
        <f t="shared" si="91"/>
        <v>0</v>
      </c>
      <c r="F264" s="2" t="str">
        <f t="shared" si="91"/>
        <v>Новый раздел</v>
      </c>
      <c r="G264" s="2" t="str">
        <f t="shared" si="91"/>
        <v>Заземление опор</v>
      </c>
      <c r="H264" s="2"/>
      <c r="I264" s="2"/>
      <c r="J264" s="2"/>
      <c r="K264" s="2"/>
      <c r="L264" s="2"/>
      <c r="M264" s="2"/>
      <c r="N264" s="2"/>
      <c r="O264" s="2">
        <f t="shared" ref="O264:AT264" si="92">O266</f>
        <v>0</v>
      </c>
      <c r="P264" s="2">
        <f t="shared" si="92"/>
        <v>0</v>
      </c>
      <c r="Q264" s="2">
        <f t="shared" si="92"/>
        <v>0</v>
      </c>
      <c r="R264" s="2">
        <f t="shared" si="92"/>
        <v>0</v>
      </c>
      <c r="S264" s="2">
        <f t="shared" si="92"/>
        <v>0</v>
      </c>
      <c r="T264" s="2">
        <f t="shared" si="92"/>
        <v>0</v>
      </c>
      <c r="U264" s="2">
        <f t="shared" si="92"/>
        <v>0</v>
      </c>
      <c r="V264" s="2">
        <f t="shared" si="92"/>
        <v>0</v>
      </c>
      <c r="W264" s="2">
        <f t="shared" si="92"/>
        <v>0</v>
      </c>
      <c r="X264" s="2">
        <f t="shared" si="92"/>
        <v>0</v>
      </c>
      <c r="Y264" s="2">
        <f t="shared" si="92"/>
        <v>0</v>
      </c>
      <c r="Z264" s="2">
        <f t="shared" si="92"/>
        <v>0</v>
      </c>
      <c r="AA264" s="2">
        <f t="shared" si="92"/>
        <v>0</v>
      </c>
      <c r="AB264" s="2">
        <f t="shared" si="92"/>
        <v>0</v>
      </c>
      <c r="AC264" s="2">
        <f t="shared" si="92"/>
        <v>0</v>
      </c>
      <c r="AD264" s="2">
        <f t="shared" si="92"/>
        <v>0</v>
      </c>
      <c r="AE264" s="2">
        <f t="shared" si="92"/>
        <v>0</v>
      </c>
      <c r="AF264" s="2">
        <f t="shared" si="92"/>
        <v>0</v>
      </c>
      <c r="AG264" s="2">
        <f t="shared" si="92"/>
        <v>0</v>
      </c>
      <c r="AH264" s="2">
        <f t="shared" si="92"/>
        <v>0</v>
      </c>
      <c r="AI264" s="2">
        <f t="shared" si="92"/>
        <v>0</v>
      </c>
      <c r="AJ264" s="2">
        <f t="shared" si="92"/>
        <v>0</v>
      </c>
      <c r="AK264" s="2">
        <f t="shared" si="92"/>
        <v>0</v>
      </c>
      <c r="AL264" s="2">
        <f t="shared" si="92"/>
        <v>0</v>
      </c>
      <c r="AM264" s="2">
        <f t="shared" si="92"/>
        <v>0</v>
      </c>
      <c r="AN264" s="2">
        <f t="shared" si="92"/>
        <v>0</v>
      </c>
      <c r="AO264" s="2">
        <f t="shared" si="92"/>
        <v>0</v>
      </c>
      <c r="AP264" s="2">
        <f t="shared" si="92"/>
        <v>0</v>
      </c>
      <c r="AQ264" s="2">
        <f t="shared" si="92"/>
        <v>0</v>
      </c>
      <c r="AR264" s="2">
        <f t="shared" si="92"/>
        <v>0</v>
      </c>
      <c r="AS264" s="2">
        <f t="shared" si="92"/>
        <v>0</v>
      </c>
      <c r="AT264" s="2">
        <f t="shared" si="92"/>
        <v>0</v>
      </c>
      <c r="AU264" s="2">
        <f t="shared" ref="AU264:BZ264" si="93">AU266</f>
        <v>0</v>
      </c>
      <c r="AV264" s="2">
        <f t="shared" si="93"/>
        <v>0</v>
      </c>
      <c r="AW264" s="2">
        <f t="shared" si="93"/>
        <v>0</v>
      </c>
      <c r="AX264" s="2">
        <f t="shared" si="93"/>
        <v>0</v>
      </c>
      <c r="AY264" s="2">
        <f t="shared" si="93"/>
        <v>0</v>
      </c>
      <c r="AZ264" s="2">
        <f t="shared" si="93"/>
        <v>0</v>
      </c>
      <c r="BA264" s="2">
        <f t="shared" si="93"/>
        <v>0</v>
      </c>
      <c r="BB264" s="2">
        <f t="shared" si="93"/>
        <v>0</v>
      </c>
      <c r="BC264" s="2">
        <f t="shared" si="93"/>
        <v>0</v>
      </c>
      <c r="BD264" s="2">
        <f t="shared" si="93"/>
        <v>0</v>
      </c>
      <c r="BE264" s="2">
        <f t="shared" si="93"/>
        <v>0</v>
      </c>
      <c r="BF264" s="2">
        <f t="shared" si="93"/>
        <v>0</v>
      </c>
      <c r="BG264" s="2">
        <f t="shared" si="93"/>
        <v>0</v>
      </c>
      <c r="BH264" s="2">
        <f t="shared" si="93"/>
        <v>0</v>
      </c>
      <c r="BI264" s="2">
        <f t="shared" si="93"/>
        <v>0</v>
      </c>
      <c r="BJ264" s="2">
        <f t="shared" si="93"/>
        <v>0</v>
      </c>
      <c r="BK264" s="2">
        <f t="shared" si="93"/>
        <v>0</v>
      </c>
      <c r="BL264" s="2">
        <f t="shared" si="93"/>
        <v>0</v>
      </c>
      <c r="BM264" s="2">
        <f t="shared" si="93"/>
        <v>0</v>
      </c>
      <c r="BN264" s="2">
        <f t="shared" si="93"/>
        <v>0</v>
      </c>
      <c r="BO264" s="2">
        <f t="shared" si="93"/>
        <v>0</v>
      </c>
      <c r="BP264" s="2">
        <f t="shared" si="93"/>
        <v>0</v>
      </c>
      <c r="BQ264" s="2">
        <f t="shared" si="93"/>
        <v>0</v>
      </c>
      <c r="BR264" s="2">
        <f t="shared" si="93"/>
        <v>0</v>
      </c>
      <c r="BS264" s="2">
        <f t="shared" si="93"/>
        <v>0</v>
      </c>
      <c r="BT264" s="2">
        <f t="shared" si="93"/>
        <v>0</v>
      </c>
      <c r="BU264" s="2">
        <f t="shared" si="93"/>
        <v>0</v>
      </c>
      <c r="BV264" s="2">
        <f t="shared" si="93"/>
        <v>0</v>
      </c>
      <c r="BW264" s="2">
        <f t="shared" si="93"/>
        <v>0</v>
      </c>
      <c r="BX264" s="2">
        <f t="shared" si="93"/>
        <v>0</v>
      </c>
      <c r="BY264" s="2">
        <f t="shared" si="93"/>
        <v>0</v>
      </c>
      <c r="BZ264" s="2">
        <f t="shared" si="93"/>
        <v>0</v>
      </c>
      <c r="CA264" s="2">
        <f t="shared" ref="CA264:DF264" si="94">CA266</f>
        <v>0</v>
      </c>
      <c r="CB264" s="2">
        <f t="shared" si="94"/>
        <v>0</v>
      </c>
      <c r="CC264" s="2">
        <f t="shared" si="94"/>
        <v>0</v>
      </c>
      <c r="CD264" s="2">
        <f t="shared" si="94"/>
        <v>0</v>
      </c>
      <c r="CE264" s="2">
        <f t="shared" si="94"/>
        <v>0</v>
      </c>
      <c r="CF264" s="2">
        <f t="shared" si="94"/>
        <v>0</v>
      </c>
      <c r="CG264" s="2">
        <f t="shared" si="94"/>
        <v>0</v>
      </c>
      <c r="CH264" s="2">
        <f t="shared" si="94"/>
        <v>0</v>
      </c>
      <c r="CI264" s="2">
        <f t="shared" si="94"/>
        <v>0</v>
      </c>
      <c r="CJ264" s="2">
        <f t="shared" si="94"/>
        <v>0</v>
      </c>
      <c r="CK264" s="2">
        <f t="shared" si="94"/>
        <v>0</v>
      </c>
      <c r="CL264" s="2">
        <f t="shared" si="94"/>
        <v>0</v>
      </c>
      <c r="CM264" s="2">
        <f t="shared" si="94"/>
        <v>0</v>
      </c>
      <c r="CN264" s="2">
        <f t="shared" si="94"/>
        <v>0</v>
      </c>
      <c r="CO264" s="2">
        <f t="shared" si="94"/>
        <v>0</v>
      </c>
      <c r="CP264" s="2">
        <f t="shared" si="94"/>
        <v>0</v>
      </c>
      <c r="CQ264" s="2">
        <f t="shared" si="94"/>
        <v>0</v>
      </c>
      <c r="CR264" s="2">
        <f t="shared" si="94"/>
        <v>0</v>
      </c>
      <c r="CS264" s="2">
        <f t="shared" si="94"/>
        <v>0</v>
      </c>
      <c r="CT264" s="2">
        <f t="shared" si="94"/>
        <v>0</v>
      </c>
      <c r="CU264" s="2">
        <f t="shared" si="94"/>
        <v>0</v>
      </c>
      <c r="CV264" s="2">
        <f t="shared" si="94"/>
        <v>0</v>
      </c>
      <c r="CW264" s="2">
        <f t="shared" si="94"/>
        <v>0</v>
      </c>
      <c r="CX264" s="2">
        <f t="shared" si="94"/>
        <v>0</v>
      </c>
      <c r="CY264" s="2">
        <f t="shared" si="94"/>
        <v>0</v>
      </c>
      <c r="CZ264" s="2">
        <f t="shared" si="94"/>
        <v>0</v>
      </c>
      <c r="DA264" s="2">
        <f t="shared" si="94"/>
        <v>0</v>
      </c>
      <c r="DB264" s="2">
        <f t="shared" si="94"/>
        <v>0</v>
      </c>
      <c r="DC264" s="2">
        <f t="shared" si="94"/>
        <v>0</v>
      </c>
      <c r="DD264" s="2">
        <f t="shared" si="94"/>
        <v>0</v>
      </c>
      <c r="DE264" s="2">
        <f t="shared" si="94"/>
        <v>0</v>
      </c>
      <c r="DF264" s="2">
        <f t="shared" si="94"/>
        <v>0</v>
      </c>
      <c r="DG264" s="3">
        <f t="shared" ref="DG264:EL264" si="95">DG266</f>
        <v>0</v>
      </c>
      <c r="DH264" s="3">
        <f t="shared" si="95"/>
        <v>0</v>
      </c>
      <c r="DI264" s="3">
        <f t="shared" si="95"/>
        <v>0</v>
      </c>
      <c r="DJ264" s="3">
        <f t="shared" si="95"/>
        <v>0</v>
      </c>
      <c r="DK264" s="3">
        <f t="shared" si="95"/>
        <v>0</v>
      </c>
      <c r="DL264" s="3">
        <f t="shared" si="95"/>
        <v>0</v>
      </c>
      <c r="DM264" s="3">
        <f t="shared" si="95"/>
        <v>0</v>
      </c>
      <c r="DN264" s="3">
        <f t="shared" si="95"/>
        <v>0</v>
      </c>
      <c r="DO264" s="3">
        <f t="shared" si="95"/>
        <v>0</v>
      </c>
      <c r="DP264" s="3">
        <f t="shared" si="95"/>
        <v>0</v>
      </c>
      <c r="DQ264" s="3">
        <f t="shared" si="95"/>
        <v>0</v>
      </c>
      <c r="DR264" s="3">
        <f t="shared" si="95"/>
        <v>0</v>
      </c>
      <c r="DS264" s="3">
        <f t="shared" si="95"/>
        <v>0</v>
      </c>
      <c r="DT264" s="3">
        <f t="shared" si="95"/>
        <v>0</v>
      </c>
      <c r="DU264" s="3">
        <f t="shared" si="95"/>
        <v>0</v>
      </c>
      <c r="DV264" s="3">
        <f t="shared" si="95"/>
        <v>0</v>
      </c>
      <c r="DW264" s="3">
        <f t="shared" si="95"/>
        <v>0</v>
      </c>
      <c r="DX264" s="3">
        <f t="shared" si="95"/>
        <v>0</v>
      </c>
      <c r="DY264" s="3">
        <f t="shared" si="95"/>
        <v>0</v>
      </c>
      <c r="DZ264" s="3">
        <f t="shared" si="95"/>
        <v>0</v>
      </c>
      <c r="EA264" s="3">
        <f t="shared" si="95"/>
        <v>0</v>
      </c>
      <c r="EB264" s="3">
        <f t="shared" si="95"/>
        <v>0</v>
      </c>
      <c r="EC264" s="3">
        <f t="shared" si="95"/>
        <v>0</v>
      </c>
      <c r="ED264" s="3">
        <f t="shared" si="95"/>
        <v>0</v>
      </c>
      <c r="EE264" s="3">
        <f t="shared" si="95"/>
        <v>0</v>
      </c>
      <c r="EF264" s="3">
        <f t="shared" si="95"/>
        <v>0</v>
      </c>
      <c r="EG264" s="3">
        <f t="shared" si="95"/>
        <v>0</v>
      </c>
      <c r="EH264" s="3">
        <f t="shared" si="95"/>
        <v>0</v>
      </c>
      <c r="EI264" s="3">
        <f t="shared" si="95"/>
        <v>0</v>
      </c>
      <c r="EJ264" s="3">
        <f t="shared" si="95"/>
        <v>0</v>
      </c>
      <c r="EK264" s="3">
        <f t="shared" si="95"/>
        <v>0</v>
      </c>
      <c r="EL264" s="3">
        <f t="shared" si="95"/>
        <v>0</v>
      </c>
      <c r="EM264" s="3">
        <f t="shared" ref="EM264:FR264" si="96">EM266</f>
        <v>0</v>
      </c>
      <c r="EN264" s="3">
        <f t="shared" si="96"/>
        <v>0</v>
      </c>
      <c r="EO264" s="3">
        <f t="shared" si="96"/>
        <v>0</v>
      </c>
      <c r="EP264" s="3">
        <f t="shared" si="96"/>
        <v>0</v>
      </c>
      <c r="EQ264" s="3">
        <f t="shared" si="96"/>
        <v>0</v>
      </c>
      <c r="ER264" s="3">
        <f t="shared" si="96"/>
        <v>0</v>
      </c>
      <c r="ES264" s="3">
        <f t="shared" si="96"/>
        <v>0</v>
      </c>
      <c r="ET264" s="3">
        <f t="shared" si="96"/>
        <v>0</v>
      </c>
      <c r="EU264" s="3">
        <f t="shared" si="96"/>
        <v>0</v>
      </c>
      <c r="EV264" s="3">
        <f t="shared" si="96"/>
        <v>0</v>
      </c>
      <c r="EW264" s="3">
        <f t="shared" si="96"/>
        <v>0</v>
      </c>
      <c r="EX264" s="3">
        <f t="shared" si="96"/>
        <v>0</v>
      </c>
      <c r="EY264" s="3">
        <f t="shared" si="96"/>
        <v>0</v>
      </c>
      <c r="EZ264" s="3">
        <f t="shared" si="96"/>
        <v>0</v>
      </c>
      <c r="FA264" s="3">
        <f t="shared" si="96"/>
        <v>0</v>
      </c>
      <c r="FB264" s="3">
        <f t="shared" si="96"/>
        <v>0</v>
      </c>
      <c r="FC264" s="3">
        <f t="shared" si="96"/>
        <v>0</v>
      </c>
      <c r="FD264" s="3">
        <f t="shared" si="96"/>
        <v>0</v>
      </c>
      <c r="FE264" s="3">
        <f t="shared" si="96"/>
        <v>0</v>
      </c>
      <c r="FF264" s="3">
        <f t="shared" si="96"/>
        <v>0</v>
      </c>
      <c r="FG264" s="3">
        <f t="shared" si="96"/>
        <v>0</v>
      </c>
      <c r="FH264" s="3">
        <f t="shared" si="96"/>
        <v>0</v>
      </c>
      <c r="FI264" s="3">
        <f t="shared" si="96"/>
        <v>0</v>
      </c>
      <c r="FJ264" s="3">
        <f t="shared" si="96"/>
        <v>0</v>
      </c>
      <c r="FK264" s="3">
        <f t="shared" si="96"/>
        <v>0</v>
      </c>
      <c r="FL264" s="3">
        <f t="shared" si="96"/>
        <v>0</v>
      </c>
      <c r="FM264" s="3">
        <f t="shared" si="96"/>
        <v>0</v>
      </c>
      <c r="FN264" s="3">
        <f t="shared" si="96"/>
        <v>0</v>
      </c>
      <c r="FO264" s="3">
        <f t="shared" si="96"/>
        <v>0</v>
      </c>
      <c r="FP264" s="3">
        <f t="shared" si="96"/>
        <v>0</v>
      </c>
      <c r="FQ264" s="3">
        <f t="shared" si="96"/>
        <v>0</v>
      </c>
      <c r="FR264" s="3">
        <f t="shared" si="96"/>
        <v>0</v>
      </c>
      <c r="FS264" s="3">
        <f t="shared" ref="FS264:GX264" si="97">FS266</f>
        <v>0</v>
      </c>
      <c r="FT264" s="3">
        <f t="shared" si="97"/>
        <v>0</v>
      </c>
      <c r="FU264" s="3">
        <f t="shared" si="97"/>
        <v>0</v>
      </c>
      <c r="FV264" s="3">
        <f t="shared" si="97"/>
        <v>0</v>
      </c>
      <c r="FW264" s="3">
        <f t="shared" si="97"/>
        <v>0</v>
      </c>
      <c r="FX264" s="3">
        <f t="shared" si="97"/>
        <v>0</v>
      </c>
      <c r="FY264" s="3">
        <f t="shared" si="97"/>
        <v>0</v>
      </c>
      <c r="FZ264" s="3">
        <f t="shared" si="97"/>
        <v>0</v>
      </c>
      <c r="GA264" s="3">
        <f t="shared" si="97"/>
        <v>0</v>
      </c>
      <c r="GB264" s="3">
        <f t="shared" si="97"/>
        <v>0</v>
      </c>
      <c r="GC264" s="3">
        <f t="shared" si="97"/>
        <v>0</v>
      </c>
      <c r="GD264" s="3">
        <f t="shared" si="97"/>
        <v>0</v>
      </c>
      <c r="GE264" s="3">
        <f t="shared" si="97"/>
        <v>0</v>
      </c>
      <c r="GF264" s="3">
        <f t="shared" si="97"/>
        <v>0</v>
      </c>
      <c r="GG264" s="3">
        <f t="shared" si="97"/>
        <v>0</v>
      </c>
      <c r="GH264" s="3">
        <f t="shared" si="97"/>
        <v>0</v>
      </c>
      <c r="GI264" s="3">
        <f t="shared" si="97"/>
        <v>0</v>
      </c>
      <c r="GJ264" s="3">
        <f t="shared" si="97"/>
        <v>0</v>
      </c>
      <c r="GK264" s="3">
        <f t="shared" si="97"/>
        <v>0</v>
      </c>
      <c r="GL264" s="3">
        <f t="shared" si="97"/>
        <v>0</v>
      </c>
      <c r="GM264" s="3">
        <f t="shared" si="97"/>
        <v>0</v>
      </c>
      <c r="GN264" s="3">
        <f t="shared" si="97"/>
        <v>0</v>
      </c>
      <c r="GO264" s="3">
        <f t="shared" si="97"/>
        <v>0</v>
      </c>
      <c r="GP264" s="3">
        <f t="shared" si="97"/>
        <v>0</v>
      </c>
      <c r="GQ264" s="3">
        <f t="shared" si="97"/>
        <v>0</v>
      </c>
      <c r="GR264" s="3">
        <f t="shared" si="97"/>
        <v>0</v>
      </c>
      <c r="GS264" s="3">
        <f t="shared" si="97"/>
        <v>0</v>
      </c>
      <c r="GT264" s="3">
        <f t="shared" si="97"/>
        <v>0</v>
      </c>
      <c r="GU264" s="3">
        <f t="shared" si="97"/>
        <v>0</v>
      </c>
      <c r="GV264" s="3">
        <f t="shared" si="97"/>
        <v>0</v>
      </c>
      <c r="GW264" s="3">
        <f t="shared" si="97"/>
        <v>0</v>
      </c>
      <c r="GX264" s="3">
        <f t="shared" si="97"/>
        <v>0</v>
      </c>
    </row>
    <row r="266" spans="1:206">
      <c r="A266" s="2">
        <v>51</v>
      </c>
      <c r="B266" s="2">
        <f>B262</f>
        <v>0</v>
      </c>
      <c r="C266" s="2">
        <f>A262</f>
        <v>4</v>
      </c>
      <c r="D266" s="2">
        <f>ROW(A262)</f>
        <v>262</v>
      </c>
      <c r="E266" s="2"/>
      <c r="F266" s="2" t="str">
        <f>IF(F262&lt;&gt;"",F262,"")</f>
        <v>Новый раздел</v>
      </c>
      <c r="G266" s="2" t="str">
        <f>IF(G262&lt;&gt;"",G262,"")</f>
        <v>Заземление опор</v>
      </c>
      <c r="H266" s="2">
        <v>0</v>
      </c>
      <c r="I266" s="2"/>
      <c r="J266" s="2"/>
      <c r="K266" s="2"/>
      <c r="L266" s="2"/>
      <c r="M266" s="2"/>
      <c r="N266" s="2"/>
      <c r="O266" s="2">
        <f t="shared" ref="O266:Y266" si="98">AB266</f>
        <v>0</v>
      </c>
      <c r="P266" s="2">
        <f t="shared" si="98"/>
        <v>0</v>
      </c>
      <c r="Q266" s="2">
        <f t="shared" si="98"/>
        <v>0</v>
      </c>
      <c r="R266" s="2">
        <f t="shared" si="98"/>
        <v>0</v>
      </c>
      <c r="S266" s="2">
        <f t="shared" si="98"/>
        <v>0</v>
      </c>
      <c r="T266" s="2">
        <f t="shared" si="98"/>
        <v>0</v>
      </c>
      <c r="U266" s="2">
        <f t="shared" si="98"/>
        <v>0</v>
      </c>
      <c r="V266" s="2">
        <f t="shared" si="98"/>
        <v>0</v>
      </c>
      <c r="W266" s="2">
        <f t="shared" si="98"/>
        <v>0</v>
      </c>
      <c r="X266" s="2">
        <f t="shared" si="98"/>
        <v>0</v>
      </c>
      <c r="Y266" s="2">
        <f t="shared" si="98"/>
        <v>0</v>
      </c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>
        <f t="shared" ref="AO266:BD266" si="99">BX266</f>
        <v>0</v>
      </c>
      <c r="AP266" s="2">
        <f t="shared" si="99"/>
        <v>0</v>
      </c>
      <c r="AQ266" s="2">
        <f t="shared" si="99"/>
        <v>0</v>
      </c>
      <c r="AR266" s="2">
        <f t="shared" si="99"/>
        <v>0</v>
      </c>
      <c r="AS266" s="2">
        <f t="shared" si="99"/>
        <v>0</v>
      </c>
      <c r="AT266" s="2">
        <f t="shared" si="99"/>
        <v>0</v>
      </c>
      <c r="AU266" s="2">
        <f t="shared" si="99"/>
        <v>0</v>
      </c>
      <c r="AV266" s="2">
        <f t="shared" si="99"/>
        <v>0</v>
      </c>
      <c r="AW266" s="2">
        <f t="shared" si="99"/>
        <v>0</v>
      </c>
      <c r="AX266" s="2">
        <f t="shared" si="99"/>
        <v>0</v>
      </c>
      <c r="AY266" s="2">
        <f t="shared" si="99"/>
        <v>0</v>
      </c>
      <c r="AZ266" s="2">
        <f t="shared" si="99"/>
        <v>0</v>
      </c>
      <c r="BA266" s="2">
        <f t="shared" si="99"/>
        <v>0</v>
      </c>
      <c r="BB266" s="2">
        <f t="shared" si="99"/>
        <v>0</v>
      </c>
      <c r="BC266" s="2">
        <f t="shared" si="99"/>
        <v>0</v>
      </c>
      <c r="BD266" s="2">
        <f t="shared" si="99"/>
        <v>0</v>
      </c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3">
        <f t="shared" ref="DG266:DQ266" si="100">DT266</f>
        <v>0</v>
      </c>
      <c r="DH266" s="3">
        <f t="shared" si="100"/>
        <v>0</v>
      </c>
      <c r="DI266" s="3">
        <f t="shared" si="100"/>
        <v>0</v>
      </c>
      <c r="DJ266" s="3">
        <f t="shared" si="100"/>
        <v>0</v>
      </c>
      <c r="DK266" s="3">
        <f t="shared" si="100"/>
        <v>0</v>
      </c>
      <c r="DL266" s="3">
        <f t="shared" si="100"/>
        <v>0</v>
      </c>
      <c r="DM266" s="3">
        <f t="shared" si="100"/>
        <v>0</v>
      </c>
      <c r="DN266" s="3">
        <f t="shared" si="100"/>
        <v>0</v>
      </c>
      <c r="DO266" s="3">
        <f t="shared" si="100"/>
        <v>0</v>
      </c>
      <c r="DP266" s="3">
        <f t="shared" si="100"/>
        <v>0</v>
      </c>
      <c r="DQ266" s="3">
        <f t="shared" si="100"/>
        <v>0</v>
      </c>
      <c r="DR266" s="3"/>
      <c r="DS266" s="3"/>
      <c r="DT266" s="3"/>
      <c r="DU266" s="3"/>
      <c r="DV266" s="3"/>
      <c r="DW266" s="3"/>
      <c r="DX266" s="3"/>
      <c r="DY266" s="3"/>
      <c r="DZ266" s="3"/>
      <c r="EA266" s="3"/>
      <c r="EB266" s="3"/>
      <c r="EC266" s="3"/>
      <c r="ED266" s="3"/>
      <c r="EE266" s="3"/>
      <c r="EF266" s="3"/>
      <c r="EG266" s="3">
        <f t="shared" ref="EG266:EV266" si="101">FP266</f>
        <v>0</v>
      </c>
      <c r="EH266" s="3">
        <f t="shared" si="101"/>
        <v>0</v>
      </c>
      <c r="EI266" s="3">
        <f t="shared" si="101"/>
        <v>0</v>
      </c>
      <c r="EJ266" s="3">
        <f t="shared" si="101"/>
        <v>0</v>
      </c>
      <c r="EK266" s="3">
        <f t="shared" si="101"/>
        <v>0</v>
      </c>
      <c r="EL266" s="3">
        <f t="shared" si="101"/>
        <v>0</v>
      </c>
      <c r="EM266" s="3">
        <f t="shared" si="101"/>
        <v>0</v>
      </c>
      <c r="EN266" s="3">
        <f t="shared" si="101"/>
        <v>0</v>
      </c>
      <c r="EO266" s="3">
        <f t="shared" si="101"/>
        <v>0</v>
      </c>
      <c r="EP266" s="3">
        <f t="shared" si="101"/>
        <v>0</v>
      </c>
      <c r="EQ266" s="3">
        <f t="shared" si="101"/>
        <v>0</v>
      </c>
      <c r="ER266" s="3">
        <f t="shared" si="101"/>
        <v>0</v>
      </c>
      <c r="ES266" s="3">
        <f t="shared" si="101"/>
        <v>0</v>
      </c>
      <c r="ET266" s="3">
        <f t="shared" si="101"/>
        <v>0</v>
      </c>
      <c r="EU266" s="3">
        <f t="shared" si="101"/>
        <v>0</v>
      </c>
      <c r="EV266" s="3">
        <f t="shared" si="101"/>
        <v>0</v>
      </c>
      <c r="EW266" s="3"/>
      <c r="EX266" s="3"/>
      <c r="EY266" s="3"/>
      <c r="EZ266" s="3"/>
      <c r="FA266" s="3"/>
      <c r="FB266" s="3"/>
      <c r="FC266" s="3"/>
      <c r="FD266" s="3"/>
      <c r="FE266" s="3"/>
      <c r="FF266" s="3"/>
      <c r="FG266" s="3"/>
      <c r="FH266" s="3"/>
      <c r="FI266" s="3"/>
      <c r="FJ266" s="3"/>
      <c r="FK266" s="3"/>
      <c r="FL266" s="3"/>
      <c r="FM266" s="3"/>
      <c r="FN266" s="3"/>
      <c r="FO266" s="3"/>
      <c r="FP266" s="3"/>
      <c r="FQ266" s="3"/>
      <c r="FR266" s="3"/>
      <c r="FS266" s="3"/>
      <c r="FT266" s="3"/>
      <c r="FU266" s="3"/>
      <c r="FV266" s="3"/>
      <c r="FW266" s="3"/>
      <c r="FX266" s="3"/>
      <c r="FY266" s="3"/>
      <c r="FZ266" s="3"/>
      <c r="GA266" s="3"/>
      <c r="GB266" s="3"/>
      <c r="GC266" s="3"/>
      <c r="GD266" s="3"/>
      <c r="GE266" s="3"/>
      <c r="GF266" s="3"/>
      <c r="GG266" s="3"/>
      <c r="GH266" s="3"/>
      <c r="GI266" s="3"/>
      <c r="GJ266" s="3"/>
      <c r="GK266" s="3"/>
      <c r="GL266" s="3"/>
      <c r="GM266" s="3"/>
      <c r="GN266" s="3"/>
      <c r="GO266" s="3"/>
      <c r="GP266" s="3"/>
      <c r="GQ266" s="3"/>
      <c r="GR266" s="3"/>
      <c r="GS266" s="3"/>
      <c r="GT266" s="3"/>
      <c r="GU266" s="3"/>
      <c r="GV266" s="3"/>
      <c r="GW266" s="3"/>
      <c r="GX266" s="3">
        <v>0</v>
      </c>
    </row>
    <row r="268" spans="1:206">
      <c r="A268" s="4">
        <v>50</v>
      </c>
      <c r="B268" s="4">
        <v>0</v>
      </c>
      <c r="C268" s="4">
        <v>0</v>
      </c>
      <c r="D268" s="4">
        <v>1</v>
      </c>
      <c r="E268" s="4">
        <v>201</v>
      </c>
      <c r="F268" s="4">
        <f>ROUND(Source!O266,O268)</f>
        <v>0</v>
      </c>
      <c r="G268" s="4" t="s">
        <v>18</v>
      </c>
      <c r="H268" s="4" t="s">
        <v>19</v>
      </c>
      <c r="I268" s="4"/>
      <c r="J268" s="4"/>
      <c r="K268" s="4">
        <v>201</v>
      </c>
      <c r="L268" s="4">
        <v>1</v>
      </c>
      <c r="M268" s="4">
        <v>3</v>
      </c>
      <c r="N268" s="4" t="s">
        <v>3</v>
      </c>
      <c r="O268" s="4">
        <v>0</v>
      </c>
      <c r="P268" s="4">
        <f>ROUND(Source!DG266,O268)</f>
        <v>0</v>
      </c>
      <c r="Q268" s="4"/>
      <c r="R268" s="4"/>
      <c r="S268" s="4"/>
      <c r="T268" s="4"/>
      <c r="U268" s="4"/>
      <c r="V268" s="4"/>
      <c r="W268" s="4">
        <v>0</v>
      </c>
      <c r="X268" s="4">
        <v>1</v>
      </c>
      <c r="Y268" s="4">
        <v>0</v>
      </c>
      <c r="Z268" s="4">
        <v>0</v>
      </c>
      <c r="AA268" s="4">
        <v>1</v>
      </c>
      <c r="AB268" s="4">
        <v>0</v>
      </c>
    </row>
    <row r="269" spans="1:206">
      <c r="A269" s="4">
        <v>50</v>
      </c>
      <c r="B269" s="4">
        <v>0</v>
      </c>
      <c r="C269" s="4">
        <v>0</v>
      </c>
      <c r="D269" s="4">
        <v>1</v>
      </c>
      <c r="E269" s="4">
        <v>202</v>
      </c>
      <c r="F269" s="4">
        <f>ROUND(Source!P266,O269)</f>
        <v>0</v>
      </c>
      <c r="G269" s="4" t="s">
        <v>20</v>
      </c>
      <c r="H269" s="4" t="s">
        <v>21</v>
      </c>
      <c r="I269" s="4"/>
      <c r="J269" s="4"/>
      <c r="K269" s="4">
        <v>202</v>
      </c>
      <c r="L269" s="4">
        <v>2</v>
      </c>
      <c r="M269" s="4">
        <v>3</v>
      </c>
      <c r="N269" s="4" t="s">
        <v>3</v>
      </c>
      <c r="O269" s="4">
        <v>0</v>
      </c>
      <c r="P269" s="4">
        <f>ROUND(Source!DH266,O269)</f>
        <v>0</v>
      </c>
      <c r="Q269" s="4"/>
      <c r="R269" s="4"/>
      <c r="S269" s="4"/>
      <c r="T269" s="4"/>
      <c r="U269" s="4"/>
      <c r="V269" s="4"/>
      <c r="W269" s="4">
        <v>0</v>
      </c>
      <c r="X269" s="4">
        <v>1</v>
      </c>
      <c r="Y269" s="4">
        <v>0</v>
      </c>
      <c r="Z269" s="4">
        <v>0</v>
      </c>
      <c r="AA269" s="4">
        <v>1</v>
      </c>
      <c r="AB269" s="4">
        <v>0</v>
      </c>
    </row>
    <row r="270" spans="1:206">
      <c r="A270" s="4">
        <v>50</v>
      </c>
      <c r="B270" s="4">
        <v>0</v>
      </c>
      <c r="C270" s="4">
        <v>0</v>
      </c>
      <c r="D270" s="4">
        <v>1</v>
      </c>
      <c r="E270" s="4">
        <v>222</v>
      </c>
      <c r="F270" s="4">
        <f>ROUND(Source!AO266,O270)</f>
        <v>0</v>
      </c>
      <c r="G270" s="4" t="s">
        <v>22</v>
      </c>
      <c r="H270" s="4" t="s">
        <v>23</v>
      </c>
      <c r="I270" s="4"/>
      <c r="J270" s="4"/>
      <c r="K270" s="4">
        <v>222</v>
      </c>
      <c r="L270" s="4">
        <v>3</v>
      </c>
      <c r="M270" s="4">
        <v>3</v>
      </c>
      <c r="N270" s="4" t="s">
        <v>3</v>
      </c>
      <c r="O270" s="4">
        <v>0</v>
      </c>
      <c r="P270" s="4">
        <f>ROUND(Source!EG266,O270)</f>
        <v>0</v>
      </c>
      <c r="Q270" s="4"/>
      <c r="R270" s="4"/>
      <c r="S270" s="4"/>
      <c r="T270" s="4"/>
      <c r="U270" s="4"/>
      <c r="V270" s="4"/>
      <c r="W270" s="4">
        <v>0</v>
      </c>
      <c r="X270" s="4">
        <v>1</v>
      </c>
      <c r="Y270" s="4">
        <v>0</v>
      </c>
      <c r="Z270" s="4">
        <v>0</v>
      </c>
      <c r="AA270" s="4">
        <v>1</v>
      </c>
      <c r="AB270" s="4">
        <v>0</v>
      </c>
    </row>
    <row r="271" spans="1:206">
      <c r="A271" s="4">
        <v>50</v>
      </c>
      <c r="B271" s="4">
        <v>0</v>
      </c>
      <c r="C271" s="4">
        <v>0</v>
      </c>
      <c r="D271" s="4">
        <v>1</v>
      </c>
      <c r="E271" s="4">
        <v>225</v>
      </c>
      <c r="F271" s="4">
        <f>ROUND(Source!AV266,O271)</f>
        <v>0</v>
      </c>
      <c r="G271" s="4" t="s">
        <v>24</v>
      </c>
      <c r="H271" s="4" t="s">
        <v>25</v>
      </c>
      <c r="I271" s="4"/>
      <c r="J271" s="4"/>
      <c r="K271" s="4">
        <v>225</v>
      </c>
      <c r="L271" s="4">
        <v>4</v>
      </c>
      <c r="M271" s="4">
        <v>3</v>
      </c>
      <c r="N271" s="4" t="s">
        <v>3</v>
      </c>
      <c r="O271" s="4">
        <v>0</v>
      </c>
      <c r="P271" s="4">
        <f>ROUND(Source!EN266,O271)</f>
        <v>0</v>
      </c>
      <c r="Q271" s="4"/>
      <c r="R271" s="4"/>
      <c r="S271" s="4"/>
      <c r="T271" s="4"/>
      <c r="U271" s="4"/>
      <c r="V271" s="4"/>
      <c r="W271" s="4">
        <v>0</v>
      </c>
      <c r="X271" s="4">
        <v>1</v>
      </c>
      <c r="Y271" s="4">
        <v>0</v>
      </c>
      <c r="Z271" s="4">
        <v>0</v>
      </c>
      <c r="AA271" s="4">
        <v>1</v>
      </c>
      <c r="AB271" s="4">
        <v>0</v>
      </c>
    </row>
    <row r="272" spans="1:206">
      <c r="A272" s="4">
        <v>50</v>
      </c>
      <c r="B272" s="4">
        <v>0</v>
      </c>
      <c r="C272" s="4">
        <v>0</v>
      </c>
      <c r="D272" s="4">
        <v>1</v>
      </c>
      <c r="E272" s="4">
        <v>226</v>
      </c>
      <c r="F272" s="4">
        <f>ROUND(Source!AW266,O272)</f>
        <v>0</v>
      </c>
      <c r="G272" s="4" t="s">
        <v>26</v>
      </c>
      <c r="H272" s="4" t="s">
        <v>27</v>
      </c>
      <c r="I272" s="4"/>
      <c r="J272" s="4"/>
      <c r="K272" s="4">
        <v>226</v>
      </c>
      <c r="L272" s="4">
        <v>5</v>
      </c>
      <c r="M272" s="4">
        <v>3</v>
      </c>
      <c r="N272" s="4" t="s">
        <v>3</v>
      </c>
      <c r="O272" s="4">
        <v>0</v>
      </c>
      <c r="P272" s="4">
        <f>ROUND(Source!EO266,O272)</f>
        <v>0</v>
      </c>
      <c r="Q272" s="4"/>
      <c r="R272" s="4"/>
      <c r="S272" s="4"/>
      <c r="T272" s="4"/>
      <c r="U272" s="4"/>
      <c r="V272" s="4"/>
      <c r="W272" s="4">
        <v>0</v>
      </c>
      <c r="X272" s="4">
        <v>1</v>
      </c>
      <c r="Y272" s="4">
        <v>0</v>
      </c>
      <c r="Z272" s="4">
        <v>0</v>
      </c>
      <c r="AA272" s="4">
        <v>1</v>
      </c>
      <c r="AB272" s="4">
        <v>0</v>
      </c>
    </row>
    <row r="273" spans="1:28">
      <c r="A273" s="4">
        <v>50</v>
      </c>
      <c r="B273" s="4">
        <v>0</v>
      </c>
      <c r="C273" s="4">
        <v>0</v>
      </c>
      <c r="D273" s="4">
        <v>1</v>
      </c>
      <c r="E273" s="4">
        <v>227</v>
      </c>
      <c r="F273" s="4">
        <f>ROUND(Source!AX266,O273)</f>
        <v>0</v>
      </c>
      <c r="G273" s="4" t="s">
        <v>28</v>
      </c>
      <c r="H273" s="4" t="s">
        <v>29</v>
      </c>
      <c r="I273" s="4"/>
      <c r="J273" s="4"/>
      <c r="K273" s="4">
        <v>227</v>
      </c>
      <c r="L273" s="4">
        <v>6</v>
      </c>
      <c r="M273" s="4">
        <v>3</v>
      </c>
      <c r="N273" s="4" t="s">
        <v>3</v>
      </c>
      <c r="O273" s="4">
        <v>0</v>
      </c>
      <c r="P273" s="4">
        <f>ROUND(Source!EP266,O273)</f>
        <v>0</v>
      </c>
      <c r="Q273" s="4"/>
      <c r="R273" s="4"/>
      <c r="S273" s="4"/>
      <c r="T273" s="4"/>
      <c r="U273" s="4"/>
      <c r="V273" s="4"/>
      <c r="W273" s="4">
        <v>0</v>
      </c>
      <c r="X273" s="4">
        <v>1</v>
      </c>
      <c r="Y273" s="4">
        <v>0</v>
      </c>
      <c r="Z273" s="4">
        <v>0</v>
      </c>
      <c r="AA273" s="4">
        <v>1</v>
      </c>
      <c r="AB273" s="4">
        <v>0</v>
      </c>
    </row>
    <row r="274" spans="1:28">
      <c r="A274" s="4">
        <v>50</v>
      </c>
      <c r="B274" s="4">
        <v>0</v>
      </c>
      <c r="C274" s="4">
        <v>0</v>
      </c>
      <c r="D274" s="4">
        <v>1</v>
      </c>
      <c r="E274" s="4">
        <v>228</v>
      </c>
      <c r="F274" s="4">
        <f>ROUND(Source!AY266,O274)</f>
        <v>0</v>
      </c>
      <c r="G274" s="4" t="s">
        <v>30</v>
      </c>
      <c r="H274" s="4" t="s">
        <v>31</v>
      </c>
      <c r="I274" s="4"/>
      <c r="J274" s="4"/>
      <c r="K274" s="4">
        <v>228</v>
      </c>
      <c r="L274" s="4">
        <v>7</v>
      </c>
      <c r="M274" s="4">
        <v>3</v>
      </c>
      <c r="N274" s="4" t="s">
        <v>3</v>
      </c>
      <c r="O274" s="4">
        <v>0</v>
      </c>
      <c r="P274" s="4">
        <f>ROUND(Source!EQ266,O274)</f>
        <v>0</v>
      </c>
      <c r="Q274" s="4"/>
      <c r="R274" s="4"/>
      <c r="S274" s="4"/>
      <c r="T274" s="4"/>
      <c r="U274" s="4"/>
      <c r="V274" s="4"/>
      <c r="W274" s="4">
        <v>0</v>
      </c>
      <c r="X274" s="4">
        <v>1</v>
      </c>
      <c r="Y274" s="4">
        <v>0</v>
      </c>
      <c r="Z274" s="4">
        <v>0</v>
      </c>
      <c r="AA274" s="4">
        <v>1</v>
      </c>
      <c r="AB274" s="4">
        <v>0</v>
      </c>
    </row>
    <row r="275" spans="1:28">
      <c r="A275" s="4">
        <v>50</v>
      </c>
      <c r="B275" s="4">
        <v>0</v>
      </c>
      <c r="C275" s="4">
        <v>0</v>
      </c>
      <c r="D275" s="4">
        <v>1</v>
      </c>
      <c r="E275" s="4">
        <v>216</v>
      </c>
      <c r="F275" s="4">
        <f>ROUND(Source!AP266,O275)</f>
        <v>0</v>
      </c>
      <c r="G275" s="4" t="s">
        <v>32</v>
      </c>
      <c r="H275" s="4" t="s">
        <v>33</v>
      </c>
      <c r="I275" s="4"/>
      <c r="J275" s="4"/>
      <c r="K275" s="4">
        <v>216</v>
      </c>
      <c r="L275" s="4">
        <v>8</v>
      </c>
      <c r="M275" s="4">
        <v>3</v>
      </c>
      <c r="N275" s="4" t="s">
        <v>3</v>
      </c>
      <c r="O275" s="4">
        <v>0</v>
      </c>
      <c r="P275" s="4">
        <f>ROUND(Source!EH266,O275)</f>
        <v>0</v>
      </c>
      <c r="Q275" s="4"/>
      <c r="R275" s="4"/>
      <c r="S275" s="4"/>
      <c r="T275" s="4"/>
      <c r="U275" s="4"/>
      <c r="V275" s="4"/>
      <c r="W275" s="4">
        <v>0</v>
      </c>
      <c r="X275" s="4">
        <v>1</v>
      </c>
      <c r="Y275" s="4">
        <v>0</v>
      </c>
      <c r="Z275" s="4">
        <v>0</v>
      </c>
      <c r="AA275" s="4">
        <v>1</v>
      </c>
      <c r="AB275" s="4">
        <v>0</v>
      </c>
    </row>
    <row r="276" spans="1:28">
      <c r="A276" s="4">
        <v>50</v>
      </c>
      <c r="B276" s="4">
        <v>0</v>
      </c>
      <c r="C276" s="4">
        <v>0</v>
      </c>
      <c r="D276" s="4">
        <v>1</v>
      </c>
      <c r="E276" s="4">
        <v>223</v>
      </c>
      <c r="F276" s="4">
        <f>ROUND(Source!AQ266,O276)</f>
        <v>0</v>
      </c>
      <c r="G276" s="4" t="s">
        <v>34</v>
      </c>
      <c r="H276" s="4" t="s">
        <v>35</v>
      </c>
      <c r="I276" s="4"/>
      <c r="J276" s="4"/>
      <c r="K276" s="4">
        <v>223</v>
      </c>
      <c r="L276" s="4">
        <v>9</v>
      </c>
      <c r="M276" s="4">
        <v>3</v>
      </c>
      <c r="N276" s="4" t="s">
        <v>3</v>
      </c>
      <c r="O276" s="4">
        <v>0</v>
      </c>
      <c r="P276" s="4">
        <f>ROUND(Source!EI266,O276)</f>
        <v>0</v>
      </c>
      <c r="Q276" s="4"/>
      <c r="R276" s="4"/>
      <c r="S276" s="4"/>
      <c r="T276" s="4"/>
      <c r="U276" s="4"/>
      <c r="V276" s="4"/>
      <c r="W276" s="4">
        <v>0</v>
      </c>
      <c r="X276" s="4">
        <v>1</v>
      </c>
      <c r="Y276" s="4">
        <v>0</v>
      </c>
      <c r="Z276" s="4">
        <v>0</v>
      </c>
      <c r="AA276" s="4">
        <v>1</v>
      </c>
      <c r="AB276" s="4">
        <v>0</v>
      </c>
    </row>
    <row r="277" spans="1:28">
      <c r="A277" s="4">
        <v>50</v>
      </c>
      <c r="B277" s="4">
        <v>0</v>
      </c>
      <c r="C277" s="4">
        <v>0</v>
      </c>
      <c r="D277" s="4">
        <v>1</v>
      </c>
      <c r="E277" s="4">
        <v>229</v>
      </c>
      <c r="F277" s="4">
        <f>ROUND(Source!AZ266,O277)</f>
        <v>0</v>
      </c>
      <c r="G277" s="4" t="s">
        <v>36</v>
      </c>
      <c r="H277" s="4" t="s">
        <v>37</v>
      </c>
      <c r="I277" s="4"/>
      <c r="J277" s="4"/>
      <c r="K277" s="4">
        <v>229</v>
      </c>
      <c r="L277" s="4">
        <v>10</v>
      </c>
      <c r="M277" s="4">
        <v>3</v>
      </c>
      <c r="N277" s="4" t="s">
        <v>3</v>
      </c>
      <c r="O277" s="4">
        <v>0</v>
      </c>
      <c r="P277" s="4">
        <f>ROUND(Source!ER266,O277)</f>
        <v>0</v>
      </c>
      <c r="Q277" s="4"/>
      <c r="R277" s="4"/>
      <c r="S277" s="4"/>
      <c r="T277" s="4"/>
      <c r="U277" s="4"/>
      <c r="V277" s="4"/>
      <c r="W277" s="4">
        <v>0</v>
      </c>
      <c r="X277" s="4">
        <v>1</v>
      </c>
      <c r="Y277" s="4">
        <v>0</v>
      </c>
      <c r="Z277" s="4">
        <v>0</v>
      </c>
      <c r="AA277" s="4">
        <v>1</v>
      </c>
      <c r="AB277" s="4">
        <v>0</v>
      </c>
    </row>
    <row r="278" spans="1:28">
      <c r="A278" s="4">
        <v>50</v>
      </c>
      <c r="B278" s="4">
        <v>0</v>
      </c>
      <c r="C278" s="4">
        <v>0</v>
      </c>
      <c r="D278" s="4">
        <v>1</v>
      </c>
      <c r="E278" s="4">
        <v>203</v>
      </c>
      <c r="F278" s="4">
        <f>ROUND(Source!Q266,O278)</f>
        <v>0</v>
      </c>
      <c r="G278" s="4" t="s">
        <v>38</v>
      </c>
      <c r="H278" s="4" t="s">
        <v>39</v>
      </c>
      <c r="I278" s="4"/>
      <c r="J278" s="4"/>
      <c r="K278" s="4">
        <v>203</v>
      </c>
      <c r="L278" s="4">
        <v>11</v>
      </c>
      <c r="M278" s="4">
        <v>3</v>
      </c>
      <c r="N278" s="4" t="s">
        <v>3</v>
      </c>
      <c r="O278" s="4">
        <v>0</v>
      </c>
      <c r="P278" s="4">
        <f>ROUND(Source!DI266,O278)</f>
        <v>0</v>
      </c>
      <c r="Q278" s="4"/>
      <c r="R278" s="4"/>
      <c r="S278" s="4"/>
      <c r="T278" s="4"/>
      <c r="U278" s="4"/>
      <c r="V278" s="4"/>
      <c r="W278" s="4">
        <v>0</v>
      </c>
      <c r="X278" s="4">
        <v>1</v>
      </c>
      <c r="Y278" s="4">
        <v>0</v>
      </c>
      <c r="Z278" s="4">
        <v>0</v>
      </c>
      <c r="AA278" s="4">
        <v>1</v>
      </c>
      <c r="AB278" s="4">
        <v>0</v>
      </c>
    </row>
    <row r="279" spans="1:28">
      <c r="A279" s="4">
        <v>50</v>
      </c>
      <c r="B279" s="4">
        <v>0</v>
      </c>
      <c r="C279" s="4">
        <v>0</v>
      </c>
      <c r="D279" s="4">
        <v>1</v>
      </c>
      <c r="E279" s="4">
        <v>231</v>
      </c>
      <c r="F279" s="4">
        <f>ROUND(Source!BB266,O279)</f>
        <v>0</v>
      </c>
      <c r="G279" s="4" t="s">
        <v>40</v>
      </c>
      <c r="H279" s="4" t="s">
        <v>41</v>
      </c>
      <c r="I279" s="4"/>
      <c r="J279" s="4"/>
      <c r="K279" s="4">
        <v>231</v>
      </c>
      <c r="L279" s="4">
        <v>12</v>
      </c>
      <c r="M279" s="4">
        <v>3</v>
      </c>
      <c r="N279" s="4" t="s">
        <v>3</v>
      </c>
      <c r="O279" s="4">
        <v>0</v>
      </c>
      <c r="P279" s="4">
        <f>ROUND(Source!ET266,O279)</f>
        <v>0</v>
      </c>
      <c r="Q279" s="4"/>
      <c r="R279" s="4"/>
      <c r="S279" s="4"/>
      <c r="T279" s="4"/>
      <c r="U279" s="4"/>
      <c r="V279" s="4"/>
      <c r="W279" s="4">
        <v>0</v>
      </c>
      <c r="X279" s="4">
        <v>1</v>
      </c>
      <c r="Y279" s="4">
        <v>0</v>
      </c>
      <c r="Z279" s="4">
        <v>0</v>
      </c>
      <c r="AA279" s="4">
        <v>1</v>
      </c>
      <c r="AB279" s="4">
        <v>0</v>
      </c>
    </row>
    <row r="280" spans="1:28">
      <c r="A280" s="4">
        <v>50</v>
      </c>
      <c r="B280" s="4">
        <v>0</v>
      </c>
      <c r="C280" s="4">
        <v>0</v>
      </c>
      <c r="D280" s="4">
        <v>1</v>
      </c>
      <c r="E280" s="4">
        <v>204</v>
      </c>
      <c r="F280" s="4">
        <f>ROUND(Source!R266,O280)</f>
        <v>0</v>
      </c>
      <c r="G280" s="4" t="s">
        <v>42</v>
      </c>
      <c r="H280" s="4" t="s">
        <v>43</v>
      </c>
      <c r="I280" s="4"/>
      <c r="J280" s="4"/>
      <c r="K280" s="4">
        <v>204</v>
      </c>
      <c r="L280" s="4">
        <v>13</v>
      </c>
      <c r="M280" s="4">
        <v>3</v>
      </c>
      <c r="N280" s="4" t="s">
        <v>3</v>
      </c>
      <c r="O280" s="4">
        <v>0</v>
      </c>
      <c r="P280" s="4">
        <f>ROUND(Source!DJ266,O280)</f>
        <v>0</v>
      </c>
      <c r="Q280" s="4"/>
      <c r="R280" s="4"/>
      <c r="S280" s="4"/>
      <c r="T280" s="4"/>
      <c r="U280" s="4"/>
      <c r="V280" s="4"/>
      <c r="W280" s="4">
        <v>0</v>
      </c>
      <c r="X280" s="4">
        <v>1</v>
      </c>
      <c r="Y280" s="4">
        <v>0</v>
      </c>
      <c r="Z280" s="4">
        <v>0</v>
      </c>
      <c r="AA280" s="4">
        <v>1</v>
      </c>
      <c r="AB280" s="4">
        <v>0</v>
      </c>
    </row>
    <row r="281" spans="1:28">
      <c r="A281" s="4">
        <v>50</v>
      </c>
      <c r="B281" s="4">
        <v>0</v>
      </c>
      <c r="C281" s="4">
        <v>0</v>
      </c>
      <c r="D281" s="4">
        <v>1</v>
      </c>
      <c r="E281" s="4">
        <v>205</v>
      </c>
      <c r="F281" s="4">
        <f>ROUND(Source!S266,O281)</f>
        <v>0</v>
      </c>
      <c r="G281" s="4" t="s">
        <v>44</v>
      </c>
      <c r="H281" s="4" t="s">
        <v>45</v>
      </c>
      <c r="I281" s="4"/>
      <c r="J281" s="4"/>
      <c r="K281" s="4">
        <v>205</v>
      </c>
      <c r="L281" s="4">
        <v>14</v>
      </c>
      <c r="M281" s="4">
        <v>3</v>
      </c>
      <c r="N281" s="4" t="s">
        <v>3</v>
      </c>
      <c r="O281" s="4">
        <v>0</v>
      </c>
      <c r="P281" s="4">
        <f>ROUND(Source!DK266,O281)</f>
        <v>0</v>
      </c>
      <c r="Q281" s="4"/>
      <c r="R281" s="4"/>
      <c r="S281" s="4"/>
      <c r="T281" s="4"/>
      <c r="U281" s="4"/>
      <c r="V281" s="4"/>
      <c r="W281" s="4">
        <v>0</v>
      </c>
      <c r="X281" s="4">
        <v>1</v>
      </c>
      <c r="Y281" s="4">
        <v>0</v>
      </c>
      <c r="Z281" s="4">
        <v>0</v>
      </c>
      <c r="AA281" s="4">
        <v>1</v>
      </c>
      <c r="AB281" s="4">
        <v>0</v>
      </c>
    </row>
    <row r="282" spans="1:28">
      <c r="A282" s="4">
        <v>50</v>
      </c>
      <c r="B282" s="4">
        <v>0</v>
      </c>
      <c r="C282" s="4">
        <v>0</v>
      </c>
      <c r="D282" s="4">
        <v>1</v>
      </c>
      <c r="E282" s="4">
        <v>232</v>
      </c>
      <c r="F282" s="4">
        <f>ROUND(Source!BC266,O282)</f>
        <v>0</v>
      </c>
      <c r="G282" s="4" t="s">
        <v>46</v>
      </c>
      <c r="H282" s="4" t="s">
        <v>47</v>
      </c>
      <c r="I282" s="4"/>
      <c r="J282" s="4"/>
      <c r="K282" s="4">
        <v>232</v>
      </c>
      <c r="L282" s="4">
        <v>15</v>
      </c>
      <c r="M282" s="4">
        <v>3</v>
      </c>
      <c r="N282" s="4" t="s">
        <v>3</v>
      </c>
      <c r="O282" s="4">
        <v>0</v>
      </c>
      <c r="P282" s="4">
        <f>ROUND(Source!EU266,O282)</f>
        <v>0</v>
      </c>
      <c r="Q282" s="4"/>
      <c r="R282" s="4"/>
      <c r="S282" s="4"/>
      <c r="T282" s="4"/>
      <c r="U282" s="4"/>
      <c r="V282" s="4"/>
      <c r="W282" s="4">
        <v>0</v>
      </c>
      <c r="X282" s="4">
        <v>1</v>
      </c>
      <c r="Y282" s="4">
        <v>0</v>
      </c>
      <c r="Z282" s="4">
        <v>0</v>
      </c>
      <c r="AA282" s="4">
        <v>1</v>
      </c>
      <c r="AB282" s="4">
        <v>0</v>
      </c>
    </row>
    <row r="283" spans="1:28">
      <c r="A283" s="4">
        <v>50</v>
      </c>
      <c r="B283" s="4">
        <v>0</v>
      </c>
      <c r="C283" s="4">
        <v>0</v>
      </c>
      <c r="D283" s="4">
        <v>1</v>
      </c>
      <c r="E283" s="4">
        <v>214</v>
      </c>
      <c r="F283" s="4">
        <f>ROUND(Source!AS266,O283)</f>
        <v>0</v>
      </c>
      <c r="G283" s="4" t="s">
        <v>48</v>
      </c>
      <c r="H283" s="4" t="s">
        <v>49</v>
      </c>
      <c r="I283" s="4"/>
      <c r="J283" s="4"/>
      <c r="K283" s="4">
        <v>214</v>
      </c>
      <c r="L283" s="4">
        <v>16</v>
      </c>
      <c r="M283" s="4">
        <v>3</v>
      </c>
      <c r="N283" s="4" t="s">
        <v>3</v>
      </c>
      <c r="O283" s="4">
        <v>0</v>
      </c>
      <c r="P283" s="4">
        <f>ROUND(Source!EK266,O283)</f>
        <v>0</v>
      </c>
      <c r="Q283" s="4"/>
      <c r="R283" s="4"/>
      <c r="S283" s="4"/>
      <c r="T283" s="4"/>
      <c r="U283" s="4"/>
      <c r="V283" s="4"/>
      <c r="W283" s="4">
        <v>0</v>
      </c>
      <c r="X283" s="4">
        <v>1</v>
      </c>
      <c r="Y283" s="4">
        <v>0</v>
      </c>
      <c r="Z283" s="4">
        <v>0</v>
      </c>
      <c r="AA283" s="4">
        <v>1</v>
      </c>
      <c r="AB283" s="4">
        <v>0</v>
      </c>
    </row>
    <row r="284" spans="1:28">
      <c r="A284" s="4">
        <v>50</v>
      </c>
      <c r="B284" s="4">
        <v>0</v>
      </c>
      <c r="C284" s="4">
        <v>0</v>
      </c>
      <c r="D284" s="4">
        <v>1</v>
      </c>
      <c r="E284" s="4">
        <v>215</v>
      </c>
      <c r="F284" s="4">
        <f>ROUND(Source!AT266,O284)</f>
        <v>0</v>
      </c>
      <c r="G284" s="4" t="s">
        <v>50</v>
      </c>
      <c r="H284" s="4" t="s">
        <v>51</v>
      </c>
      <c r="I284" s="4"/>
      <c r="J284" s="4"/>
      <c r="K284" s="4">
        <v>215</v>
      </c>
      <c r="L284" s="4">
        <v>17</v>
      </c>
      <c r="M284" s="4">
        <v>3</v>
      </c>
      <c r="N284" s="4" t="s">
        <v>3</v>
      </c>
      <c r="O284" s="4">
        <v>0</v>
      </c>
      <c r="P284" s="4">
        <f>ROUND(Source!EL266,O284)</f>
        <v>0</v>
      </c>
      <c r="Q284" s="4"/>
      <c r="R284" s="4"/>
      <c r="S284" s="4"/>
      <c r="T284" s="4"/>
      <c r="U284" s="4"/>
      <c r="V284" s="4"/>
      <c r="W284" s="4">
        <v>0</v>
      </c>
      <c r="X284" s="4">
        <v>1</v>
      </c>
      <c r="Y284" s="4">
        <v>0</v>
      </c>
      <c r="Z284" s="4">
        <v>0</v>
      </c>
      <c r="AA284" s="4">
        <v>1</v>
      </c>
      <c r="AB284" s="4">
        <v>0</v>
      </c>
    </row>
    <row r="285" spans="1:28">
      <c r="A285" s="4">
        <v>50</v>
      </c>
      <c r="B285" s="4">
        <v>0</v>
      </c>
      <c r="C285" s="4">
        <v>0</v>
      </c>
      <c r="D285" s="4">
        <v>1</v>
      </c>
      <c r="E285" s="4">
        <v>217</v>
      </c>
      <c r="F285" s="4">
        <f>ROUND(Source!AU266,O285)</f>
        <v>0</v>
      </c>
      <c r="G285" s="4" t="s">
        <v>52</v>
      </c>
      <c r="H285" s="4" t="s">
        <v>53</v>
      </c>
      <c r="I285" s="4"/>
      <c r="J285" s="4"/>
      <c r="K285" s="4">
        <v>217</v>
      </c>
      <c r="L285" s="4">
        <v>18</v>
      </c>
      <c r="M285" s="4">
        <v>3</v>
      </c>
      <c r="N285" s="4" t="s">
        <v>3</v>
      </c>
      <c r="O285" s="4">
        <v>0</v>
      </c>
      <c r="P285" s="4">
        <f>ROUND(Source!EM266,O285)</f>
        <v>0</v>
      </c>
      <c r="Q285" s="4"/>
      <c r="R285" s="4"/>
      <c r="S285" s="4"/>
      <c r="T285" s="4"/>
      <c r="U285" s="4"/>
      <c r="V285" s="4"/>
      <c r="W285" s="4">
        <v>0</v>
      </c>
      <c r="X285" s="4">
        <v>1</v>
      </c>
      <c r="Y285" s="4">
        <v>0</v>
      </c>
      <c r="Z285" s="4">
        <v>0</v>
      </c>
      <c r="AA285" s="4">
        <v>1</v>
      </c>
      <c r="AB285" s="4">
        <v>0</v>
      </c>
    </row>
    <row r="286" spans="1:28">
      <c r="A286" s="4">
        <v>50</v>
      </c>
      <c r="B286" s="4">
        <v>0</v>
      </c>
      <c r="C286" s="4">
        <v>0</v>
      </c>
      <c r="D286" s="4">
        <v>1</v>
      </c>
      <c r="E286" s="4">
        <v>230</v>
      </c>
      <c r="F286" s="4">
        <f>ROUND(Source!BA266,O286)</f>
        <v>0</v>
      </c>
      <c r="G286" s="4" t="s">
        <v>54</v>
      </c>
      <c r="H286" s="4" t="s">
        <v>55</v>
      </c>
      <c r="I286" s="4"/>
      <c r="J286" s="4"/>
      <c r="K286" s="4">
        <v>230</v>
      </c>
      <c r="L286" s="4">
        <v>19</v>
      </c>
      <c r="M286" s="4">
        <v>3</v>
      </c>
      <c r="N286" s="4" t="s">
        <v>3</v>
      </c>
      <c r="O286" s="4">
        <v>0</v>
      </c>
      <c r="P286" s="4">
        <f>ROUND(Source!ES266,O286)</f>
        <v>0</v>
      </c>
      <c r="Q286" s="4"/>
      <c r="R286" s="4"/>
      <c r="S286" s="4"/>
      <c r="T286" s="4"/>
      <c r="U286" s="4"/>
      <c r="V286" s="4"/>
      <c r="W286" s="4">
        <v>0</v>
      </c>
      <c r="X286" s="4">
        <v>1</v>
      </c>
      <c r="Y286" s="4">
        <v>0</v>
      </c>
      <c r="Z286" s="4">
        <v>0</v>
      </c>
      <c r="AA286" s="4">
        <v>1</v>
      </c>
      <c r="AB286" s="4">
        <v>0</v>
      </c>
    </row>
    <row r="287" spans="1:28">
      <c r="A287" s="4">
        <v>50</v>
      </c>
      <c r="B287" s="4">
        <v>0</v>
      </c>
      <c r="C287" s="4">
        <v>0</v>
      </c>
      <c r="D287" s="4">
        <v>1</v>
      </c>
      <c r="E287" s="4">
        <v>206</v>
      </c>
      <c r="F287" s="4">
        <f>ROUND(Source!T266,O287)</f>
        <v>0</v>
      </c>
      <c r="G287" s="4" t="s">
        <v>56</v>
      </c>
      <c r="H287" s="4" t="s">
        <v>57</v>
      </c>
      <c r="I287" s="4"/>
      <c r="J287" s="4"/>
      <c r="K287" s="4">
        <v>206</v>
      </c>
      <c r="L287" s="4">
        <v>20</v>
      </c>
      <c r="M287" s="4">
        <v>3</v>
      </c>
      <c r="N287" s="4" t="s">
        <v>3</v>
      </c>
      <c r="O287" s="4">
        <v>0</v>
      </c>
      <c r="P287" s="4">
        <f>ROUND(Source!DL266,O287)</f>
        <v>0</v>
      </c>
      <c r="Q287" s="4"/>
      <c r="R287" s="4"/>
      <c r="S287" s="4"/>
      <c r="T287" s="4"/>
      <c r="U287" s="4"/>
      <c r="V287" s="4"/>
      <c r="W287" s="4">
        <v>0</v>
      </c>
      <c r="X287" s="4">
        <v>1</v>
      </c>
      <c r="Y287" s="4">
        <v>0</v>
      </c>
      <c r="Z287" s="4">
        <v>0</v>
      </c>
      <c r="AA287" s="4">
        <v>1</v>
      </c>
      <c r="AB287" s="4">
        <v>0</v>
      </c>
    </row>
    <row r="288" spans="1:28">
      <c r="A288" s="4">
        <v>50</v>
      </c>
      <c r="B288" s="4">
        <v>0</v>
      </c>
      <c r="C288" s="4">
        <v>0</v>
      </c>
      <c r="D288" s="4">
        <v>1</v>
      </c>
      <c r="E288" s="4">
        <v>207</v>
      </c>
      <c r="F288" s="4">
        <f>ROUND(Source!U266,O288)</f>
        <v>0</v>
      </c>
      <c r="G288" s="4" t="s">
        <v>58</v>
      </c>
      <c r="H288" s="4" t="s">
        <v>59</v>
      </c>
      <c r="I288" s="4"/>
      <c r="J288" s="4"/>
      <c r="K288" s="4">
        <v>207</v>
      </c>
      <c r="L288" s="4">
        <v>21</v>
      </c>
      <c r="M288" s="4">
        <v>3</v>
      </c>
      <c r="N288" s="4" t="s">
        <v>3</v>
      </c>
      <c r="O288" s="4">
        <v>7</v>
      </c>
      <c r="P288" s="4">
        <f>ROUND(Source!DM266,O288)</f>
        <v>0</v>
      </c>
      <c r="Q288" s="4"/>
      <c r="R288" s="4"/>
      <c r="S288" s="4"/>
      <c r="T288" s="4"/>
      <c r="U288" s="4"/>
      <c r="V288" s="4"/>
      <c r="W288" s="4">
        <v>0</v>
      </c>
      <c r="X288" s="4">
        <v>1</v>
      </c>
      <c r="Y288" s="4">
        <v>0</v>
      </c>
      <c r="Z288" s="4">
        <v>0</v>
      </c>
      <c r="AA288" s="4">
        <v>1</v>
      </c>
      <c r="AB288" s="4">
        <v>0</v>
      </c>
    </row>
    <row r="289" spans="1:206">
      <c r="A289" s="4">
        <v>50</v>
      </c>
      <c r="B289" s="4">
        <v>0</v>
      </c>
      <c r="C289" s="4">
        <v>0</v>
      </c>
      <c r="D289" s="4">
        <v>1</v>
      </c>
      <c r="E289" s="4">
        <v>208</v>
      </c>
      <c r="F289" s="4">
        <f>ROUND(Source!V266,O289)</f>
        <v>0</v>
      </c>
      <c r="G289" s="4" t="s">
        <v>60</v>
      </c>
      <c r="H289" s="4" t="s">
        <v>61</v>
      </c>
      <c r="I289" s="4"/>
      <c r="J289" s="4"/>
      <c r="K289" s="4">
        <v>208</v>
      </c>
      <c r="L289" s="4">
        <v>22</v>
      </c>
      <c r="M289" s="4">
        <v>3</v>
      </c>
      <c r="N289" s="4" t="s">
        <v>3</v>
      </c>
      <c r="O289" s="4">
        <v>7</v>
      </c>
      <c r="P289" s="4">
        <f>ROUND(Source!DN266,O289)</f>
        <v>0</v>
      </c>
      <c r="Q289" s="4"/>
      <c r="R289" s="4"/>
      <c r="S289" s="4"/>
      <c r="T289" s="4"/>
      <c r="U289" s="4"/>
      <c r="V289" s="4"/>
      <c r="W289" s="4">
        <v>0</v>
      </c>
      <c r="X289" s="4">
        <v>1</v>
      </c>
      <c r="Y289" s="4">
        <v>0</v>
      </c>
      <c r="Z289" s="4">
        <v>0</v>
      </c>
      <c r="AA289" s="4">
        <v>1</v>
      </c>
      <c r="AB289" s="4">
        <v>0</v>
      </c>
    </row>
    <row r="290" spans="1:206">
      <c r="A290" s="4">
        <v>50</v>
      </c>
      <c r="B290" s="4">
        <v>0</v>
      </c>
      <c r="C290" s="4">
        <v>0</v>
      </c>
      <c r="D290" s="4">
        <v>1</v>
      </c>
      <c r="E290" s="4">
        <v>209</v>
      </c>
      <c r="F290" s="4">
        <f>ROUND(Source!W266,O290)</f>
        <v>0</v>
      </c>
      <c r="G290" s="4" t="s">
        <v>62</v>
      </c>
      <c r="H290" s="4" t="s">
        <v>63</v>
      </c>
      <c r="I290" s="4"/>
      <c r="J290" s="4"/>
      <c r="K290" s="4">
        <v>209</v>
      </c>
      <c r="L290" s="4">
        <v>23</v>
      </c>
      <c r="M290" s="4">
        <v>3</v>
      </c>
      <c r="N290" s="4" t="s">
        <v>3</v>
      </c>
      <c r="O290" s="4">
        <v>0</v>
      </c>
      <c r="P290" s="4">
        <f>ROUND(Source!DO266,O290)</f>
        <v>0</v>
      </c>
      <c r="Q290" s="4"/>
      <c r="R290" s="4"/>
      <c r="S290" s="4"/>
      <c r="T290" s="4"/>
      <c r="U290" s="4"/>
      <c r="V290" s="4"/>
      <c r="W290" s="4">
        <v>0</v>
      </c>
      <c r="X290" s="4">
        <v>1</v>
      </c>
      <c r="Y290" s="4">
        <v>0</v>
      </c>
      <c r="Z290" s="4">
        <v>0</v>
      </c>
      <c r="AA290" s="4">
        <v>1</v>
      </c>
      <c r="AB290" s="4">
        <v>0</v>
      </c>
    </row>
    <row r="291" spans="1:206">
      <c r="A291" s="4">
        <v>50</v>
      </c>
      <c r="B291" s="4">
        <v>0</v>
      </c>
      <c r="C291" s="4">
        <v>0</v>
      </c>
      <c r="D291" s="4">
        <v>1</v>
      </c>
      <c r="E291" s="4">
        <v>233</v>
      </c>
      <c r="F291" s="4">
        <f>ROUND(Source!BD266,O291)</f>
        <v>0</v>
      </c>
      <c r="G291" s="4" t="s">
        <v>64</v>
      </c>
      <c r="H291" s="4" t="s">
        <v>65</v>
      </c>
      <c r="I291" s="4"/>
      <c r="J291" s="4"/>
      <c r="K291" s="4">
        <v>233</v>
      </c>
      <c r="L291" s="4">
        <v>24</v>
      </c>
      <c r="M291" s="4">
        <v>3</v>
      </c>
      <c r="N291" s="4" t="s">
        <v>3</v>
      </c>
      <c r="O291" s="4">
        <v>0</v>
      </c>
      <c r="P291" s="4">
        <f>ROUND(Source!EV266,O291)</f>
        <v>0</v>
      </c>
      <c r="Q291" s="4"/>
      <c r="R291" s="4"/>
      <c r="S291" s="4"/>
      <c r="T291" s="4"/>
      <c r="U291" s="4"/>
      <c r="V291" s="4"/>
      <c r="W291" s="4">
        <v>0</v>
      </c>
      <c r="X291" s="4">
        <v>1</v>
      </c>
      <c r="Y291" s="4">
        <v>0</v>
      </c>
      <c r="Z291" s="4">
        <v>0</v>
      </c>
      <c r="AA291" s="4">
        <v>1</v>
      </c>
      <c r="AB291" s="4">
        <v>0</v>
      </c>
    </row>
    <row r="292" spans="1:206">
      <c r="A292" s="4">
        <v>50</v>
      </c>
      <c r="B292" s="4">
        <v>0</v>
      </c>
      <c r="C292" s="4">
        <v>0</v>
      </c>
      <c r="D292" s="4">
        <v>1</v>
      </c>
      <c r="E292" s="4">
        <v>210</v>
      </c>
      <c r="F292" s="4">
        <f>ROUND(Source!X266,O292)</f>
        <v>0</v>
      </c>
      <c r="G292" s="4" t="s">
        <v>66</v>
      </c>
      <c r="H292" s="4" t="s">
        <v>67</v>
      </c>
      <c r="I292" s="4"/>
      <c r="J292" s="4"/>
      <c r="K292" s="4">
        <v>210</v>
      </c>
      <c r="L292" s="4">
        <v>25</v>
      </c>
      <c r="M292" s="4">
        <v>3</v>
      </c>
      <c r="N292" s="4" t="s">
        <v>3</v>
      </c>
      <c r="O292" s="4">
        <v>0</v>
      </c>
      <c r="P292" s="4">
        <f>ROUND(Source!DP266,O292)</f>
        <v>0</v>
      </c>
      <c r="Q292" s="4"/>
      <c r="R292" s="4"/>
      <c r="S292" s="4"/>
      <c r="T292" s="4"/>
      <c r="U292" s="4"/>
      <c r="V292" s="4"/>
      <c r="W292" s="4">
        <v>0</v>
      </c>
      <c r="X292" s="4">
        <v>1</v>
      </c>
      <c r="Y292" s="4">
        <v>0</v>
      </c>
      <c r="Z292" s="4">
        <v>0</v>
      </c>
      <c r="AA292" s="4">
        <v>1</v>
      </c>
      <c r="AB292" s="4">
        <v>0</v>
      </c>
    </row>
    <row r="293" spans="1:206">
      <c r="A293" s="4">
        <v>50</v>
      </c>
      <c r="B293" s="4">
        <v>0</v>
      </c>
      <c r="C293" s="4">
        <v>0</v>
      </c>
      <c r="D293" s="4">
        <v>1</v>
      </c>
      <c r="E293" s="4">
        <v>211</v>
      </c>
      <c r="F293" s="4">
        <f>ROUND(Source!Y266,O293)</f>
        <v>0</v>
      </c>
      <c r="G293" s="4" t="s">
        <v>68</v>
      </c>
      <c r="H293" s="4" t="s">
        <v>69</v>
      </c>
      <c r="I293" s="4"/>
      <c r="J293" s="4"/>
      <c r="K293" s="4">
        <v>211</v>
      </c>
      <c r="L293" s="4">
        <v>26</v>
      </c>
      <c r="M293" s="4">
        <v>3</v>
      </c>
      <c r="N293" s="4" t="s">
        <v>3</v>
      </c>
      <c r="O293" s="4">
        <v>0</v>
      </c>
      <c r="P293" s="4">
        <f>ROUND(Source!DQ266,O293)</f>
        <v>0</v>
      </c>
      <c r="Q293" s="4"/>
      <c r="R293" s="4"/>
      <c r="S293" s="4"/>
      <c r="T293" s="4"/>
      <c r="U293" s="4"/>
      <c r="V293" s="4"/>
      <c r="W293" s="4">
        <v>0</v>
      </c>
      <c r="X293" s="4">
        <v>1</v>
      </c>
      <c r="Y293" s="4">
        <v>0</v>
      </c>
      <c r="Z293" s="4">
        <v>0</v>
      </c>
      <c r="AA293" s="4">
        <v>1</v>
      </c>
      <c r="AB293" s="4">
        <v>0</v>
      </c>
    </row>
    <row r="294" spans="1:206">
      <c r="A294" s="4">
        <v>50</v>
      </c>
      <c r="B294" s="4">
        <v>0</v>
      </c>
      <c r="C294" s="4">
        <v>0</v>
      </c>
      <c r="D294" s="4">
        <v>1</v>
      </c>
      <c r="E294" s="4">
        <v>224</v>
      </c>
      <c r="F294" s="4">
        <f>ROUND(Source!AR266,O294)</f>
        <v>0</v>
      </c>
      <c r="G294" s="4" t="s">
        <v>70</v>
      </c>
      <c r="H294" s="4" t="s">
        <v>71</v>
      </c>
      <c r="I294" s="4"/>
      <c r="J294" s="4"/>
      <c r="K294" s="4">
        <v>224</v>
      </c>
      <c r="L294" s="4">
        <v>27</v>
      </c>
      <c r="M294" s="4">
        <v>3</v>
      </c>
      <c r="N294" s="4" t="s">
        <v>3</v>
      </c>
      <c r="O294" s="4">
        <v>0</v>
      </c>
      <c r="P294" s="4">
        <f>ROUND(Source!EJ266,O294)</f>
        <v>0</v>
      </c>
      <c r="Q294" s="4"/>
      <c r="R294" s="4"/>
      <c r="S294" s="4"/>
      <c r="T294" s="4"/>
      <c r="U294" s="4"/>
      <c r="V294" s="4"/>
      <c r="W294" s="4">
        <v>0</v>
      </c>
      <c r="X294" s="4">
        <v>1</v>
      </c>
      <c r="Y294" s="4">
        <v>0</v>
      </c>
      <c r="Z294" s="4">
        <v>0</v>
      </c>
      <c r="AA294" s="4">
        <v>1</v>
      </c>
      <c r="AB294" s="4">
        <v>0</v>
      </c>
    </row>
    <row r="296" spans="1:206">
      <c r="A296" s="1">
        <v>4</v>
      </c>
      <c r="B296" s="1">
        <v>0</v>
      </c>
      <c r="C296" s="1"/>
      <c r="D296" s="1">
        <f>ROW(A300)</f>
        <v>300</v>
      </c>
      <c r="E296" s="1"/>
      <c r="F296" s="1" t="s">
        <v>72</v>
      </c>
      <c r="G296" s="1" t="s">
        <v>75</v>
      </c>
      <c r="H296" s="1" t="s">
        <v>3</v>
      </c>
      <c r="I296" s="1">
        <v>0</v>
      </c>
      <c r="J296" s="1"/>
      <c r="K296" s="1">
        <v>0</v>
      </c>
      <c r="L296" s="1"/>
      <c r="M296" s="1" t="s">
        <v>3</v>
      </c>
      <c r="N296" s="1"/>
      <c r="O296" s="1"/>
      <c r="P296" s="1"/>
      <c r="Q296" s="1"/>
      <c r="R296" s="1"/>
      <c r="S296" s="1">
        <v>0</v>
      </c>
      <c r="T296" s="1">
        <v>0</v>
      </c>
      <c r="U296" s="1" t="s">
        <v>3</v>
      </c>
      <c r="V296" s="1">
        <v>0</v>
      </c>
      <c r="W296" s="1"/>
      <c r="X296" s="1"/>
      <c r="Y296" s="1"/>
      <c r="Z296" s="1"/>
      <c r="AA296" s="1"/>
      <c r="AB296" s="1" t="s">
        <v>3</v>
      </c>
      <c r="AC296" s="1" t="s">
        <v>3</v>
      </c>
      <c r="AD296" s="1" t="s">
        <v>3</v>
      </c>
      <c r="AE296" s="1" t="s">
        <v>3</v>
      </c>
      <c r="AF296" s="1" t="s">
        <v>3</v>
      </c>
      <c r="AG296" s="1" t="s">
        <v>3</v>
      </c>
      <c r="AH296" s="1"/>
      <c r="AI296" s="1"/>
      <c r="AJ296" s="1"/>
      <c r="AK296" s="1"/>
      <c r="AL296" s="1"/>
      <c r="AM296" s="1"/>
      <c r="AN296" s="1"/>
      <c r="AO296" s="1"/>
      <c r="AP296" s="1" t="s">
        <v>3</v>
      </c>
      <c r="AQ296" s="1" t="s">
        <v>3</v>
      </c>
      <c r="AR296" s="1" t="s">
        <v>3</v>
      </c>
      <c r="AS296" s="1"/>
      <c r="AT296" s="1"/>
      <c r="AU296" s="1"/>
      <c r="AV296" s="1"/>
      <c r="AW296" s="1"/>
      <c r="AX296" s="1"/>
      <c r="AY296" s="1"/>
      <c r="AZ296" s="1" t="s">
        <v>3</v>
      </c>
      <c r="BA296" s="1"/>
      <c r="BB296" s="1" t="s">
        <v>3</v>
      </c>
      <c r="BC296" s="1" t="s">
        <v>3</v>
      </c>
      <c r="BD296" s="1" t="s">
        <v>3</v>
      </c>
      <c r="BE296" s="1" t="s">
        <v>3</v>
      </c>
      <c r="BF296" s="1" t="s">
        <v>3</v>
      </c>
      <c r="BG296" s="1" t="s">
        <v>3</v>
      </c>
      <c r="BH296" s="1" t="s">
        <v>3</v>
      </c>
      <c r="BI296" s="1" t="s">
        <v>3</v>
      </c>
      <c r="BJ296" s="1" t="s">
        <v>3</v>
      </c>
      <c r="BK296" s="1" t="s">
        <v>3</v>
      </c>
      <c r="BL296" s="1" t="s">
        <v>3</v>
      </c>
      <c r="BM296" s="1" t="s">
        <v>3</v>
      </c>
      <c r="BN296" s="1" t="s">
        <v>3</v>
      </c>
      <c r="BO296" s="1" t="s">
        <v>3</v>
      </c>
      <c r="BP296" s="1" t="s">
        <v>3</v>
      </c>
      <c r="BQ296" s="1"/>
      <c r="BR296" s="1"/>
      <c r="BS296" s="1"/>
      <c r="BT296" s="1"/>
      <c r="BU296" s="1"/>
      <c r="BV296" s="1"/>
      <c r="BW296" s="1"/>
      <c r="BX296" s="1">
        <v>0</v>
      </c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>
        <v>0</v>
      </c>
    </row>
    <row r="298" spans="1:206">
      <c r="A298" s="2">
        <v>52</v>
      </c>
      <c r="B298" s="2">
        <f t="shared" ref="B298:G298" si="102">B300</f>
        <v>0</v>
      </c>
      <c r="C298" s="2">
        <f t="shared" si="102"/>
        <v>4</v>
      </c>
      <c r="D298" s="2">
        <f t="shared" si="102"/>
        <v>296</v>
      </c>
      <c r="E298" s="2">
        <f t="shared" si="102"/>
        <v>0</v>
      </c>
      <c r="F298" s="2" t="str">
        <f t="shared" si="102"/>
        <v>Новый раздел</v>
      </c>
      <c r="G298" s="2" t="str">
        <f t="shared" si="102"/>
        <v>Материалы</v>
      </c>
      <c r="H298" s="2"/>
      <c r="I298" s="2"/>
      <c r="J298" s="2"/>
      <c r="K298" s="2"/>
      <c r="L298" s="2"/>
      <c r="M298" s="2"/>
      <c r="N298" s="2"/>
      <c r="O298" s="2">
        <f t="shared" ref="O298:AT298" si="103">O300</f>
        <v>0</v>
      </c>
      <c r="P298" s="2">
        <f t="shared" si="103"/>
        <v>0</v>
      </c>
      <c r="Q298" s="2">
        <f t="shared" si="103"/>
        <v>0</v>
      </c>
      <c r="R298" s="2">
        <f t="shared" si="103"/>
        <v>0</v>
      </c>
      <c r="S298" s="2">
        <f t="shared" si="103"/>
        <v>0</v>
      </c>
      <c r="T298" s="2">
        <f t="shared" si="103"/>
        <v>0</v>
      </c>
      <c r="U298" s="2">
        <f t="shared" si="103"/>
        <v>0</v>
      </c>
      <c r="V298" s="2">
        <f t="shared" si="103"/>
        <v>0</v>
      </c>
      <c r="W298" s="2">
        <f t="shared" si="103"/>
        <v>0</v>
      </c>
      <c r="X298" s="2">
        <f t="shared" si="103"/>
        <v>0</v>
      </c>
      <c r="Y298" s="2">
        <f t="shared" si="103"/>
        <v>0</v>
      </c>
      <c r="Z298" s="2">
        <f t="shared" si="103"/>
        <v>0</v>
      </c>
      <c r="AA298" s="2">
        <f t="shared" si="103"/>
        <v>0</v>
      </c>
      <c r="AB298" s="2">
        <f t="shared" si="103"/>
        <v>0</v>
      </c>
      <c r="AC298" s="2">
        <f t="shared" si="103"/>
        <v>0</v>
      </c>
      <c r="AD298" s="2">
        <f t="shared" si="103"/>
        <v>0</v>
      </c>
      <c r="AE298" s="2">
        <f t="shared" si="103"/>
        <v>0</v>
      </c>
      <c r="AF298" s="2">
        <f t="shared" si="103"/>
        <v>0</v>
      </c>
      <c r="AG298" s="2">
        <f t="shared" si="103"/>
        <v>0</v>
      </c>
      <c r="AH298" s="2">
        <f t="shared" si="103"/>
        <v>0</v>
      </c>
      <c r="AI298" s="2">
        <f t="shared" si="103"/>
        <v>0</v>
      </c>
      <c r="AJ298" s="2">
        <f t="shared" si="103"/>
        <v>0</v>
      </c>
      <c r="AK298" s="2">
        <f t="shared" si="103"/>
        <v>0</v>
      </c>
      <c r="AL298" s="2">
        <f t="shared" si="103"/>
        <v>0</v>
      </c>
      <c r="AM298" s="2">
        <f t="shared" si="103"/>
        <v>0</v>
      </c>
      <c r="AN298" s="2">
        <f t="shared" si="103"/>
        <v>0</v>
      </c>
      <c r="AO298" s="2">
        <f t="shared" si="103"/>
        <v>0</v>
      </c>
      <c r="AP298" s="2">
        <f t="shared" si="103"/>
        <v>0</v>
      </c>
      <c r="AQ298" s="2">
        <f t="shared" si="103"/>
        <v>0</v>
      </c>
      <c r="AR298" s="2">
        <f t="shared" si="103"/>
        <v>0</v>
      </c>
      <c r="AS298" s="2">
        <f t="shared" si="103"/>
        <v>0</v>
      </c>
      <c r="AT298" s="2">
        <f t="shared" si="103"/>
        <v>0</v>
      </c>
      <c r="AU298" s="2">
        <f t="shared" ref="AU298:BZ298" si="104">AU300</f>
        <v>0</v>
      </c>
      <c r="AV298" s="2">
        <f t="shared" si="104"/>
        <v>0</v>
      </c>
      <c r="AW298" s="2">
        <f t="shared" si="104"/>
        <v>0</v>
      </c>
      <c r="AX298" s="2">
        <f t="shared" si="104"/>
        <v>0</v>
      </c>
      <c r="AY298" s="2">
        <f t="shared" si="104"/>
        <v>0</v>
      </c>
      <c r="AZ298" s="2">
        <f t="shared" si="104"/>
        <v>0</v>
      </c>
      <c r="BA298" s="2">
        <f t="shared" si="104"/>
        <v>0</v>
      </c>
      <c r="BB298" s="2">
        <f t="shared" si="104"/>
        <v>0</v>
      </c>
      <c r="BC298" s="2">
        <f t="shared" si="104"/>
        <v>0</v>
      </c>
      <c r="BD298" s="2">
        <f t="shared" si="104"/>
        <v>0</v>
      </c>
      <c r="BE298" s="2">
        <f t="shared" si="104"/>
        <v>0</v>
      </c>
      <c r="BF298" s="2">
        <f t="shared" si="104"/>
        <v>0</v>
      </c>
      <c r="BG298" s="2">
        <f t="shared" si="104"/>
        <v>0</v>
      </c>
      <c r="BH298" s="2">
        <f t="shared" si="104"/>
        <v>0</v>
      </c>
      <c r="BI298" s="2">
        <f t="shared" si="104"/>
        <v>0</v>
      </c>
      <c r="BJ298" s="2">
        <f t="shared" si="104"/>
        <v>0</v>
      </c>
      <c r="BK298" s="2">
        <f t="shared" si="104"/>
        <v>0</v>
      </c>
      <c r="BL298" s="2">
        <f t="shared" si="104"/>
        <v>0</v>
      </c>
      <c r="BM298" s="2">
        <f t="shared" si="104"/>
        <v>0</v>
      </c>
      <c r="BN298" s="2">
        <f t="shared" si="104"/>
        <v>0</v>
      </c>
      <c r="BO298" s="2">
        <f t="shared" si="104"/>
        <v>0</v>
      </c>
      <c r="BP298" s="2">
        <f t="shared" si="104"/>
        <v>0</v>
      </c>
      <c r="BQ298" s="2">
        <f t="shared" si="104"/>
        <v>0</v>
      </c>
      <c r="BR298" s="2">
        <f t="shared" si="104"/>
        <v>0</v>
      </c>
      <c r="BS298" s="2">
        <f t="shared" si="104"/>
        <v>0</v>
      </c>
      <c r="BT298" s="2">
        <f t="shared" si="104"/>
        <v>0</v>
      </c>
      <c r="BU298" s="2">
        <f t="shared" si="104"/>
        <v>0</v>
      </c>
      <c r="BV298" s="2">
        <f t="shared" si="104"/>
        <v>0</v>
      </c>
      <c r="BW298" s="2">
        <f t="shared" si="104"/>
        <v>0</v>
      </c>
      <c r="BX298" s="2">
        <f t="shared" si="104"/>
        <v>0</v>
      </c>
      <c r="BY298" s="2">
        <f t="shared" si="104"/>
        <v>0</v>
      </c>
      <c r="BZ298" s="2">
        <f t="shared" si="104"/>
        <v>0</v>
      </c>
      <c r="CA298" s="2">
        <f t="shared" ref="CA298:DF298" si="105">CA300</f>
        <v>0</v>
      </c>
      <c r="CB298" s="2">
        <f t="shared" si="105"/>
        <v>0</v>
      </c>
      <c r="CC298" s="2">
        <f t="shared" si="105"/>
        <v>0</v>
      </c>
      <c r="CD298" s="2">
        <f t="shared" si="105"/>
        <v>0</v>
      </c>
      <c r="CE298" s="2">
        <f t="shared" si="105"/>
        <v>0</v>
      </c>
      <c r="CF298" s="2">
        <f t="shared" si="105"/>
        <v>0</v>
      </c>
      <c r="CG298" s="2">
        <f t="shared" si="105"/>
        <v>0</v>
      </c>
      <c r="CH298" s="2">
        <f t="shared" si="105"/>
        <v>0</v>
      </c>
      <c r="CI298" s="2">
        <f t="shared" si="105"/>
        <v>0</v>
      </c>
      <c r="CJ298" s="2">
        <f t="shared" si="105"/>
        <v>0</v>
      </c>
      <c r="CK298" s="2">
        <f t="shared" si="105"/>
        <v>0</v>
      </c>
      <c r="CL298" s="2">
        <f t="shared" si="105"/>
        <v>0</v>
      </c>
      <c r="CM298" s="2">
        <f t="shared" si="105"/>
        <v>0</v>
      </c>
      <c r="CN298" s="2">
        <f t="shared" si="105"/>
        <v>0</v>
      </c>
      <c r="CO298" s="2">
        <f t="shared" si="105"/>
        <v>0</v>
      </c>
      <c r="CP298" s="2">
        <f t="shared" si="105"/>
        <v>0</v>
      </c>
      <c r="CQ298" s="2">
        <f t="shared" si="105"/>
        <v>0</v>
      </c>
      <c r="CR298" s="2">
        <f t="shared" si="105"/>
        <v>0</v>
      </c>
      <c r="CS298" s="2">
        <f t="shared" si="105"/>
        <v>0</v>
      </c>
      <c r="CT298" s="2">
        <f t="shared" si="105"/>
        <v>0</v>
      </c>
      <c r="CU298" s="2">
        <f t="shared" si="105"/>
        <v>0</v>
      </c>
      <c r="CV298" s="2">
        <f t="shared" si="105"/>
        <v>0</v>
      </c>
      <c r="CW298" s="2">
        <f t="shared" si="105"/>
        <v>0</v>
      </c>
      <c r="CX298" s="2">
        <f t="shared" si="105"/>
        <v>0</v>
      </c>
      <c r="CY298" s="2">
        <f t="shared" si="105"/>
        <v>0</v>
      </c>
      <c r="CZ298" s="2">
        <f t="shared" si="105"/>
        <v>0</v>
      </c>
      <c r="DA298" s="2">
        <f t="shared" si="105"/>
        <v>0</v>
      </c>
      <c r="DB298" s="2">
        <f t="shared" si="105"/>
        <v>0</v>
      </c>
      <c r="DC298" s="2">
        <f t="shared" si="105"/>
        <v>0</v>
      </c>
      <c r="DD298" s="2">
        <f t="shared" si="105"/>
        <v>0</v>
      </c>
      <c r="DE298" s="2">
        <f t="shared" si="105"/>
        <v>0</v>
      </c>
      <c r="DF298" s="2">
        <f t="shared" si="105"/>
        <v>0</v>
      </c>
      <c r="DG298" s="3">
        <f t="shared" ref="DG298:EL298" si="106">DG300</f>
        <v>0</v>
      </c>
      <c r="DH298" s="3">
        <f t="shared" si="106"/>
        <v>0</v>
      </c>
      <c r="DI298" s="3">
        <f t="shared" si="106"/>
        <v>0</v>
      </c>
      <c r="DJ298" s="3">
        <f t="shared" si="106"/>
        <v>0</v>
      </c>
      <c r="DK298" s="3">
        <f t="shared" si="106"/>
        <v>0</v>
      </c>
      <c r="DL298" s="3">
        <f t="shared" si="106"/>
        <v>0</v>
      </c>
      <c r="DM298" s="3">
        <f t="shared" si="106"/>
        <v>0</v>
      </c>
      <c r="DN298" s="3">
        <f t="shared" si="106"/>
        <v>0</v>
      </c>
      <c r="DO298" s="3">
        <f t="shared" si="106"/>
        <v>0</v>
      </c>
      <c r="DP298" s="3">
        <f t="shared" si="106"/>
        <v>0</v>
      </c>
      <c r="DQ298" s="3">
        <f t="shared" si="106"/>
        <v>0</v>
      </c>
      <c r="DR298" s="3">
        <f t="shared" si="106"/>
        <v>0</v>
      </c>
      <c r="DS298" s="3">
        <f t="shared" si="106"/>
        <v>0</v>
      </c>
      <c r="DT298" s="3">
        <f t="shared" si="106"/>
        <v>0</v>
      </c>
      <c r="DU298" s="3">
        <f t="shared" si="106"/>
        <v>0</v>
      </c>
      <c r="DV298" s="3">
        <f t="shared" si="106"/>
        <v>0</v>
      </c>
      <c r="DW298" s="3">
        <f t="shared" si="106"/>
        <v>0</v>
      </c>
      <c r="DX298" s="3">
        <f t="shared" si="106"/>
        <v>0</v>
      </c>
      <c r="DY298" s="3">
        <f t="shared" si="106"/>
        <v>0</v>
      </c>
      <c r="DZ298" s="3">
        <f t="shared" si="106"/>
        <v>0</v>
      </c>
      <c r="EA298" s="3">
        <f t="shared" si="106"/>
        <v>0</v>
      </c>
      <c r="EB298" s="3">
        <f t="shared" si="106"/>
        <v>0</v>
      </c>
      <c r="EC298" s="3">
        <f t="shared" si="106"/>
        <v>0</v>
      </c>
      <c r="ED298" s="3">
        <f t="shared" si="106"/>
        <v>0</v>
      </c>
      <c r="EE298" s="3">
        <f t="shared" si="106"/>
        <v>0</v>
      </c>
      <c r="EF298" s="3">
        <f t="shared" si="106"/>
        <v>0</v>
      </c>
      <c r="EG298" s="3">
        <f t="shared" si="106"/>
        <v>0</v>
      </c>
      <c r="EH298" s="3">
        <f t="shared" si="106"/>
        <v>0</v>
      </c>
      <c r="EI298" s="3">
        <f t="shared" si="106"/>
        <v>0</v>
      </c>
      <c r="EJ298" s="3">
        <f t="shared" si="106"/>
        <v>0</v>
      </c>
      <c r="EK298" s="3">
        <f t="shared" si="106"/>
        <v>0</v>
      </c>
      <c r="EL298" s="3">
        <f t="shared" si="106"/>
        <v>0</v>
      </c>
      <c r="EM298" s="3">
        <f t="shared" ref="EM298:FR298" si="107">EM300</f>
        <v>0</v>
      </c>
      <c r="EN298" s="3">
        <f t="shared" si="107"/>
        <v>0</v>
      </c>
      <c r="EO298" s="3">
        <f t="shared" si="107"/>
        <v>0</v>
      </c>
      <c r="EP298" s="3">
        <f t="shared" si="107"/>
        <v>0</v>
      </c>
      <c r="EQ298" s="3">
        <f t="shared" si="107"/>
        <v>0</v>
      </c>
      <c r="ER298" s="3">
        <f t="shared" si="107"/>
        <v>0</v>
      </c>
      <c r="ES298" s="3">
        <f t="shared" si="107"/>
        <v>0</v>
      </c>
      <c r="ET298" s="3">
        <f t="shared" si="107"/>
        <v>0</v>
      </c>
      <c r="EU298" s="3">
        <f t="shared" si="107"/>
        <v>0</v>
      </c>
      <c r="EV298" s="3">
        <f t="shared" si="107"/>
        <v>0</v>
      </c>
      <c r="EW298" s="3">
        <f t="shared" si="107"/>
        <v>0</v>
      </c>
      <c r="EX298" s="3">
        <f t="shared" si="107"/>
        <v>0</v>
      </c>
      <c r="EY298" s="3">
        <f t="shared" si="107"/>
        <v>0</v>
      </c>
      <c r="EZ298" s="3">
        <f t="shared" si="107"/>
        <v>0</v>
      </c>
      <c r="FA298" s="3">
        <f t="shared" si="107"/>
        <v>0</v>
      </c>
      <c r="FB298" s="3">
        <f t="shared" si="107"/>
        <v>0</v>
      </c>
      <c r="FC298" s="3">
        <f t="shared" si="107"/>
        <v>0</v>
      </c>
      <c r="FD298" s="3">
        <f t="shared" si="107"/>
        <v>0</v>
      </c>
      <c r="FE298" s="3">
        <f t="shared" si="107"/>
        <v>0</v>
      </c>
      <c r="FF298" s="3">
        <f t="shared" si="107"/>
        <v>0</v>
      </c>
      <c r="FG298" s="3">
        <f t="shared" si="107"/>
        <v>0</v>
      </c>
      <c r="FH298" s="3">
        <f t="shared" si="107"/>
        <v>0</v>
      </c>
      <c r="FI298" s="3">
        <f t="shared" si="107"/>
        <v>0</v>
      </c>
      <c r="FJ298" s="3">
        <f t="shared" si="107"/>
        <v>0</v>
      </c>
      <c r="FK298" s="3">
        <f t="shared" si="107"/>
        <v>0</v>
      </c>
      <c r="FL298" s="3">
        <f t="shared" si="107"/>
        <v>0</v>
      </c>
      <c r="FM298" s="3">
        <f t="shared" si="107"/>
        <v>0</v>
      </c>
      <c r="FN298" s="3">
        <f t="shared" si="107"/>
        <v>0</v>
      </c>
      <c r="FO298" s="3">
        <f t="shared" si="107"/>
        <v>0</v>
      </c>
      <c r="FP298" s="3">
        <f t="shared" si="107"/>
        <v>0</v>
      </c>
      <c r="FQ298" s="3">
        <f t="shared" si="107"/>
        <v>0</v>
      </c>
      <c r="FR298" s="3">
        <f t="shared" si="107"/>
        <v>0</v>
      </c>
      <c r="FS298" s="3">
        <f t="shared" ref="FS298:GX298" si="108">FS300</f>
        <v>0</v>
      </c>
      <c r="FT298" s="3">
        <f t="shared" si="108"/>
        <v>0</v>
      </c>
      <c r="FU298" s="3">
        <f t="shared" si="108"/>
        <v>0</v>
      </c>
      <c r="FV298" s="3">
        <f t="shared" si="108"/>
        <v>0</v>
      </c>
      <c r="FW298" s="3">
        <f t="shared" si="108"/>
        <v>0</v>
      </c>
      <c r="FX298" s="3">
        <f t="shared" si="108"/>
        <v>0</v>
      </c>
      <c r="FY298" s="3">
        <f t="shared" si="108"/>
        <v>0</v>
      </c>
      <c r="FZ298" s="3">
        <f t="shared" si="108"/>
        <v>0</v>
      </c>
      <c r="GA298" s="3">
        <f t="shared" si="108"/>
        <v>0</v>
      </c>
      <c r="GB298" s="3">
        <f t="shared" si="108"/>
        <v>0</v>
      </c>
      <c r="GC298" s="3">
        <f t="shared" si="108"/>
        <v>0</v>
      </c>
      <c r="GD298" s="3">
        <f t="shared" si="108"/>
        <v>0</v>
      </c>
      <c r="GE298" s="3">
        <f t="shared" si="108"/>
        <v>0</v>
      </c>
      <c r="GF298" s="3">
        <f t="shared" si="108"/>
        <v>0</v>
      </c>
      <c r="GG298" s="3">
        <f t="shared" si="108"/>
        <v>0</v>
      </c>
      <c r="GH298" s="3">
        <f t="shared" si="108"/>
        <v>0</v>
      </c>
      <c r="GI298" s="3">
        <f t="shared" si="108"/>
        <v>0</v>
      </c>
      <c r="GJ298" s="3">
        <f t="shared" si="108"/>
        <v>0</v>
      </c>
      <c r="GK298" s="3">
        <f t="shared" si="108"/>
        <v>0</v>
      </c>
      <c r="GL298" s="3">
        <f t="shared" si="108"/>
        <v>0</v>
      </c>
      <c r="GM298" s="3">
        <f t="shared" si="108"/>
        <v>0</v>
      </c>
      <c r="GN298" s="3">
        <f t="shared" si="108"/>
        <v>0</v>
      </c>
      <c r="GO298" s="3">
        <f t="shared" si="108"/>
        <v>0</v>
      </c>
      <c r="GP298" s="3">
        <f t="shared" si="108"/>
        <v>0</v>
      </c>
      <c r="GQ298" s="3">
        <f t="shared" si="108"/>
        <v>0</v>
      </c>
      <c r="GR298" s="3">
        <f t="shared" si="108"/>
        <v>0</v>
      </c>
      <c r="GS298" s="3">
        <f t="shared" si="108"/>
        <v>0</v>
      </c>
      <c r="GT298" s="3">
        <f t="shared" si="108"/>
        <v>0</v>
      </c>
      <c r="GU298" s="3">
        <f t="shared" si="108"/>
        <v>0</v>
      </c>
      <c r="GV298" s="3">
        <f t="shared" si="108"/>
        <v>0</v>
      </c>
      <c r="GW298" s="3">
        <f t="shared" si="108"/>
        <v>0</v>
      </c>
      <c r="GX298" s="3">
        <f t="shared" si="108"/>
        <v>0</v>
      </c>
    </row>
    <row r="300" spans="1:206">
      <c r="A300" s="2">
        <v>51</v>
      </c>
      <c r="B300" s="2">
        <f>B296</f>
        <v>0</v>
      </c>
      <c r="C300" s="2">
        <f>A296</f>
        <v>4</v>
      </c>
      <c r="D300" s="2">
        <f>ROW(A296)</f>
        <v>296</v>
      </c>
      <c r="E300" s="2"/>
      <c r="F300" s="2" t="str">
        <f>IF(F296&lt;&gt;"",F296,"")</f>
        <v>Новый раздел</v>
      </c>
      <c r="G300" s="2" t="str">
        <f>IF(G296&lt;&gt;"",G296,"")</f>
        <v>Материалы</v>
      </c>
      <c r="H300" s="2">
        <v>0</v>
      </c>
      <c r="I300" s="2"/>
      <c r="J300" s="2"/>
      <c r="K300" s="2"/>
      <c r="L300" s="2"/>
      <c r="M300" s="2"/>
      <c r="N300" s="2"/>
      <c r="O300" s="2">
        <f t="shared" ref="O300:Y300" si="109">AB300</f>
        <v>0</v>
      </c>
      <c r="P300" s="2">
        <f t="shared" si="109"/>
        <v>0</v>
      </c>
      <c r="Q300" s="2">
        <f t="shared" si="109"/>
        <v>0</v>
      </c>
      <c r="R300" s="2">
        <f t="shared" si="109"/>
        <v>0</v>
      </c>
      <c r="S300" s="2">
        <f t="shared" si="109"/>
        <v>0</v>
      </c>
      <c r="T300" s="2">
        <f t="shared" si="109"/>
        <v>0</v>
      </c>
      <c r="U300" s="2">
        <f t="shared" si="109"/>
        <v>0</v>
      </c>
      <c r="V300" s="2">
        <f t="shared" si="109"/>
        <v>0</v>
      </c>
      <c r="W300" s="2">
        <f t="shared" si="109"/>
        <v>0</v>
      </c>
      <c r="X300" s="2">
        <f t="shared" si="109"/>
        <v>0</v>
      </c>
      <c r="Y300" s="2">
        <f t="shared" si="109"/>
        <v>0</v>
      </c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>
        <f t="shared" ref="AO300:BD300" si="110">BX300</f>
        <v>0</v>
      </c>
      <c r="AP300" s="2">
        <f t="shared" si="110"/>
        <v>0</v>
      </c>
      <c r="AQ300" s="2">
        <f t="shared" si="110"/>
        <v>0</v>
      </c>
      <c r="AR300" s="2">
        <f t="shared" si="110"/>
        <v>0</v>
      </c>
      <c r="AS300" s="2">
        <f t="shared" si="110"/>
        <v>0</v>
      </c>
      <c r="AT300" s="2">
        <f t="shared" si="110"/>
        <v>0</v>
      </c>
      <c r="AU300" s="2">
        <f t="shared" si="110"/>
        <v>0</v>
      </c>
      <c r="AV300" s="2">
        <f t="shared" si="110"/>
        <v>0</v>
      </c>
      <c r="AW300" s="2">
        <f t="shared" si="110"/>
        <v>0</v>
      </c>
      <c r="AX300" s="2">
        <f t="shared" si="110"/>
        <v>0</v>
      </c>
      <c r="AY300" s="2">
        <f t="shared" si="110"/>
        <v>0</v>
      </c>
      <c r="AZ300" s="2">
        <f t="shared" si="110"/>
        <v>0</v>
      </c>
      <c r="BA300" s="2">
        <f t="shared" si="110"/>
        <v>0</v>
      </c>
      <c r="BB300" s="2">
        <f t="shared" si="110"/>
        <v>0</v>
      </c>
      <c r="BC300" s="2">
        <f t="shared" si="110"/>
        <v>0</v>
      </c>
      <c r="BD300" s="2">
        <f t="shared" si="110"/>
        <v>0</v>
      </c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3">
        <f t="shared" ref="DG300:DQ300" si="111">DT300</f>
        <v>0</v>
      </c>
      <c r="DH300" s="3">
        <f t="shared" si="111"/>
        <v>0</v>
      </c>
      <c r="DI300" s="3">
        <f t="shared" si="111"/>
        <v>0</v>
      </c>
      <c r="DJ300" s="3">
        <f t="shared" si="111"/>
        <v>0</v>
      </c>
      <c r="DK300" s="3">
        <f t="shared" si="111"/>
        <v>0</v>
      </c>
      <c r="DL300" s="3">
        <f t="shared" si="111"/>
        <v>0</v>
      </c>
      <c r="DM300" s="3">
        <f t="shared" si="111"/>
        <v>0</v>
      </c>
      <c r="DN300" s="3">
        <f t="shared" si="111"/>
        <v>0</v>
      </c>
      <c r="DO300" s="3">
        <f t="shared" si="111"/>
        <v>0</v>
      </c>
      <c r="DP300" s="3">
        <f t="shared" si="111"/>
        <v>0</v>
      </c>
      <c r="DQ300" s="3">
        <f t="shared" si="111"/>
        <v>0</v>
      </c>
      <c r="DR300" s="3"/>
      <c r="DS300" s="3"/>
      <c r="DT300" s="3"/>
      <c r="DU300" s="3"/>
      <c r="DV300" s="3"/>
      <c r="DW300" s="3"/>
      <c r="DX300" s="3"/>
      <c r="DY300" s="3"/>
      <c r="DZ300" s="3"/>
      <c r="EA300" s="3"/>
      <c r="EB300" s="3"/>
      <c r="EC300" s="3"/>
      <c r="ED300" s="3"/>
      <c r="EE300" s="3"/>
      <c r="EF300" s="3"/>
      <c r="EG300" s="3">
        <f t="shared" ref="EG300:EV300" si="112">FP300</f>
        <v>0</v>
      </c>
      <c r="EH300" s="3">
        <f t="shared" si="112"/>
        <v>0</v>
      </c>
      <c r="EI300" s="3">
        <f t="shared" si="112"/>
        <v>0</v>
      </c>
      <c r="EJ300" s="3">
        <f t="shared" si="112"/>
        <v>0</v>
      </c>
      <c r="EK300" s="3">
        <f t="shared" si="112"/>
        <v>0</v>
      </c>
      <c r="EL300" s="3">
        <f t="shared" si="112"/>
        <v>0</v>
      </c>
      <c r="EM300" s="3">
        <f t="shared" si="112"/>
        <v>0</v>
      </c>
      <c r="EN300" s="3">
        <f t="shared" si="112"/>
        <v>0</v>
      </c>
      <c r="EO300" s="3">
        <f t="shared" si="112"/>
        <v>0</v>
      </c>
      <c r="EP300" s="3">
        <f t="shared" si="112"/>
        <v>0</v>
      </c>
      <c r="EQ300" s="3">
        <f t="shared" si="112"/>
        <v>0</v>
      </c>
      <c r="ER300" s="3">
        <f t="shared" si="112"/>
        <v>0</v>
      </c>
      <c r="ES300" s="3">
        <f t="shared" si="112"/>
        <v>0</v>
      </c>
      <c r="ET300" s="3">
        <f t="shared" si="112"/>
        <v>0</v>
      </c>
      <c r="EU300" s="3">
        <f t="shared" si="112"/>
        <v>0</v>
      </c>
      <c r="EV300" s="3">
        <f t="shared" si="112"/>
        <v>0</v>
      </c>
      <c r="EW300" s="3"/>
      <c r="EX300" s="3"/>
      <c r="EY300" s="3"/>
      <c r="EZ300" s="3"/>
      <c r="FA300" s="3"/>
      <c r="FB300" s="3"/>
      <c r="FC300" s="3"/>
      <c r="FD300" s="3"/>
      <c r="FE300" s="3"/>
      <c r="FF300" s="3"/>
      <c r="FG300" s="3"/>
      <c r="FH300" s="3"/>
      <c r="FI300" s="3"/>
      <c r="FJ300" s="3"/>
      <c r="FK300" s="3"/>
      <c r="FL300" s="3"/>
      <c r="FM300" s="3"/>
      <c r="FN300" s="3"/>
      <c r="FO300" s="3"/>
      <c r="FP300" s="3"/>
      <c r="FQ300" s="3"/>
      <c r="FR300" s="3"/>
      <c r="FS300" s="3"/>
      <c r="FT300" s="3"/>
      <c r="FU300" s="3"/>
      <c r="FV300" s="3"/>
      <c r="FW300" s="3"/>
      <c r="FX300" s="3"/>
      <c r="FY300" s="3"/>
      <c r="FZ300" s="3"/>
      <c r="GA300" s="3"/>
      <c r="GB300" s="3"/>
      <c r="GC300" s="3"/>
      <c r="GD300" s="3"/>
      <c r="GE300" s="3"/>
      <c r="GF300" s="3"/>
      <c r="GG300" s="3"/>
      <c r="GH300" s="3"/>
      <c r="GI300" s="3"/>
      <c r="GJ300" s="3"/>
      <c r="GK300" s="3"/>
      <c r="GL300" s="3"/>
      <c r="GM300" s="3"/>
      <c r="GN300" s="3"/>
      <c r="GO300" s="3"/>
      <c r="GP300" s="3"/>
      <c r="GQ300" s="3"/>
      <c r="GR300" s="3"/>
      <c r="GS300" s="3"/>
      <c r="GT300" s="3"/>
      <c r="GU300" s="3"/>
      <c r="GV300" s="3"/>
      <c r="GW300" s="3"/>
      <c r="GX300" s="3">
        <v>0</v>
      </c>
    </row>
    <row r="302" spans="1:206">
      <c r="A302" s="4">
        <v>50</v>
      </c>
      <c r="B302" s="4">
        <v>0</v>
      </c>
      <c r="C302" s="4">
        <v>0</v>
      </c>
      <c r="D302" s="4">
        <v>1</v>
      </c>
      <c r="E302" s="4">
        <v>201</v>
      </c>
      <c r="F302" s="4">
        <f>ROUND(Source!O300,O302)</f>
        <v>0</v>
      </c>
      <c r="G302" s="4" t="s">
        <v>18</v>
      </c>
      <c r="H302" s="4" t="s">
        <v>19</v>
      </c>
      <c r="I302" s="4"/>
      <c r="J302" s="4"/>
      <c r="K302" s="4">
        <v>201</v>
      </c>
      <c r="L302" s="4">
        <v>1</v>
      </c>
      <c r="M302" s="4">
        <v>3</v>
      </c>
      <c r="N302" s="4" t="s">
        <v>3</v>
      </c>
      <c r="O302" s="4">
        <v>0</v>
      </c>
      <c r="P302" s="4">
        <f>ROUND(Source!DG300,O302)</f>
        <v>0</v>
      </c>
      <c r="Q302" s="4"/>
      <c r="R302" s="4"/>
      <c r="S302" s="4"/>
      <c r="T302" s="4"/>
      <c r="U302" s="4"/>
      <c r="V302" s="4"/>
      <c r="W302" s="4">
        <v>0</v>
      </c>
      <c r="X302" s="4">
        <v>1</v>
      </c>
      <c r="Y302" s="4">
        <v>0</v>
      </c>
      <c r="Z302" s="4">
        <v>0</v>
      </c>
      <c r="AA302" s="4">
        <v>1</v>
      </c>
      <c r="AB302" s="4">
        <v>0</v>
      </c>
    </row>
    <row r="303" spans="1:206">
      <c r="A303" s="4">
        <v>50</v>
      </c>
      <c r="B303" s="4">
        <v>0</v>
      </c>
      <c r="C303" s="4">
        <v>0</v>
      </c>
      <c r="D303" s="4">
        <v>1</v>
      </c>
      <c r="E303" s="4">
        <v>202</v>
      </c>
      <c r="F303" s="4">
        <f>ROUND(Source!P300,O303)</f>
        <v>0</v>
      </c>
      <c r="G303" s="4" t="s">
        <v>20</v>
      </c>
      <c r="H303" s="4" t="s">
        <v>21</v>
      </c>
      <c r="I303" s="4"/>
      <c r="J303" s="4"/>
      <c r="K303" s="4">
        <v>202</v>
      </c>
      <c r="L303" s="4">
        <v>2</v>
      </c>
      <c r="M303" s="4">
        <v>3</v>
      </c>
      <c r="N303" s="4" t="s">
        <v>3</v>
      </c>
      <c r="O303" s="4">
        <v>0</v>
      </c>
      <c r="P303" s="4">
        <f>ROUND(Source!DH300,O303)</f>
        <v>0</v>
      </c>
      <c r="Q303" s="4"/>
      <c r="R303" s="4"/>
      <c r="S303" s="4"/>
      <c r="T303" s="4"/>
      <c r="U303" s="4"/>
      <c r="V303" s="4"/>
      <c r="W303" s="4">
        <v>0</v>
      </c>
      <c r="X303" s="4">
        <v>1</v>
      </c>
      <c r="Y303" s="4">
        <v>0</v>
      </c>
      <c r="Z303" s="4">
        <v>0</v>
      </c>
      <c r="AA303" s="4">
        <v>1</v>
      </c>
      <c r="AB303" s="4">
        <v>0</v>
      </c>
    </row>
    <row r="304" spans="1:206">
      <c r="A304" s="4">
        <v>50</v>
      </c>
      <c r="B304" s="4">
        <v>0</v>
      </c>
      <c r="C304" s="4">
        <v>0</v>
      </c>
      <c r="D304" s="4">
        <v>1</v>
      </c>
      <c r="E304" s="4">
        <v>222</v>
      </c>
      <c r="F304" s="4">
        <f>ROUND(Source!AO300,O304)</f>
        <v>0</v>
      </c>
      <c r="G304" s="4" t="s">
        <v>22</v>
      </c>
      <c r="H304" s="4" t="s">
        <v>23</v>
      </c>
      <c r="I304" s="4"/>
      <c r="J304" s="4"/>
      <c r="K304" s="4">
        <v>222</v>
      </c>
      <c r="L304" s="4">
        <v>3</v>
      </c>
      <c r="M304" s="4">
        <v>3</v>
      </c>
      <c r="N304" s="4" t="s">
        <v>3</v>
      </c>
      <c r="O304" s="4">
        <v>0</v>
      </c>
      <c r="P304" s="4">
        <f>ROUND(Source!EG300,O304)</f>
        <v>0</v>
      </c>
      <c r="Q304" s="4"/>
      <c r="R304" s="4"/>
      <c r="S304" s="4"/>
      <c r="T304" s="4"/>
      <c r="U304" s="4"/>
      <c r="V304" s="4"/>
      <c r="W304" s="4">
        <v>0</v>
      </c>
      <c r="X304" s="4">
        <v>1</v>
      </c>
      <c r="Y304" s="4">
        <v>0</v>
      </c>
      <c r="Z304" s="4">
        <v>0</v>
      </c>
      <c r="AA304" s="4">
        <v>1</v>
      </c>
      <c r="AB304" s="4">
        <v>0</v>
      </c>
    </row>
    <row r="305" spans="1:28">
      <c r="A305" s="4">
        <v>50</v>
      </c>
      <c r="B305" s="4">
        <v>0</v>
      </c>
      <c r="C305" s="4">
        <v>0</v>
      </c>
      <c r="D305" s="4">
        <v>1</v>
      </c>
      <c r="E305" s="4">
        <v>225</v>
      </c>
      <c r="F305" s="4">
        <f>ROUND(Source!AV300,O305)</f>
        <v>0</v>
      </c>
      <c r="G305" s="4" t="s">
        <v>24</v>
      </c>
      <c r="H305" s="4" t="s">
        <v>25</v>
      </c>
      <c r="I305" s="4"/>
      <c r="J305" s="4"/>
      <c r="K305" s="4">
        <v>225</v>
      </c>
      <c r="L305" s="4">
        <v>4</v>
      </c>
      <c r="M305" s="4">
        <v>3</v>
      </c>
      <c r="N305" s="4" t="s">
        <v>3</v>
      </c>
      <c r="O305" s="4">
        <v>0</v>
      </c>
      <c r="P305" s="4">
        <f>ROUND(Source!EN300,O305)</f>
        <v>0</v>
      </c>
      <c r="Q305" s="4"/>
      <c r="R305" s="4"/>
      <c r="S305" s="4"/>
      <c r="T305" s="4"/>
      <c r="U305" s="4"/>
      <c r="V305" s="4"/>
      <c r="W305" s="4">
        <v>0</v>
      </c>
      <c r="X305" s="4">
        <v>1</v>
      </c>
      <c r="Y305" s="4">
        <v>0</v>
      </c>
      <c r="Z305" s="4">
        <v>0</v>
      </c>
      <c r="AA305" s="4">
        <v>1</v>
      </c>
      <c r="AB305" s="4">
        <v>0</v>
      </c>
    </row>
    <row r="306" spans="1:28">
      <c r="A306" s="4">
        <v>50</v>
      </c>
      <c r="B306" s="4">
        <v>0</v>
      </c>
      <c r="C306" s="4">
        <v>0</v>
      </c>
      <c r="D306" s="4">
        <v>1</v>
      </c>
      <c r="E306" s="4">
        <v>226</v>
      </c>
      <c r="F306" s="4">
        <f>ROUND(Source!AW300,O306)</f>
        <v>0</v>
      </c>
      <c r="G306" s="4" t="s">
        <v>26</v>
      </c>
      <c r="H306" s="4" t="s">
        <v>27</v>
      </c>
      <c r="I306" s="4"/>
      <c r="J306" s="4"/>
      <c r="K306" s="4">
        <v>226</v>
      </c>
      <c r="L306" s="4">
        <v>5</v>
      </c>
      <c r="M306" s="4">
        <v>3</v>
      </c>
      <c r="N306" s="4" t="s">
        <v>3</v>
      </c>
      <c r="O306" s="4">
        <v>0</v>
      </c>
      <c r="P306" s="4">
        <f>ROUND(Source!EO300,O306)</f>
        <v>0</v>
      </c>
      <c r="Q306" s="4"/>
      <c r="R306" s="4"/>
      <c r="S306" s="4"/>
      <c r="T306" s="4"/>
      <c r="U306" s="4"/>
      <c r="V306" s="4"/>
      <c r="W306" s="4">
        <v>0</v>
      </c>
      <c r="X306" s="4">
        <v>1</v>
      </c>
      <c r="Y306" s="4">
        <v>0</v>
      </c>
      <c r="Z306" s="4">
        <v>0</v>
      </c>
      <c r="AA306" s="4">
        <v>1</v>
      </c>
      <c r="AB306" s="4">
        <v>0</v>
      </c>
    </row>
    <row r="307" spans="1:28">
      <c r="A307" s="4">
        <v>50</v>
      </c>
      <c r="B307" s="4">
        <v>0</v>
      </c>
      <c r="C307" s="4">
        <v>0</v>
      </c>
      <c r="D307" s="4">
        <v>1</v>
      </c>
      <c r="E307" s="4">
        <v>227</v>
      </c>
      <c r="F307" s="4">
        <f>ROUND(Source!AX300,O307)</f>
        <v>0</v>
      </c>
      <c r="G307" s="4" t="s">
        <v>28</v>
      </c>
      <c r="H307" s="4" t="s">
        <v>29</v>
      </c>
      <c r="I307" s="4"/>
      <c r="J307" s="4"/>
      <c r="K307" s="4">
        <v>227</v>
      </c>
      <c r="L307" s="4">
        <v>6</v>
      </c>
      <c r="M307" s="4">
        <v>3</v>
      </c>
      <c r="N307" s="4" t="s">
        <v>3</v>
      </c>
      <c r="O307" s="4">
        <v>0</v>
      </c>
      <c r="P307" s="4">
        <f>ROUND(Source!EP300,O307)</f>
        <v>0</v>
      </c>
      <c r="Q307" s="4"/>
      <c r="R307" s="4"/>
      <c r="S307" s="4"/>
      <c r="T307" s="4"/>
      <c r="U307" s="4"/>
      <c r="V307" s="4"/>
      <c r="W307" s="4">
        <v>0</v>
      </c>
      <c r="X307" s="4">
        <v>1</v>
      </c>
      <c r="Y307" s="4">
        <v>0</v>
      </c>
      <c r="Z307" s="4">
        <v>0</v>
      </c>
      <c r="AA307" s="4">
        <v>1</v>
      </c>
      <c r="AB307" s="4">
        <v>0</v>
      </c>
    </row>
    <row r="308" spans="1:28">
      <c r="A308" s="4">
        <v>50</v>
      </c>
      <c r="B308" s="4">
        <v>0</v>
      </c>
      <c r="C308" s="4">
        <v>0</v>
      </c>
      <c r="D308" s="4">
        <v>1</v>
      </c>
      <c r="E308" s="4">
        <v>228</v>
      </c>
      <c r="F308" s="4">
        <f>ROUND(Source!AY300,O308)</f>
        <v>0</v>
      </c>
      <c r="G308" s="4" t="s">
        <v>30</v>
      </c>
      <c r="H308" s="4" t="s">
        <v>31</v>
      </c>
      <c r="I308" s="4"/>
      <c r="J308" s="4"/>
      <c r="K308" s="4">
        <v>228</v>
      </c>
      <c r="L308" s="4">
        <v>7</v>
      </c>
      <c r="M308" s="4">
        <v>3</v>
      </c>
      <c r="N308" s="4" t="s">
        <v>3</v>
      </c>
      <c r="O308" s="4">
        <v>0</v>
      </c>
      <c r="P308" s="4">
        <f>ROUND(Source!EQ300,O308)</f>
        <v>0</v>
      </c>
      <c r="Q308" s="4"/>
      <c r="R308" s="4"/>
      <c r="S308" s="4"/>
      <c r="T308" s="4"/>
      <c r="U308" s="4"/>
      <c r="V308" s="4"/>
      <c r="W308" s="4">
        <v>0</v>
      </c>
      <c r="X308" s="4">
        <v>1</v>
      </c>
      <c r="Y308" s="4">
        <v>0</v>
      </c>
      <c r="Z308" s="4">
        <v>0</v>
      </c>
      <c r="AA308" s="4">
        <v>1</v>
      </c>
      <c r="AB308" s="4">
        <v>0</v>
      </c>
    </row>
    <row r="309" spans="1:28">
      <c r="A309" s="4">
        <v>50</v>
      </c>
      <c r="B309" s="4">
        <v>0</v>
      </c>
      <c r="C309" s="4">
        <v>0</v>
      </c>
      <c r="D309" s="4">
        <v>1</v>
      </c>
      <c r="E309" s="4">
        <v>216</v>
      </c>
      <c r="F309" s="4">
        <f>ROUND(Source!AP300,O309)</f>
        <v>0</v>
      </c>
      <c r="G309" s="4" t="s">
        <v>32</v>
      </c>
      <c r="H309" s="4" t="s">
        <v>33</v>
      </c>
      <c r="I309" s="4"/>
      <c r="J309" s="4"/>
      <c r="K309" s="4">
        <v>216</v>
      </c>
      <c r="L309" s="4">
        <v>8</v>
      </c>
      <c r="M309" s="4">
        <v>3</v>
      </c>
      <c r="N309" s="4" t="s">
        <v>3</v>
      </c>
      <c r="O309" s="4">
        <v>0</v>
      </c>
      <c r="P309" s="4">
        <f>ROUND(Source!EH300,O309)</f>
        <v>0</v>
      </c>
      <c r="Q309" s="4"/>
      <c r="R309" s="4"/>
      <c r="S309" s="4"/>
      <c r="T309" s="4"/>
      <c r="U309" s="4"/>
      <c r="V309" s="4"/>
      <c r="W309" s="4">
        <v>0</v>
      </c>
      <c r="X309" s="4">
        <v>1</v>
      </c>
      <c r="Y309" s="4">
        <v>0</v>
      </c>
      <c r="Z309" s="4">
        <v>0</v>
      </c>
      <c r="AA309" s="4">
        <v>1</v>
      </c>
      <c r="AB309" s="4">
        <v>0</v>
      </c>
    </row>
    <row r="310" spans="1:28">
      <c r="A310" s="4">
        <v>50</v>
      </c>
      <c r="B310" s="4">
        <v>0</v>
      </c>
      <c r="C310" s="4">
        <v>0</v>
      </c>
      <c r="D310" s="4">
        <v>1</v>
      </c>
      <c r="E310" s="4">
        <v>223</v>
      </c>
      <c r="F310" s="4">
        <f>ROUND(Source!AQ300,O310)</f>
        <v>0</v>
      </c>
      <c r="G310" s="4" t="s">
        <v>34</v>
      </c>
      <c r="H310" s="4" t="s">
        <v>35</v>
      </c>
      <c r="I310" s="4"/>
      <c r="J310" s="4"/>
      <c r="K310" s="4">
        <v>223</v>
      </c>
      <c r="L310" s="4">
        <v>9</v>
      </c>
      <c r="M310" s="4">
        <v>3</v>
      </c>
      <c r="N310" s="4" t="s">
        <v>3</v>
      </c>
      <c r="O310" s="4">
        <v>0</v>
      </c>
      <c r="P310" s="4">
        <f>ROUND(Source!EI300,O310)</f>
        <v>0</v>
      </c>
      <c r="Q310" s="4"/>
      <c r="R310" s="4"/>
      <c r="S310" s="4"/>
      <c r="T310" s="4"/>
      <c r="U310" s="4"/>
      <c r="V310" s="4"/>
      <c r="W310" s="4">
        <v>0</v>
      </c>
      <c r="X310" s="4">
        <v>1</v>
      </c>
      <c r="Y310" s="4">
        <v>0</v>
      </c>
      <c r="Z310" s="4">
        <v>0</v>
      </c>
      <c r="AA310" s="4">
        <v>1</v>
      </c>
      <c r="AB310" s="4">
        <v>0</v>
      </c>
    </row>
    <row r="311" spans="1:28">
      <c r="A311" s="4">
        <v>50</v>
      </c>
      <c r="B311" s="4">
        <v>0</v>
      </c>
      <c r="C311" s="4">
        <v>0</v>
      </c>
      <c r="D311" s="4">
        <v>1</v>
      </c>
      <c r="E311" s="4">
        <v>229</v>
      </c>
      <c r="F311" s="4">
        <f>ROUND(Source!AZ300,O311)</f>
        <v>0</v>
      </c>
      <c r="G311" s="4" t="s">
        <v>36</v>
      </c>
      <c r="H311" s="4" t="s">
        <v>37</v>
      </c>
      <c r="I311" s="4"/>
      <c r="J311" s="4"/>
      <c r="K311" s="4">
        <v>229</v>
      </c>
      <c r="L311" s="4">
        <v>10</v>
      </c>
      <c r="M311" s="4">
        <v>3</v>
      </c>
      <c r="N311" s="4" t="s">
        <v>3</v>
      </c>
      <c r="O311" s="4">
        <v>0</v>
      </c>
      <c r="P311" s="4">
        <f>ROUND(Source!ER300,O311)</f>
        <v>0</v>
      </c>
      <c r="Q311" s="4"/>
      <c r="R311" s="4"/>
      <c r="S311" s="4"/>
      <c r="T311" s="4"/>
      <c r="U311" s="4"/>
      <c r="V311" s="4"/>
      <c r="W311" s="4">
        <v>0</v>
      </c>
      <c r="X311" s="4">
        <v>1</v>
      </c>
      <c r="Y311" s="4">
        <v>0</v>
      </c>
      <c r="Z311" s="4">
        <v>0</v>
      </c>
      <c r="AA311" s="4">
        <v>1</v>
      </c>
      <c r="AB311" s="4">
        <v>0</v>
      </c>
    </row>
    <row r="312" spans="1:28">
      <c r="A312" s="4">
        <v>50</v>
      </c>
      <c r="B312" s="4">
        <v>0</v>
      </c>
      <c r="C312" s="4">
        <v>0</v>
      </c>
      <c r="D312" s="4">
        <v>1</v>
      </c>
      <c r="E312" s="4">
        <v>203</v>
      </c>
      <c r="F312" s="4">
        <f>ROUND(Source!Q300,O312)</f>
        <v>0</v>
      </c>
      <c r="G312" s="4" t="s">
        <v>38</v>
      </c>
      <c r="H312" s="4" t="s">
        <v>39</v>
      </c>
      <c r="I312" s="4"/>
      <c r="J312" s="4"/>
      <c r="K312" s="4">
        <v>203</v>
      </c>
      <c r="L312" s="4">
        <v>11</v>
      </c>
      <c r="M312" s="4">
        <v>3</v>
      </c>
      <c r="N312" s="4" t="s">
        <v>3</v>
      </c>
      <c r="O312" s="4">
        <v>0</v>
      </c>
      <c r="P312" s="4">
        <f>ROUND(Source!DI300,O312)</f>
        <v>0</v>
      </c>
      <c r="Q312" s="4"/>
      <c r="R312" s="4"/>
      <c r="S312" s="4"/>
      <c r="T312" s="4"/>
      <c r="U312" s="4"/>
      <c r="V312" s="4"/>
      <c r="W312" s="4">
        <v>0</v>
      </c>
      <c r="X312" s="4">
        <v>1</v>
      </c>
      <c r="Y312" s="4">
        <v>0</v>
      </c>
      <c r="Z312" s="4">
        <v>0</v>
      </c>
      <c r="AA312" s="4">
        <v>1</v>
      </c>
      <c r="AB312" s="4">
        <v>0</v>
      </c>
    </row>
    <row r="313" spans="1:28">
      <c r="A313" s="4">
        <v>50</v>
      </c>
      <c r="B313" s="4">
        <v>0</v>
      </c>
      <c r="C313" s="4">
        <v>0</v>
      </c>
      <c r="D313" s="4">
        <v>1</v>
      </c>
      <c r="E313" s="4">
        <v>231</v>
      </c>
      <c r="F313" s="4">
        <f>ROUND(Source!BB300,O313)</f>
        <v>0</v>
      </c>
      <c r="G313" s="4" t="s">
        <v>40</v>
      </c>
      <c r="H313" s="4" t="s">
        <v>41</v>
      </c>
      <c r="I313" s="4"/>
      <c r="J313" s="4"/>
      <c r="K313" s="4">
        <v>231</v>
      </c>
      <c r="L313" s="4">
        <v>12</v>
      </c>
      <c r="M313" s="4">
        <v>3</v>
      </c>
      <c r="N313" s="4" t="s">
        <v>3</v>
      </c>
      <c r="O313" s="4">
        <v>0</v>
      </c>
      <c r="P313" s="4">
        <f>ROUND(Source!ET300,O313)</f>
        <v>0</v>
      </c>
      <c r="Q313" s="4"/>
      <c r="R313" s="4"/>
      <c r="S313" s="4"/>
      <c r="T313" s="4"/>
      <c r="U313" s="4"/>
      <c r="V313" s="4"/>
      <c r="W313" s="4">
        <v>0</v>
      </c>
      <c r="X313" s="4">
        <v>1</v>
      </c>
      <c r="Y313" s="4">
        <v>0</v>
      </c>
      <c r="Z313" s="4">
        <v>0</v>
      </c>
      <c r="AA313" s="4">
        <v>1</v>
      </c>
      <c r="AB313" s="4">
        <v>0</v>
      </c>
    </row>
    <row r="314" spans="1:28">
      <c r="A314" s="4">
        <v>50</v>
      </c>
      <c r="B314" s="4">
        <v>0</v>
      </c>
      <c r="C314" s="4">
        <v>0</v>
      </c>
      <c r="D314" s="4">
        <v>1</v>
      </c>
      <c r="E314" s="4">
        <v>204</v>
      </c>
      <c r="F314" s="4">
        <f>ROUND(Source!R300,O314)</f>
        <v>0</v>
      </c>
      <c r="G314" s="4" t="s">
        <v>42</v>
      </c>
      <c r="H314" s="4" t="s">
        <v>43</v>
      </c>
      <c r="I314" s="4"/>
      <c r="J314" s="4"/>
      <c r="K314" s="4">
        <v>204</v>
      </c>
      <c r="L314" s="4">
        <v>13</v>
      </c>
      <c r="M314" s="4">
        <v>3</v>
      </c>
      <c r="N314" s="4" t="s">
        <v>3</v>
      </c>
      <c r="O314" s="4">
        <v>0</v>
      </c>
      <c r="P314" s="4">
        <f>ROUND(Source!DJ300,O314)</f>
        <v>0</v>
      </c>
      <c r="Q314" s="4"/>
      <c r="R314" s="4"/>
      <c r="S314" s="4"/>
      <c r="T314" s="4"/>
      <c r="U314" s="4"/>
      <c r="V314" s="4"/>
      <c r="W314" s="4">
        <v>0</v>
      </c>
      <c r="X314" s="4">
        <v>1</v>
      </c>
      <c r="Y314" s="4">
        <v>0</v>
      </c>
      <c r="Z314" s="4">
        <v>0</v>
      </c>
      <c r="AA314" s="4">
        <v>1</v>
      </c>
      <c r="AB314" s="4">
        <v>0</v>
      </c>
    </row>
    <row r="315" spans="1:28">
      <c r="A315" s="4">
        <v>50</v>
      </c>
      <c r="B315" s="4">
        <v>0</v>
      </c>
      <c r="C315" s="4">
        <v>0</v>
      </c>
      <c r="D315" s="4">
        <v>1</v>
      </c>
      <c r="E315" s="4">
        <v>205</v>
      </c>
      <c r="F315" s="4">
        <f>ROUND(Source!S300,O315)</f>
        <v>0</v>
      </c>
      <c r="G315" s="4" t="s">
        <v>44</v>
      </c>
      <c r="H315" s="4" t="s">
        <v>45</v>
      </c>
      <c r="I315" s="4"/>
      <c r="J315" s="4"/>
      <c r="K315" s="4">
        <v>205</v>
      </c>
      <c r="L315" s="4">
        <v>14</v>
      </c>
      <c r="M315" s="4">
        <v>3</v>
      </c>
      <c r="N315" s="4" t="s">
        <v>3</v>
      </c>
      <c r="O315" s="4">
        <v>0</v>
      </c>
      <c r="P315" s="4">
        <f>ROUND(Source!DK300,O315)</f>
        <v>0</v>
      </c>
      <c r="Q315" s="4"/>
      <c r="R315" s="4"/>
      <c r="S315" s="4"/>
      <c r="T315" s="4"/>
      <c r="U315" s="4"/>
      <c r="V315" s="4"/>
      <c r="W315" s="4">
        <v>0</v>
      </c>
      <c r="X315" s="4">
        <v>1</v>
      </c>
      <c r="Y315" s="4">
        <v>0</v>
      </c>
      <c r="Z315" s="4">
        <v>0</v>
      </c>
      <c r="AA315" s="4">
        <v>1</v>
      </c>
      <c r="AB315" s="4">
        <v>0</v>
      </c>
    </row>
    <row r="316" spans="1:28">
      <c r="A316" s="4">
        <v>50</v>
      </c>
      <c r="B316" s="4">
        <v>0</v>
      </c>
      <c r="C316" s="4">
        <v>0</v>
      </c>
      <c r="D316" s="4">
        <v>1</v>
      </c>
      <c r="E316" s="4">
        <v>232</v>
      </c>
      <c r="F316" s="4">
        <f>ROUND(Source!BC300,O316)</f>
        <v>0</v>
      </c>
      <c r="G316" s="4" t="s">
        <v>46</v>
      </c>
      <c r="H316" s="4" t="s">
        <v>47</v>
      </c>
      <c r="I316" s="4"/>
      <c r="J316" s="4"/>
      <c r="K316" s="4">
        <v>232</v>
      </c>
      <c r="L316" s="4">
        <v>15</v>
      </c>
      <c r="M316" s="4">
        <v>3</v>
      </c>
      <c r="N316" s="4" t="s">
        <v>3</v>
      </c>
      <c r="O316" s="4">
        <v>0</v>
      </c>
      <c r="P316" s="4">
        <f>ROUND(Source!EU300,O316)</f>
        <v>0</v>
      </c>
      <c r="Q316" s="4"/>
      <c r="R316" s="4"/>
      <c r="S316" s="4"/>
      <c r="T316" s="4"/>
      <c r="U316" s="4"/>
      <c r="V316" s="4"/>
      <c r="W316" s="4">
        <v>0</v>
      </c>
      <c r="X316" s="4">
        <v>1</v>
      </c>
      <c r="Y316" s="4">
        <v>0</v>
      </c>
      <c r="Z316" s="4">
        <v>0</v>
      </c>
      <c r="AA316" s="4">
        <v>1</v>
      </c>
      <c r="AB316" s="4">
        <v>0</v>
      </c>
    </row>
    <row r="317" spans="1:28">
      <c r="A317" s="4">
        <v>50</v>
      </c>
      <c r="B317" s="4">
        <v>0</v>
      </c>
      <c r="C317" s="4">
        <v>0</v>
      </c>
      <c r="D317" s="4">
        <v>1</v>
      </c>
      <c r="E317" s="4">
        <v>214</v>
      </c>
      <c r="F317" s="4">
        <f>ROUND(Source!AS300,O317)</f>
        <v>0</v>
      </c>
      <c r="G317" s="4" t="s">
        <v>48</v>
      </c>
      <c r="H317" s="4" t="s">
        <v>49</v>
      </c>
      <c r="I317" s="4"/>
      <c r="J317" s="4"/>
      <c r="K317" s="4">
        <v>214</v>
      </c>
      <c r="L317" s="4">
        <v>16</v>
      </c>
      <c r="M317" s="4">
        <v>3</v>
      </c>
      <c r="N317" s="4" t="s">
        <v>3</v>
      </c>
      <c r="O317" s="4">
        <v>0</v>
      </c>
      <c r="P317" s="4">
        <f>ROUND(Source!EK300,O317)</f>
        <v>0</v>
      </c>
      <c r="Q317" s="4"/>
      <c r="R317" s="4"/>
      <c r="S317" s="4"/>
      <c r="T317" s="4"/>
      <c r="U317" s="4"/>
      <c r="V317" s="4"/>
      <c r="W317" s="4">
        <v>0</v>
      </c>
      <c r="X317" s="4">
        <v>1</v>
      </c>
      <c r="Y317" s="4">
        <v>0</v>
      </c>
      <c r="Z317" s="4">
        <v>0</v>
      </c>
      <c r="AA317" s="4">
        <v>1</v>
      </c>
      <c r="AB317" s="4">
        <v>0</v>
      </c>
    </row>
    <row r="318" spans="1:28">
      <c r="A318" s="4">
        <v>50</v>
      </c>
      <c r="B318" s="4">
        <v>0</v>
      </c>
      <c r="C318" s="4">
        <v>0</v>
      </c>
      <c r="D318" s="4">
        <v>1</v>
      </c>
      <c r="E318" s="4">
        <v>215</v>
      </c>
      <c r="F318" s="4">
        <f>ROUND(Source!AT300,O318)</f>
        <v>0</v>
      </c>
      <c r="G318" s="4" t="s">
        <v>50</v>
      </c>
      <c r="H318" s="4" t="s">
        <v>51</v>
      </c>
      <c r="I318" s="4"/>
      <c r="J318" s="4"/>
      <c r="K318" s="4">
        <v>215</v>
      </c>
      <c r="L318" s="4">
        <v>17</v>
      </c>
      <c r="M318" s="4">
        <v>3</v>
      </c>
      <c r="N318" s="4" t="s">
        <v>3</v>
      </c>
      <c r="O318" s="4">
        <v>0</v>
      </c>
      <c r="P318" s="4">
        <f>ROUND(Source!EL300,O318)</f>
        <v>0</v>
      </c>
      <c r="Q318" s="4"/>
      <c r="R318" s="4"/>
      <c r="S318" s="4"/>
      <c r="T318" s="4"/>
      <c r="U318" s="4"/>
      <c r="V318" s="4"/>
      <c r="W318" s="4">
        <v>0</v>
      </c>
      <c r="X318" s="4">
        <v>1</v>
      </c>
      <c r="Y318" s="4">
        <v>0</v>
      </c>
      <c r="Z318" s="4">
        <v>0</v>
      </c>
      <c r="AA318" s="4">
        <v>1</v>
      </c>
      <c r="AB318" s="4">
        <v>0</v>
      </c>
    </row>
    <row r="319" spans="1:28">
      <c r="A319" s="4">
        <v>50</v>
      </c>
      <c r="B319" s="4">
        <v>0</v>
      </c>
      <c r="C319" s="4">
        <v>0</v>
      </c>
      <c r="D319" s="4">
        <v>1</v>
      </c>
      <c r="E319" s="4">
        <v>217</v>
      </c>
      <c r="F319" s="4">
        <f>ROUND(Source!AU300,O319)</f>
        <v>0</v>
      </c>
      <c r="G319" s="4" t="s">
        <v>52</v>
      </c>
      <c r="H319" s="4" t="s">
        <v>53</v>
      </c>
      <c r="I319" s="4"/>
      <c r="J319" s="4"/>
      <c r="K319" s="4">
        <v>217</v>
      </c>
      <c r="L319" s="4">
        <v>18</v>
      </c>
      <c r="M319" s="4">
        <v>3</v>
      </c>
      <c r="N319" s="4" t="s">
        <v>3</v>
      </c>
      <c r="O319" s="4">
        <v>0</v>
      </c>
      <c r="P319" s="4">
        <f>ROUND(Source!EM300,O319)</f>
        <v>0</v>
      </c>
      <c r="Q319" s="4"/>
      <c r="R319" s="4"/>
      <c r="S319" s="4"/>
      <c r="T319" s="4"/>
      <c r="U319" s="4"/>
      <c r="V319" s="4"/>
      <c r="W319" s="4">
        <v>0</v>
      </c>
      <c r="X319" s="4">
        <v>1</v>
      </c>
      <c r="Y319" s="4">
        <v>0</v>
      </c>
      <c r="Z319" s="4">
        <v>0</v>
      </c>
      <c r="AA319" s="4">
        <v>1</v>
      </c>
      <c r="AB319" s="4">
        <v>0</v>
      </c>
    </row>
    <row r="320" spans="1:28">
      <c r="A320" s="4">
        <v>50</v>
      </c>
      <c r="B320" s="4">
        <v>0</v>
      </c>
      <c r="C320" s="4">
        <v>0</v>
      </c>
      <c r="D320" s="4">
        <v>1</v>
      </c>
      <c r="E320" s="4">
        <v>230</v>
      </c>
      <c r="F320" s="4">
        <f>ROUND(Source!BA300,O320)</f>
        <v>0</v>
      </c>
      <c r="G320" s="4" t="s">
        <v>54</v>
      </c>
      <c r="H320" s="4" t="s">
        <v>55</v>
      </c>
      <c r="I320" s="4"/>
      <c r="J320" s="4"/>
      <c r="K320" s="4">
        <v>230</v>
      </c>
      <c r="L320" s="4">
        <v>19</v>
      </c>
      <c r="M320" s="4">
        <v>3</v>
      </c>
      <c r="N320" s="4" t="s">
        <v>3</v>
      </c>
      <c r="O320" s="4">
        <v>0</v>
      </c>
      <c r="P320" s="4">
        <f>ROUND(Source!ES300,O320)</f>
        <v>0</v>
      </c>
      <c r="Q320" s="4"/>
      <c r="R320" s="4"/>
      <c r="S320" s="4"/>
      <c r="T320" s="4"/>
      <c r="U320" s="4"/>
      <c r="V320" s="4"/>
      <c r="W320" s="4">
        <v>0</v>
      </c>
      <c r="X320" s="4">
        <v>1</v>
      </c>
      <c r="Y320" s="4">
        <v>0</v>
      </c>
      <c r="Z320" s="4">
        <v>0</v>
      </c>
      <c r="AA320" s="4">
        <v>1</v>
      </c>
      <c r="AB320" s="4">
        <v>0</v>
      </c>
    </row>
    <row r="321" spans="1:206">
      <c r="A321" s="4">
        <v>50</v>
      </c>
      <c r="B321" s="4">
        <v>0</v>
      </c>
      <c r="C321" s="4">
        <v>0</v>
      </c>
      <c r="D321" s="4">
        <v>1</v>
      </c>
      <c r="E321" s="4">
        <v>206</v>
      </c>
      <c r="F321" s="4">
        <f>ROUND(Source!T300,O321)</f>
        <v>0</v>
      </c>
      <c r="G321" s="4" t="s">
        <v>56</v>
      </c>
      <c r="H321" s="4" t="s">
        <v>57</v>
      </c>
      <c r="I321" s="4"/>
      <c r="J321" s="4"/>
      <c r="K321" s="4">
        <v>206</v>
      </c>
      <c r="L321" s="4">
        <v>20</v>
      </c>
      <c r="M321" s="4">
        <v>3</v>
      </c>
      <c r="N321" s="4" t="s">
        <v>3</v>
      </c>
      <c r="O321" s="4">
        <v>0</v>
      </c>
      <c r="P321" s="4">
        <f>ROUND(Source!DL300,O321)</f>
        <v>0</v>
      </c>
      <c r="Q321" s="4"/>
      <c r="R321" s="4"/>
      <c r="S321" s="4"/>
      <c r="T321" s="4"/>
      <c r="U321" s="4"/>
      <c r="V321" s="4"/>
      <c r="W321" s="4">
        <v>0</v>
      </c>
      <c r="X321" s="4">
        <v>1</v>
      </c>
      <c r="Y321" s="4">
        <v>0</v>
      </c>
      <c r="Z321" s="4">
        <v>0</v>
      </c>
      <c r="AA321" s="4">
        <v>1</v>
      </c>
      <c r="AB321" s="4">
        <v>0</v>
      </c>
    </row>
    <row r="322" spans="1:206">
      <c r="A322" s="4">
        <v>50</v>
      </c>
      <c r="B322" s="4">
        <v>0</v>
      </c>
      <c r="C322" s="4">
        <v>0</v>
      </c>
      <c r="D322" s="4">
        <v>1</v>
      </c>
      <c r="E322" s="4">
        <v>207</v>
      </c>
      <c r="F322" s="4">
        <f>ROUND(Source!U300,O322)</f>
        <v>0</v>
      </c>
      <c r="G322" s="4" t="s">
        <v>58</v>
      </c>
      <c r="H322" s="4" t="s">
        <v>59</v>
      </c>
      <c r="I322" s="4"/>
      <c r="J322" s="4"/>
      <c r="K322" s="4">
        <v>207</v>
      </c>
      <c r="L322" s="4">
        <v>21</v>
      </c>
      <c r="M322" s="4">
        <v>3</v>
      </c>
      <c r="N322" s="4" t="s">
        <v>3</v>
      </c>
      <c r="O322" s="4">
        <v>7</v>
      </c>
      <c r="P322" s="4">
        <f>ROUND(Source!DM300,O322)</f>
        <v>0</v>
      </c>
      <c r="Q322" s="4"/>
      <c r="R322" s="4"/>
      <c r="S322" s="4"/>
      <c r="T322" s="4"/>
      <c r="U322" s="4"/>
      <c r="V322" s="4"/>
      <c r="W322" s="4">
        <v>0</v>
      </c>
      <c r="X322" s="4">
        <v>1</v>
      </c>
      <c r="Y322" s="4">
        <v>0</v>
      </c>
      <c r="Z322" s="4">
        <v>0</v>
      </c>
      <c r="AA322" s="4">
        <v>1</v>
      </c>
      <c r="AB322" s="4">
        <v>0</v>
      </c>
    </row>
    <row r="323" spans="1:206">
      <c r="A323" s="4">
        <v>50</v>
      </c>
      <c r="B323" s="4">
        <v>0</v>
      </c>
      <c r="C323" s="4">
        <v>0</v>
      </c>
      <c r="D323" s="4">
        <v>1</v>
      </c>
      <c r="E323" s="4">
        <v>208</v>
      </c>
      <c r="F323" s="4">
        <f>ROUND(Source!V300,O323)</f>
        <v>0</v>
      </c>
      <c r="G323" s="4" t="s">
        <v>60</v>
      </c>
      <c r="H323" s="4" t="s">
        <v>61</v>
      </c>
      <c r="I323" s="4"/>
      <c r="J323" s="4"/>
      <c r="K323" s="4">
        <v>208</v>
      </c>
      <c r="L323" s="4">
        <v>22</v>
      </c>
      <c r="M323" s="4">
        <v>3</v>
      </c>
      <c r="N323" s="4" t="s">
        <v>3</v>
      </c>
      <c r="O323" s="4">
        <v>7</v>
      </c>
      <c r="P323" s="4">
        <f>ROUND(Source!DN300,O323)</f>
        <v>0</v>
      </c>
      <c r="Q323" s="4"/>
      <c r="R323" s="4"/>
      <c r="S323" s="4"/>
      <c r="T323" s="4"/>
      <c r="U323" s="4"/>
      <c r="V323" s="4"/>
      <c r="W323" s="4">
        <v>0</v>
      </c>
      <c r="X323" s="4">
        <v>1</v>
      </c>
      <c r="Y323" s="4">
        <v>0</v>
      </c>
      <c r="Z323" s="4">
        <v>0</v>
      </c>
      <c r="AA323" s="4">
        <v>1</v>
      </c>
      <c r="AB323" s="4">
        <v>0</v>
      </c>
    </row>
    <row r="324" spans="1:206">
      <c r="A324" s="4">
        <v>50</v>
      </c>
      <c r="B324" s="4">
        <v>0</v>
      </c>
      <c r="C324" s="4">
        <v>0</v>
      </c>
      <c r="D324" s="4">
        <v>1</v>
      </c>
      <c r="E324" s="4">
        <v>209</v>
      </c>
      <c r="F324" s="4">
        <f>ROUND(Source!W300,O324)</f>
        <v>0</v>
      </c>
      <c r="G324" s="4" t="s">
        <v>62</v>
      </c>
      <c r="H324" s="4" t="s">
        <v>63</v>
      </c>
      <c r="I324" s="4"/>
      <c r="J324" s="4"/>
      <c r="K324" s="4">
        <v>209</v>
      </c>
      <c r="L324" s="4">
        <v>23</v>
      </c>
      <c r="M324" s="4">
        <v>3</v>
      </c>
      <c r="N324" s="4" t="s">
        <v>3</v>
      </c>
      <c r="O324" s="4">
        <v>0</v>
      </c>
      <c r="P324" s="4">
        <f>ROUND(Source!DO300,O324)</f>
        <v>0</v>
      </c>
      <c r="Q324" s="4"/>
      <c r="R324" s="4"/>
      <c r="S324" s="4"/>
      <c r="T324" s="4"/>
      <c r="U324" s="4"/>
      <c r="V324" s="4"/>
      <c r="W324" s="4">
        <v>0</v>
      </c>
      <c r="X324" s="4">
        <v>1</v>
      </c>
      <c r="Y324" s="4">
        <v>0</v>
      </c>
      <c r="Z324" s="4">
        <v>0</v>
      </c>
      <c r="AA324" s="4">
        <v>1</v>
      </c>
      <c r="AB324" s="4">
        <v>0</v>
      </c>
    </row>
    <row r="325" spans="1:206">
      <c r="A325" s="4">
        <v>50</v>
      </c>
      <c r="B325" s="4">
        <v>0</v>
      </c>
      <c r="C325" s="4">
        <v>0</v>
      </c>
      <c r="D325" s="4">
        <v>1</v>
      </c>
      <c r="E325" s="4">
        <v>233</v>
      </c>
      <c r="F325" s="4">
        <f>ROUND(Source!BD300,O325)</f>
        <v>0</v>
      </c>
      <c r="G325" s="4" t="s">
        <v>64</v>
      </c>
      <c r="H325" s="4" t="s">
        <v>65</v>
      </c>
      <c r="I325" s="4"/>
      <c r="J325" s="4"/>
      <c r="K325" s="4">
        <v>233</v>
      </c>
      <c r="L325" s="4">
        <v>24</v>
      </c>
      <c r="M325" s="4">
        <v>3</v>
      </c>
      <c r="N325" s="4" t="s">
        <v>3</v>
      </c>
      <c r="O325" s="4">
        <v>0</v>
      </c>
      <c r="P325" s="4">
        <f>ROUND(Source!EV300,O325)</f>
        <v>0</v>
      </c>
      <c r="Q325" s="4"/>
      <c r="R325" s="4"/>
      <c r="S325" s="4"/>
      <c r="T325" s="4"/>
      <c r="U325" s="4"/>
      <c r="V325" s="4"/>
      <c r="W325" s="4">
        <v>0</v>
      </c>
      <c r="X325" s="4">
        <v>1</v>
      </c>
      <c r="Y325" s="4">
        <v>0</v>
      </c>
      <c r="Z325" s="4">
        <v>0</v>
      </c>
      <c r="AA325" s="4">
        <v>1</v>
      </c>
      <c r="AB325" s="4">
        <v>0</v>
      </c>
    </row>
    <row r="326" spans="1:206">
      <c r="A326" s="4">
        <v>50</v>
      </c>
      <c r="B326" s="4">
        <v>0</v>
      </c>
      <c r="C326" s="4">
        <v>0</v>
      </c>
      <c r="D326" s="4">
        <v>1</v>
      </c>
      <c r="E326" s="4">
        <v>210</v>
      </c>
      <c r="F326" s="4">
        <f>ROUND(Source!X300,O326)</f>
        <v>0</v>
      </c>
      <c r="G326" s="4" t="s">
        <v>66</v>
      </c>
      <c r="H326" s="4" t="s">
        <v>67</v>
      </c>
      <c r="I326" s="4"/>
      <c r="J326" s="4"/>
      <c r="K326" s="4">
        <v>210</v>
      </c>
      <c r="L326" s="4">
        <v>25</v>
      </c>
      <c r="M326" s="4">
        <v>3</v>
      </c>
      <c r="N326" s="4" t="s">
        <v>3</v>
      </c>
      <c r="O326" s="4">
        <v>0</v>
      </c>
      <c r="P326" s="4">
        <f>ROUND(Source!DP300,O326)</f>
        <v>0</v>
      </c>
      <c r="Q326" s="4"/>
      <c r="R326" s="4"/>
      <c r="S326" s="4"/>
      <c r="T326" s="4"/>
      <c r="U326" s="4"/>
      <c r="V326" s="4"/>
      <c r="W326" s="4">
        <v>0</v>
      </c>
      <c r="X326" s="4">
        <v>1</v>
      </c>
      <c r="Y326" s="4">
        <v>0</v>
      </c>
      <c r="Z326" s="4">
        <v>0</v>
      </c>
      <c r="AA326" s="4">
        <v>1</v>
      </c>
      <c r="AB326" s="4">
        <v>0</v>
      </c>
    </row>
    <row r="327" spans="1:206">
      <c r="A327" s="4">
        <v>50</v>
      </c>
      <c r="B327" s="4">
        <v>0</v>
      </c>
      <c r="C327" s="4">
        <v>0</v>
      </c>
      <c r="D327" s="4">
        <v>1</v>
      </c>
      <c r="E327" s="4">
        <v>211</v>
      </c>
      <c r="F327" s="4">
        <f>ROUND(Source!Y300,O327)</f>
        <v>0</v>
      </c>
      <c r="G327" s="4" t="s">
        <v>68</v>
      </c>
      <c r="H327" s="4" t="s">
        <v>69</v>
      </c>
      <c r="I327" s="4"/>
      <c r="J327" s="4"/>
      <c r="K327" s="4">
        <v>211</v>
      </c>
      <c r="L327" s="4">
        <v>26</v>
      </c>
      <c r="M327" s="4">
        <v>3</v>
      </c>
      <c r="N327" s="4" t="s">
        <v>3</v>
      </c>
      <c r="O327" s="4">
        <v>0</v>
      </c>
      <c r="P327" s="4">
        <f>ROUND(Source!DQ300,O327)</f>
        <v>0</v>
      </c>
      <c r="Q327" s="4"/>
      <c r="R327" s="4"/>
      <c r="S327" s="4"/>
      <c r="T327" s="4"/>
      <c r="U327" s="4"/>
      <c r="V327" s="4"/>
      <c r="W327" s="4">
        <v>0</v>
      </c>
      <c r="X327" s="4">
        <v>1</v>
      </c>
      <c r="Y327" s="4">
        <v>0</v>
      </c>
      <c r="Z327" s="4">
        <v>0</v>
      </c>
      <c r="AA327" s="4">
        <v>1</v>
      </c>
      <c r="AB327" s="4">
        <v>0</v>
      </c>
    </row>
    <row r="328" spans="1:206">
      <c r="A328" s="4">
        <v>50</v>
      </c>
      <c r="B328" s="4">
        <v>0</v>
      </c>
      <c r="C328" s="4">
        <v>0</v>
      </c>
      <c r="D328" s="4">
        <v>1</v>
      </c>
      <c r="E328" s="4">
        <v>224</v>
      </c>
      <c r="F328" s="4">
        <f>ROUND(Source!AR300,O328)</f>
        <v>0</v>
      </c>
      <c r="G328" s="4" t="s">
        <v>70</v>
      </c>
      <c r="H328" s="4" t="s">
        <v>71</v>
      </c>
      <c r="I328" s="4"/>
      <c r="J328" s="4"/>
      <c r="K328" s="4">
        <v>224</v>
      </c>
      <c r="L328" s="4">
        <v>27</v>
      </c>
      <c r="M328" s="4">
        <v>3</v>
      </c>
      <c r="N328" s="4" t="s">
        <v>3</v>
      </c>
      <c r="O328" s="4">
        <v>0</v>
      </c>
      <c r="P328" s="4">
        <f>ROUND(Source!EJ300,O328)</f>
        <v>0</v>
      </c>
      <c r="Q328" s="4"/>
      <c r="R328" s="4"/>
      <c r="S328" s="4"/>
      <c r="T328" s="4"/>
      <c r="U328" s="4"/>
      <c r="V328" s="4"/>
      <c r="W328" s="4">
        <v>0</v>
      </c>
      <c r="X328" s="4">
        <v>1</v>
      </c>
      <c r="Y328" s="4">
        <v>0</v>
      </c>
      <c r="Z328" s="4">
        <v>0</v>
      </c>
      <c r="AA328" s="4">
        <v>1</v>
      </c>
      <c r="AB328" s="4">
        <v>0</v>
      </c>
    </row>
    <row r="330" spans="1:206">
      <c r="A330" s="2">
        <v>51</v>
      </c>
      <c r="B330" s="2">
        <f>B224</f>
        <v>0</v>
      </c>
      <c r="C330" s="2">
        <f>A224</f>
        <v>3</v>
      </c>
      <c r="D330" s="2">
        <f>ROW(A224)</f>
        <v>224</v>
      </c>
      <c r="E330" s="2"/>
      <c r="F330" s="2" t="str">
        <f>IF(F224&lt;&gt;"",F224,"")</f>
        <v>02-01-02</v>
      </c>
      <c r="G330" s="2" t="str">
        <f>IF(G224&lt;&gt;"",G224,"")</f>
        <v>Строительно-монтажные работы ВЛ-0,4 кВ</v>
      </c>
      <c r="H330" s="2">
        <v>0</v>
      </c>
      <c r="I330" s="2"/>
      <c r="J330" s="2"/>
      <c r="K330" s="2"/>
      <c r="L330" s="2"/>
      <c r="M330" s="2"/>
      <c r="N330" s="2"/>
      <c r="O330" s="2">
        <f t="shared" ref="O330:Y330" si="113">O232+O266+O300+AB330</f>
        <v>0</v>
      </c>
      <c r="P330" s="2">
        <f t="shared" si="113"/>
        <v>0</v>
      </c>
      <c r="Q330" s="2">
        <f t="shared" si="113"/>
        <v>0</v>
      </c>
      <c r="R330" s="2">
        <f t="shared" si="113"/>
        <v>0</v>
      </c>
      <c r="S330" s="2">
        <f t="shared" si="113"/>
        <v>0</v>
      </c>
      <c r="T330" s="2">
        <f t="shared" si="113"/>
        <v>0</v>
      </c>
      <c r="U330" s="2">
        <f t="shared" si="113"/>
        <v>0</v>
      </c>
      <c r="V330" s="2">
        <f t="shared" si="113"/>
        <v>0</v>
      </c>
      <c r="W330" s="2">
        <f t="shared" si="113"/>
        <v>0</v>
      </c>
      <c r="X330" s="2">
        <f t="shared" si="113"/>
        <v>0</v>
      </c>
      <c r="Y330" s="2">
        <f t="shared" si="113"/>
        <v>0</v>
      </c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>
        <f t="shared" ref="AO330:BD330" si="114">AO232+AO266+AO300+BX330</f>
        <v>0</v>
      </c>
      <c r="AP330" s="2">
        <f t="shared" si="114"/>
        <v>0</v>
      </c>
      <c r="AQ330" s="2">
        <f t="shared" si="114"/>
        <v>0</v>
      </c>
      <c r="AR330" s="2">
        <f t="shared" si="114"/>
        <v>0</v>
      </c>
      <c r="AS330" s="2">
        <f t="shared" si="114"/>
        <v>0</v>
      </c>
      <c r="AT330" s="2">
        <f t="shared" si="114"/>
        <v>0</v>
      </c>
      <c r="AU330" s="2">
        <f t="shared" si="114"/>
        <v>0</v>
      </c>
      <c r="AV330" s="2">
        <f t="shared" si="114"/>
        <v>0</v>
      </c>
      <c r="AW330" s="2">
        <f t="shared" si="114"/>
        <v>0</v>
      </c>
      <c r="AX330" s="2">
        <f t="shared" si="114"/>
        <v>0</v>
      </c>
      <c r="AY330" s="2">
        <f t="shared" si="114"/>
        <v>0</v>
      </c>
      <c r="AZ330" s="2">
        <f t="shared" si="114"/>
        <v>0</v>
      </c>
      <c r="BA330" s="2">
        <f t="shared" si="114"/>
        <v>0</v>
      </c>
      <c r="BB330" s="2">
        <f t="shared" si="114"/>
        <v>0</v>
      </c>
      <c r="BC330" s="2">
        <f t="shared" si="114"/>
        <v>0</v>
      </c>
      <c r="BD330" s="2">
        <f t="shared" si="114"/>
        <v>0</v>
      </c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3">
        <f t="shared" ref="DG330:DQ330" si="115">DG232+DG266+DG300+DT330</f>
        <v>0</v>
      </c>
      <c r="DH330" s="3">
        <f t="shared" si="115"/>
        <v>0</v>
      </c>
      <c r="DI330" s="3">
        <f t="shared" si="115"/>
        <v>0</v>
      </c>
      <c r="DJ330" s="3">
        <f t="shared" si="115"/>
        <v>0</v>
      </c>
      <c r="DK330" s="3">
        <f t="shared" si="115"/>
        <v>0</v>
      </c>
      <c r="DL330" s="3">
        <f t="shared" si="115"/>
        <v>0</v>
      </c>
      <c r="DM330" s="3">
        <f t="shared" si="115"/>
        <v>0</v>
      </c>
      <c r="DN330" s="3">
        <f t="shared" si="115"/>
        <v>0</v>
      </c>
      <c r="DO330" s="3">
        <f t="shared" si="115"/>
        <v>0</v>
      </c>
      <c r="DP330" s="3">
        <f t="shared" si="115"/>
        <v>0</v>
      </c>
      <c r="DQ330" s="3">
        <f t="shared" si="115"/>
        <v>0</v>
      </c>
      <c r="DR330" s="3"/>
      <c r="DS330" s="3"/>
      <c r="DT330" s="3"/>
      <c r="DU330" s="3"/>
      <c r="DV330" s="3"/>
      <c r="DW330" s="3"/>
      <c r="DX330" s="3"/>
      <c r="DY330" s="3"/>
      <c r="DZ330" s="3"/>
      <c r="EA330" s="3"/>
      <c r="EB330" s="3"/>
      <c r="EC330" s="3"/>
      <c r="ED330" s="3"/>
      <c r="EE330" s="3"/>
      <c r="EF330" s="3"/>
      <c r="EG330" s="3">
        <f t="shared" ref="EG330:EV330" si="116">EG232+EG266+EG300+FP330</f>
        <v>0</v>
      </c>
      <c r="EH330" s="3">
        <f t="shared" si="116"/>
        <v>0</v>
      </c>
      <c r="EI330" s="3">
        <f t="shared" si="116"/>
        <v>0</v>
      </c>
      <c r="EJ330" s="3">
        <f t="shared" si="116"/>
        <v>0</v>
      </c>
      <c r="EK330" s="3">
        <f t="shared" si="116"/>
        <v>0</v>
      </c>
      <c r="EL330" s="3">
        <f t="shared" si="116"/>
        <v>0</v>
      </c>
      <c r="EM330" s="3">
        <f t="shared" si="116"/>
        <v>0</v>
      </c>
      <c r="EN330" s="3">
        <f t="shared" si="116"/>
        <v>0</v>
      </c>
      <c r="EO330" s="3">
        <f t="shared" si="116"/>
        <v>0</v>
      </c>
      <c r="EP330" s="3">
        <f t="shared" si="116"/>
        <v>0</v>
      </c>
      <c r="EQ330" s="3">
        <f t="shared" si="116"/>
        <v>0</v>
      </c>
      <c r="ER330" s="3">
        <f t="shared" si="116"/>
        <v>0</v>
      </c>
      <c r="ES330" s="3">
        <f t="shared" si="116"/>
        <v>0</v>
      </c>
      <c r="ET330" s="3">
        <f t="shared" si="116"/>
        <v>0</v>
      </c>
      <c r="EU330" s="3">
        <f t="shared" si="116"/>
        <v>0</v>
      </c>
      <c r="EV330" s="3">
        <f t="shared" si="116"/>
        <v>0</v>
      </c>
      <c r="EW330" s="3"/>
      <c r="EX330" s="3"/>
      <c r="EY330" s="3"/>
      <c r="EZ330" s="3"/>
      <c r="FA330" s="3"/>
      <c r="FB330" s="3"/>
      <c r="FC330" s="3"/>
      <c r="FD330" s="3"/>
      <c r="FE330" s="3"/>
      <c r="FF330" s="3"/>
      <c r="FG330" s="3"/>
      <c r="FH330" s="3"/>
      <c r="FI330" s="3"/>
      <c r="FJ330" s="3"/>
      <c r="FK330" s="3"/>
      <c r="FL330" s="3"/>
      <c r="FM330" s="3"/>
      <c r="FN330" s="3"/>
      <c r="FO330" s="3"/>
      <c r="FP330" s="3"/>
      <c r="FQ330" s="3"/>
      <c r="FR330" s="3"/>
      <c r="FS330" s="3"/>
      <c r="FT330" s="3"/>
      <c r="FU330" s="3"/>
      <c r="FV330" s="3"/>
      <c r="FW330" s="3"/>
      <c r="FX330" s="3"/>
      <c r="FY330" s="3"/>
      <c r="FZ330" s="3"/>
      <c r="GA330" s="3"/>
      <c r="GB330" s="3"/>
      <c r="GC330" s="3"/>
      <c r="GD330" s="3"/>
      <c r="GE330" s="3"/>
      <c r="GF330" s="3"/>
      <c r="GG330" s="3"/>
      <c r="GH330" s="3"/>
      <c r="GI330" s="3"/>
      <c r="GJ330" s="3"/>
      <c r="GK330" s="3"/>
      <c r="GL330" s="3"/>
      <c r="GM330" s="3"/>
      <c r="GN330" s="3"/>
      <c r="GO330" s="3"/>
      <c r="GP330" s="3"/>
      <c r="GQ330" s="3"/>
      <c r="GR330" s="3"/>
      <c r="GS330" s="3"/>
      <c r="GT330" s="3"/>
      <c r="GU330" s="3"/>
      <c r="GV330" s="3"/>
      <c r="GW330" s="3"/>
      <c r="GX330" s="3">
        <v>0</v>
      </c>
    </row>
    <row r="332" spans="1:206">
      <c r="A332" s="4">
        <v>50</v>
      </c>
      <c r="B332" s="4">
        <v>0</v>
      </c>
      <c r="C332" s="4">
        <v>0</v>
      </c>
      <c r="D332" s="4">
        <v>1</v>
      </c>
      <c r="E332" s="4">
        <v>201</v>
      </c>
      <c r="F332" s="4">
        <f>ROUND(Source!O330,O332)</f>
        <v>0</v>
      </c>
      <c r="G332" s="4" t="s">
        <v>18</v>
      </c>
      <c r="H332" s="4" t="s">
        <v>19</v>
      </c>
      <c r="I332" s="4"/>
      <c r="J332" s="4"/>
      <c r="K332" s="4">
        <v>201</v>
      </c>
      <c r="L332" s="4">
        <v>1</v>
      </c>
      <c r="M332" s="4">
        <v>3</v>
      </c>
      <c r="N332" s="4" t="s">
        <v>3</v>
      </c>
      <c r="O332" s="4">
        <v>0</v>
      </c>
      <c r="P332" s="4">
        <f>ROUND(Source!DG330,O332)</f>
        <v>0</v>
      </c>
      <c r="Q332" s="4"/>
      <c r="R332" s="4"/>
      <c r="S332" s="4"/>
      <c r="T332" s="4"/>
      <c r="U332" s="4"/>
      <c r="V332" s="4"/>
      <c r="W332" s="4">
        <v>0</v>
      </c>
      <c r="X332" s="4">
        <v>1</v>
      </c>
      <c r="Y332" s="4">
        <v>0</v>
      </c>
      <c r="Z332" s="4">
        <v>0</v>
      </c>
      <c r="AA332" s="4">
        <v>1</v>
      </c>
      <c r="AB332" s="4">
        <v>0</v>
      </c>
    </row>
    <row r="333" spans="1:206">
      <c r="A333" s="4">
        <v>50</v>
      </c>
      <c r="B333" s="4">
        <v>0</v>
      </c>
      <c r="C333" s="4">
        <v>0</v>
      </c>
      <c r="D333" s="4">
        <v>1</v>
      </c>
      <c r="E333" s="4">
        <v>202</v>
      </c>
      <c r="F333" s="4">
        <f>ROUND(Source!P330,O333)</f>
        <v>0</v>
      </c>
      <c r="G333" s="4" t="s">
        <v>20</v>
      </c>
      <c r="H333" s="4" t="s">
        <v>21</v>
      </c>
      <c r="I333" s="4"/>
      <c r="J333" s="4"/>
      <c r="K333" s="4">
        <v>202</v>
      </c>
      <c r="L333" s="4">
        <v>2</v>
      </c>
      <c r="M333" s="4">
        <v>3</v>
      </c>
      <c r="N333" s="4" t="s">
        <v>3</v>
      </c>
      <c r="O333" s="4">
        <v>0</v>
      </c>
      <c r="P333" s="4">
        <f>ROUND(Source!DH330,O333)</f>
        <v>0</v>
      </c>
      <c r="Q333" s="4"/>
      <c r="R333" s="4"/>
      <c r="S333" s="4"/>
      <c r="T333" s="4"/>
      <c r="U333" s="4"/>
      <c r="V333" s="4"/>
      <c r="W333" s="4">
        <v>0</v>
      </c>
      <c r="X333" s="4">
        <v>1</v>
      </c>
      <c r="Y333" s="4">
        <v>0</v>
      </c>
      <c r="Z333" s="4">
        <v>0</v>
      </c>
      <c r="AA333" s="4">
        <v>1</v>
      </c>
      <c r="AB333" s="4">
        <v>0</v>
      </c>
    </row>
    <row r="334" spans="1:206">
      <c r="A334" s="4">
        <v>50</v>
      </c>
      <c r="B334" s="4">
        <v>0</v>
      </c>
      <c r="C334" s="4">
        <v>0</v>
      </c>
      <c r="D334" s="4">
        <v>1</v>
      </c>
      <c r="E334" s="4">
        <v>222</v>
      </c>
      <c r="F334" s="4">
        <f>ROUND(Source!AO330,O334)</f>
        <v>0</v>
      </c>
      <c r="G334" s="4" t="s">
        <v>22</v>
      </c>
      <c r="H334" s="4" t="s">
        <v>23</v>
      </c>
      <c r="I334" s="4"/>
      <c r="J334" s="4"/>
      <c r="K334" s="4">
        <v>222</v>
      </c>
      <c r="L334" s="4">
        <v>3</v>
      </c>
      <c r="M334" s="4">
        <v>3</v>
      </c>
      <c r="N334" s="4" t="s">
        <v>3</v>
      </c>
      <c r="O334" s="4">
        <v>0</v>
      </c>
      <c r="P334" s="4">
        <f>ROUND(Source!EG330,O334)</f>
        <v>0</v>
      </c>
      <c r="Q334" s="4"/>
      <c r="R334" s="4"/>
      <c r="S334" s="4"/>
      <c r="T334" s="4"/>
      <c r="U334" s="4"/>
      <c r="V334" s="4"/>
      <c r="W334" s="4">
        <v>0</v>
      </c>
      <c r="X334" s="4">
        <v>1</v>
      </c>
      <c r="Y334" s="4">
        <v>0</v>
      </c>
      <c r="Z334" s="4">
        <v>0</v>
      </c>
      <c r="AA334" s="4">
        <v>1</v>
      </c>
      <c r="AB334" s="4">
        <v>0</v>
      </c>
    </row>
    <row r="335" spans="1:206">
      <c r="A335" s="4">
        <v>50</v>
      </c>
      <c r="B335" s="4">
        <v>0</v>
      </c>
      <c r="C335" s="4">
        <v>0</v>
      </c>
      <c r="D335" s="4">
        <v>1</v>
      </c>
      <c r="E335" s="4">
        <v>225</v>
      </c>
      <c r="F335" s="4">
        <f>ROUND(Source!AV330,O335)</f>
        <v>0</v>
      </c>
      <c r="G335" s="4" t="s">
        <v>24</v>
      </c>
      <c r="H335" s="4" t="s">
        <v>25</v>
      </c>
      <c r="I335" s="4"/>
      <c r="J335" s="4"/>
      <c r="K335" s="4">
        <v>225</v>
      </c>
      <c r="L335" s="4">
        <v>4</v>
      </c>
      <c r="M335" s="4">
        <v>3</v>
      </c>
      <c r="N335" s="4" t="s">
        <v>3</v>
      </c>
      <c r="O335" s="4">
        <v>0</v>
      </c>
      <c r="P335" s="4">
        <f>ROUND(Source!EN330,O335)</f>
        <v>0</v>
      </c>
      <c r="Q335" s="4"/>
      <c r="R335" s="4"/>
      <c r="S335" s="4"/>
      <c r="T335" s="4"/>
      <c r="U335" s="4"/>
      <c r="V335" s="4"/>
      <c r="W335" s="4">
        <v>0</v>
      </c>
      <c r="X335" s="4">
        <v>1</v>
      </c>
      <c r="Y335" s="4">
        <v>0</v>
      </c>
      <c r="Z335" s="4">
        <v>0</v>
      </c>
      <c r="AA335" s="4">
        <v>1</v>
      </c>
      <c r="AB335" s="4">
        <v>0</v>
      </c>
    </row>
    <row r="336" spans="1:206">
      <c r="A336" s="4">
        <v>50</v>
      </c>
      <c r="B336" s="4">
        <v>0</v>
      </c>
      <c r="C336" s="4">
        <v>0</v>
      </c>
      <c r="D336" s="4">
        <v>1</v>
      </c>
      <c r="E336" s="4">
        <v>226</v>
      </c>
      <c r="F336" s="4">
        <f>ROUND(Source!AW330,O336)</f>
        <v>0</v>
      </c>
      <c r="G336" s="4" t="s">
        <v>26</v>
      </c>
      <c r="H336" s="4" t="s">
        <v>27</v>
      </c>
      <c r="I336" s="4"/>
      <c r="J336" s="4"/>
      <c r="K336" s="4">
        <v>226</v>
      </c>
      <c r="L336" s="4">
        <v>5</v>
      </c>
      <c r="M336" s="4">
        <v>3</v>
      </c>
      <c r="N336" s="4" t="s">
        <v>3</v>
      </c>
      <c r="O336" s="4">
        <v>0</v>
      </c>
      <c r="P336" s="4">
        <f>ROUND(Source!EO330,O336)</f>
        <v>0</v>
      </c>
      <c r="Q336" s="4"/>
      <c r="R336" s="4"/>
      <c r="S336" s="4"/>
      <c r="T336" s="4"/>
      <c r="U336" s="4"/>
      <c r="V336" s="4"/>
      <c r="W336" s="4">
        <v>0</v>
      </c>
      <c r="X336" s="4">
        <v>1</v>
      </c>
      <c r="Y336" s="4">
        <v>0</v>
      </c>
      <c r="Z336" s="4">
        <v>0</v>
      </c>
      <c r="AA336" s="4">
        <v>1</v>
      </c>
      <c r="AB336" s="4">
        <v>0</v>
      </c>
    </row>
    <row r="337" spans="1:28">
      <c r="A337" s="4">
        <v>50</v>
      </c>
      <c r="B337" s="4">
        <v>0</v>
      </c>
      <c r="C337" s="4">
        <v>0</v>
      </c>
      <c r="D337" s="4">
        <v>1</v>
      </c>
      <c r="E337" s="4">
        <v>227</v>
      </c>
      <c r="F337" s="4">
        <f>ROUND(Source!AX330,O337)</f>
        <v>0</v>
      </c>
      <c r="G337" s="4" t="s">
        <v>28</v>
      </c>
      <c r="H337" s="4" t="s">
        <v>29</v>
      </c>
      <c r="I337" s="4"/>
      <c r="J337" s="4"/>
      <c r="K337" s="4">
        <v>227</v>
      </c>
      <c r="L337" s="4">
        <v>6</v>
      </c>
      <c r="M337" s="4">
        <v>3</v>
      </c>
      <c r="N337" s="4" t="s">
        <v>3</v>
      </c>
      <c r="O337" s="4">
        <v>0</v>
      </c>
      <c r="P337" s="4">
        <f>ROUND(Source!EP330,O337)</f>
        <v>0</v>
      </c>
      <c r="Q337" s="4"/>
      <c r="R337" s="4"/>
      <c r="S337" s="4"/>
      <c r="T337" s="4"/>
      <c r="U337" s="4"/>
      <c r="V337" s="4"/>
      <c r="W337" s="4">
        <v>0</v>
      </c>
      <c r="X337" s="4">
        <v>1</v>
      </c>
      <c r="Y337" s="4">
        <v>0</v>
      </c>
      <c r="Z337" s="4">
        <v>0</v>
      </c>
      <c r="AA337" s="4">
        <v>1</v>
      </c>
      <c r="AB337" s="4">
        <v>0</v>
      </c>
    </row>
    <row r="338" spans="1:28">
      <c r="A338" s="4">
        <v>50</v>
      </c>
      <c r="B338" s="4">
        <v>0</v>
      </c>
      <c r="C338" s="4">
        <v>0</v>
      </c>
      <c r="D338" s="4">
        <v>1</v>
      </c>
      <c r="E338" s="4">
        <v>228</v>
      </c>
      <c r="F338" s="4">
        <f>ROUND(Source!AY330,O338)</f>
        <v>0</v>
      </c>
      <c r="G338" s="4" t="s">
        <v>30</v>
      </c>
      <c r="H338" s="4" t="s">
        <v>31</v>
      </c>
      <c r="I338" s="4"/>
      <c r="J338" s="4"/>
      <c r="K338" s="4">
        <v>228</v>
      </c>
      <c r="L338" s="4">
        <v>7</v>
      </c>
      <c r="M338" s="4">
        <v>3</v>
      </c>
      <c r="N338" s="4" t="s">
        <v>3</v>
      </c>
      <c r="O338" s="4">
        <v>0</v>
      </c>
      <c r="P338" s="4">
        <f>ROUND(Source!EQ330,O338)</f>
        <v>0</v>
      </c>
      <c r="Q338" s="4"/>
      <c r="R338" s="4"/>
      <c r="S338" s="4"/>
      <c r="T338" s="4"/>
      <c r="U338" s="4"/>
      <c r="V338" s="4"/>
      <c r="W338" s="4">
        <v>0</v>
      </c>
      <c r="X338" s="4">
        <v>1</v>
      </c>
      <c r="Y338" s="4">
        <v>0</v>
      </c>
      <c r="Z338" s="4">
        <v>0</v>
      </c>
      <c r="AA338" s="4">
        <v>1</v>
      </c>
      <c r="AB338" s="4">
        <v>0</v>
      </c>
    </row>
    <row r="339" spans="1:28">
      <c r="A339" s="4">
        <v>50</v>
      </c>
      <c r="B339" s="4">
        <v>0</v>
      </c>
      <c r="C339" s="4">
        <v>0</v>
      </c>
      <c r="D339" s="4">
        <v>1</v>
      </c>
      <c r="E339" s="4">
        <v>216</v>
      </c>
      <c r="F339" s="4">
        <f>ROUND(Source!AP330,O339)</f>
        <v>0</v>
      </c>
      <c r="G339" s="4" t="s">
        <v>32</v>
      </c>
      <c r="H339" s="4" t="s">
        <v>33</v>
      </c>
      <c r="I339" s="4"/>
      <c r="J339" s="4"/>
      <c r="K339" s="4">
        <v>216</v>
      </c>
      <c r="L339" s="4">
        <v>8</v>
      </c>
      <c r="M339" s="4">
        <v>3</v>
      </c>
      <c r="N339" s="4" t="s">
        <v>3</v>
      </c>
      <c r="O339" s="4">
        <v>0</v>
      </c>
      <c r="P339" s="4">
        <f>ROUND(Source!EH330,O339)</f>
        <v>0</v>
      </c>
      <c r="Q339" s="4"/>
      <c r="R339" s="4"/>
      <c r="S339" s="4"/>
      <c r="T339" s="4"/>
      <c r="U339" s="4"/>
      <c r="V339" s="4"/>
      <c r="W339" s="4">
        <v>0</v>
      </c>
      <c r="X339" s="4">
        <v>1</v>
      </c>
      <c r="Y339" s="4">
        <v>0</v>
      </c>
      <c r="Z339" s="4">
        <v>0</v>
      </c>
      <c r="AA339" s="4">
        <v>1</v>
      </c>
      <c r="AB339" s="4">
        <v>0</v>
      </c>
    </row>
    <row r="340" spans="1:28">
      <c r="A340" s="4">
        <v>50</v>
      </c>
      <c r="B340" s="4">
        <v>0</v>
      </c>
      <c r="C340" s="4">
        <v>0</v>
      </c>
      <c r="D340" s="4">
        <v>1</v>
      </c>
      <c r="E340" s="4">
        <v>223</v>
      </c>
      <c r="F340" s="4">
        <f>ROUND(Source!AQ330,O340)</f>
        <v>0</v>
      </c>
      <c r="G340" s="4" t="s">
        <v>34</v>
      </c>
      <c r="H340" s="4" t="s">
        <v>35</v>
      </c>
      <c r="I340" s="4"/>
      <c r="J340" s="4"/>
      <c r="K340" s="4">
        <v>223</v>
      </c>
      <c r="L340" s="4">
        <v>9</v>
      </c>
      <c r="M340" s="4">
        <v>3</v>
      </c>
      <c r="N340" s="4" t="s">
        <v>3</v>
      </c>
      <c r="O340" s="4">
        <v>0</v>
      </c>
      <c r="P340" s="4">
        <f>ROUND(Source!EI330,O340)</f>
        <v>0</v>
      </c>
      <c r="Q340" s="4"/>
      <c r="R340" s="4"/>
      <c r="S340" s="4"/>
      <c r="T340" s="4"/>
      <c r="U340" s="4"/>
      <c r="V340" s="4"/>
      <c r="W340" s="4">
        <v>0</v>
      </c>
      <c r="X340" s="4">
        <v>1</v>
      </c>
      <c r="Y340" s="4">
        <v>0</v>
      </c>
      <c r="Z340" s="4">
        <v>0</v>
      </c>
      <c r="AA340" s="4">
        <v>1</v>
      </c>
      <c r="AB340" s="4">
        <v>0</v>
      </c>
    </row>
    <row r="341" spans="1:28">
      <c r="A341" s="4">
        <v>50</v>
      </c>
      <c r="B341" s="4">
        <v>0</v>
      </c>
      <c r="C341" s="4">
        <v>0</v>
      </c>
      <c r="D341" s="4">
        <v>1</v>
      </c>
      <c r="E341" s="4">
        <v>229</v>
      </c>
      <c r="F341" s="4">
        <f>ROUND(Source!AZ330,O341)</f>
        <v>0</v>
      </c>
      <c r="G341" s="4" t="s">
        <v>36</v>
      </c>
      <c r="H341" s="4" t="s">
        <v>37</v>
      </c>
      <c r="I341" s="4"/>
      <c r="J341" s="4"/>
      <c r="K341" s="4">
        <v>229</v>
      </c>
      <c r="L341" s="4">
        <v>10</v>
      </c>
      <c r="M341" s="4">
        <v>3</v>
      </c>
      <c r="N341" s="4" t="s">
        <v>3</v>
      </c>
      <c r="O341" s="4">
        <v>0</v>
      </c>
      <c r="P341" s="4">
        <f>ROUND(Source!ER330,O341)</f>
        <v>0</v>
      </c>
      <c r="Q341" s="4"/>
      <c r="R341" s="4"/>
      <c r="S341" s="4"/>
      <c r="T341" s="4"/>
      <c r="U341" s="4"/>
      <c r="V341" s="4"/>
      <c r="W341" s="4">
        <v>0</v>
      </c>
      <c r="X341" s="4">
        <v>1</v>
      </c>
      <c r="Y341" s="4">
        <v>0</v>
      </c>
      <c r="Z341" s="4">
        <v>0</v>
      </c>
      <c r="AA341" s="4">
        <v>1</v>
      </c>
      <c r="AB341" s="4">
        <v>0</v>
      </c>
    </row>
    <row r="342" spans="1:28">
      <c r="A342" s="4">
        <v>50</v>
      </c>
      <c r="B342" s="4">
        <v>0</v>
      </c>
      <c r="C342" s="4">
        <v>0</v>
      </c>
      <c r="D342" s="4">
        <v>1</v>
      </c>
      <c r="E342" s="4">
        <v>203</v>
      </c>
      <c r="F342" s="4">
        <f>ROUND(Source!Q330,O342)</f>
        <v>0</v>
      </c>
      <c r="G342" s="4" t="s">
        <v>38</v>
      </c>
      <c r="H342" s="4" t="s">
        <v>39</v>
      </c>
      <c r="I342" s="4"/>
      <c r="J342" s="4"/>
      <c r="K342" s="4">
        <v>203</v>
      </c>
      <c r="L342" s="4">
        <v>11</v>
      </c>
      <c r="M342" s="4">
        <v>3</v>
      </c>
      <c r="N342" s="4" t="s">
        <v>3</v>
      </c>
      <c r="O342" s="4">
        <v>0</v>
      </c>
      <c r="P342" s="4">
        <f>ROUND(Source!DI330,O342)</f>
        <v>0</v>
      </c>
      <c r="Q342" s="4"/>
      <c r="R342" s="4"/>
      <c r="S342" s="4"/>
      <c r="T342" s="4"/>
      <c r="U342" s="4"/>
      <c r="V342" s="4"/>
      <c r="W342" s="4">
        <v>0</v>
      </c>
      <c r="X342" s="4">
        <v>1</v>
      </c>
      <c r="Y342" s="4">
        <v>0</v>
      </c>
      <c r="Z342" s="4">
        <v>0</v>
      </c>
      <c r="AA342" s="4">
        <v>1</v>
      </c>
      <c r="AB342" s="4">
        <v>0</v>
      </c>
    </row>
    <row r="343" spans="1:28">
      <c r="A343" s="4">
        <v>50</v>
      </c>
      <c r="B343" s="4">
        <v>0</v>
      </c>
      <c r="C343" s="4">
        <v>0</v>
      </c>
      <c r="D343" s="4">
        <v>1</v>
      </c>
      <c r="E343" s="4">
        <v>231</v>
      </c>
      <c r="F343" s="4">
        <f>ROUND(Source!BB330,O343)</f>
        <v>0</v>
      </c>
      <c r="G343" s="4" t="s">
        <v>40</v>
      </c>
      <c r="H343" s="4" t="s">
        <v>41</v>
      </c>
      <c r="I343" s="4"/>
      <c r="J343" s="4"/>
      <c r="K343" s="4">
        <v>231</v>
      </c>
      <c r="L343" s="4">
        <v>12</v>
      </c>
      <c r="M343" s="4">
        <v>3</v>
      </c>
      <c r="N343" s="4" t="s">
        <v>3</v>
      </c>
      <c r="O343" s="4">
        <v>0</v>
      </c>
      <c r="P343" s="4">
        <f>ROUND(Source!ET330,O343)</f>
        <v>0</v>
      </c>
      <c r="Q343" s="4"/>
      <c r="R343" s="4"/>
      <c r="S343" s="4"/>
      <c r="T343" s="4"/>
      <c r="U343" s="4"/>
      <c r="V343" s="4"/>
      <c r="W343" s="4">
        <v>0</v>
      </c>
      <c r="X343" s="4">
        <v>1</v>
      </c>
      <c r="Y343" s="4">
        <v>0</v>
      </c>
      <c r="Z343" s="4">
        <v>0</v>
      </c>
      <c r="AA343" s="4">
        <v>1</v>
      </c>
      <c r="AB343" s="4">
        <v>0</v>
      </c>
    </row>
    <row r="344" spans="1:28">
      <c r="A344" s="4">
        <v>50</v>
      </c>
      <c r="B344" s="4">
        <v>0</v>
      </c>
      <c r="C344" s="4">
        <v>0</v>
      </c>
      <c r="D344" s="4">
        <v>1</v>
      </c>
      <c r="E344" s="4">
        <v>204</v>
      </c>
      <c r="F344" s="4">
        <f>ROUND(Source!R330,O344)</f>
        <v>0</v>
      </c>
      <c r="G344" s="4" t="s">
        <v>42</v>
      </c>
      <c r="H344" s="4" t="s">
        <v>43</v>
      </c>
      <c r="I344" s="4"/>
      <c r="J344" s="4"/>
      <c r="K344" s="4">
        <v>204</v>
      </c>
      <c r="L344" s="4">
        <v>13</v>
      </c>
      <c r="M344" s="4">
        <v>3</v>
      </c>
      <c r="N344" s="4" t="s">
        <v>3</v>
      </c>
      <c r="O344" s="4">
        <v>0</v>
      </c>
      <c r="P344" s="4">
        <f>ROUND(Source!DJ330,O344)</f>
        <v>0</v>
      </c>
      <c r="Q344" s="4"/>
      <c r="R344" s="4"/>
      <c r="S344" s="4"/>
      <c r="T344" s="4"/>
      <c r="U344" s="4"/>
      <c r="V344" s="4"/>
      <c r="W344" s="4">
        <v>0</v>
      </c>
      <c r="X344" s="4">
        <v>1</v>
      </c>
      <c r="Y344" s="4">
        <v>0</v>
      </c>
      <c r="Z344" s="4">
        <v>0</v>
      </c>
      <c r="AA344" s="4">
        <v>1</v>
      </c>
      <c r="AB344" s="4">
        <v>0</v>
      </c>
    </row>
    <row r="345" spans="1:28">
      <c r="A345" s="4">
        <v>50</v>
      </c>
      <c r="B345" s="4">
        <v>0</v>
      </c>
      <c r="C345" s="4">
        <v>0</v>
      </c>
      <c r="D345" s="4">
        <v>1</v>
      </c>
      <c r="E345" s="4">
        <v>205</v>
      </c>
      <c r="F345" s="4">
        <f>ROUND(Source!S330,O345)</f>
        <v>0</v>
      </c>
      <c r="G345" s="4" t="s">
        <v>44</v>
      </c>
      <c r="H345" s="4" t="s">
        <v>45</v>
      </c>
      <c r="I345" s="4"/>
      <c r="J345" s="4"/>
      <c r="K345" s="4">
        <v>205</v>
      </c>
      <c r="L345" s="4">
        <v>14</v>
      </c>
      <c r="M345" s="4">
        <v>3</v>
      </c>
      <c r="N345" s="4" t="s">
        <v>3</v>
      </c>
      <c r="O345" s="4">
        <v>0</v>
      </c>
      <c r="P345" s="4">
        <f>ROUND(Source!DK330,O345)</f>
        <v>0</v>
      </c>
      <c r="Q345" s="4"/>
      <c r="R345" s="4"/>
      <c r="S345" s="4"/>
      <c r="T345" s="4"/>
      <c r="U345" s="4"/>
      <c r="V345" s="4"/>
      <c r="W345" s="4">
        <v>0</v>
      </c>
      <c r="X345" s="4">
        <v>1</v>
      </c>
      <c r="Y345" s="4">
        <v>0</v>
      </c>
      <c r="Z345" s="4">
        <v>0</v>
      </c>
      <c r="AA345" s="4">
        <v>1</v>
      </c>
      <c r="AB345" s="4">
        <v>0</v>
      </c>
    </row>
    <row r="346" spans="1:28">
      <c r="A346" s="4">
        <v>50</v>
      </c>
      <c r="B346" s="4">
        <v>0</v>
      </c>
      <c r="C346" s="4">
        <v>0</v>
      </c>
      <c r="D346" s="4">
        <v>1</v>
      </c>
      <c r="E346" s="4">
        <v>232</v>
      </c>
      <c r="F346" s="4">
        <f>ROUND(Source!BC330,O346)</f>
        <v>0</v>
      </c>
      <c r="G346" s="4" t="s">
        <v>46</v>
      </c>
      <c r="H346" s="4" t="s">
        <v>47</v>
      </c>
      <c r="I346" s="4"/>
      <c r="J346" s="4"/>
      <c r="K346" s="4">
        <v>232</v>
      </c>
      <c r="L346" s="4">
        <v>15</v>
      </c>
      <c r="M346" s="4">
        <v>3</v>
      </c>
      <c r="N346" s="4" t="s">
        <v>3</v>
      </c>
      <c r="O346" s="4">
        <v>0</v>
      </c>
      <c r="P346" s="4">
        <f>ROUND(Source!EU330,O346)</f>
        <v>0</v>
      </c>
      <c r="Q346" s="4"/>
      <c r="R346" s="4"/>
      <c r="S346" s="4"/>
      <c r="T346" s="4"/>
      <c r="U346" s="4"/>
      <c r="V346" s="4"/>
      <c r="W346" s="4">
        <v>0</v>
      </c>
      <c r="X346" s="4">
        <v>1</v>
      </c>
      <c r="Y346" s="4">
        <v>0</v>
      </c>
      <c r="Z346" s="4">
        <v>0</v>
      </c>
      <c r="AA346" s="4">
        <v>1</v>
      </c>
      <c r="AB346" s="4">
        <v>0</v>
      </c>
    </row>
    <row r="347" spans="1:28">
      <c r="A347" s="4">
        <v>50</v>
      </c>
      <c r="B347" s="4">
        <v>0</v>
      </c>
      <c r="C347" s="4">
        <v>0</v>
      </c>
      <c r="D347" s="4">
        <v>1</v>
      </c>
      <c r="E347" s="4">
        <v>214</v>
      </c>
      <c r="F347" s="4">
        <f>ROUND(Source!AS330,O347)</f>
        <v>0</v>
      </c>
      <c r="G347" s="4" t="s">
        <v>48</v>
      </c>
      <c r="H347" s="4" t="s">
        <v>49</v>
      </c>
      <c r="I347" s="4"/>
      <c r="J347" s="4"/>
      <c r="K347" s="4">
        <v>214</v>
      </c>
      <c r="L347" s="4">
        <v>16</v>
      </c>
      <c r="M347" s="4">
        <v>3</v>
      </c>
      <c r="N347" s="4" t="s">
        <v>3</v>
      </c>
      <c r="O347" s="4">
        <v>0</v>
      </c>
      <c r="P347" s="4">
        <f>ROUND(Source!EK330,O347)</f>
        <v>0</v>
      </c>
      <c r="Q347" s="4"/>
      <c r="R347" s="4"/>
      <c r="S347" s="4"/>
      <c r="T347" s="4"/>
      <c r="U347" s="4"/>
      <c r="V347" s="4"/>
      <c r="W347" s="4">
        <v>0</v>
      </c>
      <c r="X347" s="4">
        <v>1</v>
      </c>
      <c r="Y347" s="4">
        <v>0</v>
      </c>
      <c r="Z347" s="4">
        <v>0</v>
      </c>
      <c r="AA347" s="4">
        <v>1</v>
      </c>
      <c r="AB347" s="4">
        <v>0</v>
      </c>
    </row>
    <row r="348" spans="1:28">
      <c r="A348" s="4">
        <v>50</v>
      </c>
      <c r="B348" s="4">
        <v>0</v>
      </c>
      <c r="C348" s="4">
        <v>0</v>
      </c>
      <c r="D348" s="4">
        <v>1</v>
      </c>
      <c r="E348" s="4">
        <v>215</v>
      </c>
      <c r="F348" s="4">
        <f>ROUND(Source!AT330,O348)</f>
        <v>0</v>
      </c>
      <c r="G348" s="4" t="s">
        <v>50</v>
      </c>
      <c r="H348" s="4" t="s">
        <v>51</v>
      </c>
      <c r="I348" s="4"/>
      <c r="J348" s="4"/>
      <c r="K348" s="4">
        <v>215</v>
      </c>
      <c r="L348" s="4">
        <v>17</v>
      </c>
      <c r="M348" s="4">
        <v>3</v>
      </c>
      <c r="N348" s="4" t="s">
        <v>3</v>
      </c>
      <c r="O348" s="4">
        <v>0</v>
      </c>
      <c r="P348" s="4">
        <f>ROUND(Source!EL330,O348)</f>
        <v>0</v>
      </c>
      <c r="Q348" s="4"/>
      <c r="R348" s="4"/>
      <c r="S348" s="4"/>
      <c r="T348" s="4"/>
      <c r="U348" s="4"/>
      <c r="V348" s="4"/>
      <c r="W348" s="4">
        <v>0</v>
      </c>
      <c r="X348" s="4">
        <v>1</v>
      </c>
      <c r="Y348" s="4">
        <v>0</v>
      </c>
      <c r="Z348" s="4">
        <v>0</v>
      </c>
      <c r="AA348" s="4">
        <v>1</v>
      </c>
      <c r="AB348" s="4">
        <v>0</v>
      </c>
    </row>
    <row r="349" spans="1:28">
      <c r="A349" s="4">
        <v>50</v>
      </c>
      <c r="B349" s="4">
        <v>0</v>
      </c>
      <c r="C349" s="4">
        <v>0</v>
      </c>
      <c r="D349" s="4">
        <v>1</v>
      </c>
      <c r="E349" s="4">
        <v>217</v>
      </c>
      <c r="F349" s="4">
        <f>ROUND(Source!AU330,O349)</f>
        <v>0</v>
      </c>
      <c r="G349" s="4" t="s">
        <v>52</v>
      </c>
      <c r="H349" s="4" t="s">
        <v>53</v>
      </c>
      <c r="I349" s="4"/>
      <c r="J349" s="4"/>
      <c r="K349" s="4">
        <v>217</v>
      </c>
      <c r="L349" s="4">
        <v>18</v>
      </c>
      <c r="M349" s="4">
        <v>3</v>
      </c>
      <c r="N349" s="4" t="s">
        <v>3</v>
      </c>
      <c r="O349" s="4">
        <v>0</v>
      </c>
      <c r="P349" s="4">
        <f>ROUND(Source!EM330,O349)</f>
        <v>0</v>
      </c>
      <c r="Q349" s="4"/>
      <c r="R349" s="4"/>
      <c r="S349" s="4"/>
      <c r="T349" s="4"/>
      <c r="U349" s="4"/>
      <c r="V349" s="4"/>
      <c r="W349" s="4">
        <v>0</v>
      </c>
      <c r="X349" s="4">
        <v>1</v>
      </c>
      <c r="Y349" s="4">
        <v>0</v>
      </c>
      <c r="Z349" s="4">
        <v>0</v>
      </c>
      <c r="AA349" s="4">
        <v>1</v>
      </c>
      <c r="AB349" s="4">
        <v>0</v>
      </c>
    </row>
    <row r="350" spans="1:28">
      <c r="A350" s="4">
        <v>50</v>
      </c>
      <c r="B350" s="4">
        <v>0</v>
      </c>
      <c r="C350" s="4">
        <v>0</v>
      </c>
      <c r="D350" s="4">
        <v>1</v>
      </c>
      <c r="E350" s="4">
        <v>230</v>
      </c>
      <c r="F350" s="4">
        <f>ROUND(Source!BA330,O350)</f>
        <v>0</v>
      </c>
      <c r="G350" s="4" t="s">
        <v>54</v>
      </c>
      <c r="H350" s="4" t="s">
        <v>55</v>
      </c>
      <c r="I350" s="4"/>
      <c r="J350" s="4"/>
      <c r="K350" s="4">
        <v>230</v>
      </c>
      <c r="L350" s="4">
        <v>19</v>
      </c>
      <c r="M350" s="4">
        <v>3</v>
      </c>
      <c r="N350" s="4" t="s">
        <v>3</v>
      </c>
      <c r="O350" s="4">
        <v>0</v>
      </c>
      <c r="P350" s="4">
        <f>ROUND(Source!ES330,O350)</f>
        <v>0</v>
      </c>
      <c r="Q350" s="4"/>
      <c r="R350" s="4"/>
      <c r="S350" s="4"/>
      <c r="T350" s="4"/>
      <c r="U350" s="4"/>
      <c r="V350" s="4"/>
      <c r="W350" s="4">
        <v>0</v>
      </c>
      <c r="X350" s="4">
        <v>1</v>
      </c>
      <c r="Y350" s="4">
        <v>0</v>
      </c>
      <c r="Z350" s="4">
        <v>0</v>
      </c>
      <c r="AA350" s="4">
        <v>1</v>
      </c>
      <c r="AB350" s="4">
        <v>0</v>
      </c>
    </row>
    <row r="351" spans="1:28">
      <c r="A351" s="4">
        <v>50</v>
      </c>
      <c r="B351" s="4">
        <v>0</v>
      </c>
      <c r="C351" s="4">
        <v>0</v>
      </c>
      <c r="D351" s="4">
        <v>1</v>
      </c>
      <c r="E351" s="4">
        <v>206</v>
      </c>
      <c r="F351" s="4">
        <f>ROUND(Source!T330,O351)</f>
        <v>0</v>
      </c>
      <c r="G351" s="4" t="s">
        <v>56</v>
      </c>
      <c r="H351" s="4" t="s">
        <v>57</v>
      </c>
      <c r="I351" s="4"/>
      <c r="J351" s="4"/>
      <c r="K351" s="4">
        <v>206</v>
      </c>
      <c r="L351" s="4">
        <v>20</v>
      </c>
      <c r="M351" s="4">
        <v>3</v>
      </c>
      <c r="N351" s="4" t="s">
        <v>3</v>
      </c>
      <c r="O351" s="4">
        <v>0</v>
      </c>
      <c r="P351" s="4">
        <f>ROUND(Source!DL330,O351)</f>
        <v>0</v>
      </c>
      <c r="Q351" s="4"/>
      <c r="R351" s="4"/>
      <c r="S351" s="4"/>
      <c r="T351" s="4"/>
      <c r="U351" s="4"/>
      <c r="V351" s="4"/>
      <c r="W351" s="4">
        <v>0</v>
      </c>
      <c r="X351" s="4">
        <v>1</v>
      </c>
      <c r="Y351" s="4">
        <v>0</v>
      </c>
      <c r="Z351" s="4">
        <v>0</v>
      </c>
      <c r="AA351" s="4">
        <v>1</v>
      </c>
      <c r="AB351" s="4">
        <v>0</v>
      </c>
    </row>
    <row r="352" spans="1:28">
      <c r="A352" s="4">
        <v>50</v>
      </c>
      <c r="B352" s="4">
        <v>0</v>
      </c>
      <c r="C352" s="4">
        <v>0</v>
      </c>
      <c r="D352" s="4">
        <v>1</v>
      </c>
      <c r="E352" s="4">
        <v>207</v>
      </c>
      <c r="F352" s="4">
        <f>ROUND(Source!U330,O352)</f>
        <v>0</v>
      </c>
      <c r="G352" s="4" t="s">
        <v>58</v>
      </c>
      <c r="H352" s="4" t="s">
        <v>59</v>
      </c>
      <c r="I352" s="4"/>
      <c r="J352" s="4"/>
      <c r="K352" s="4">
        <v>207</v>
      </c>
      <c r="L352" s="4">
        <v>21</v>
      </c>
      <c r="M352" s="4">
        <v>3</v>
      </c>
      <c r="N352" s="4" t="s">
        <v>3</v>
      </c>
      <c r="O352" s="4">
        <v>7</v>
      </c>
      <c r="P352" s="4">
        <f>ROUND(Source!DM330,O352)</f>
        <v>0</v>
      </c>
      <c r="Q352" s="4"/>
      <c r="R352" s="4"/>
      <c r="S352" s="4"/>
      <c r="T352" s="4"/>
      <c r="U352" s="4"/>
      <c r="V352" s="4"/>
      <c r="W352" s="4">
        <v>0</v>
      </c>
      <c r="X352" s="4">
        <v>1</v>
      </c>
      <c r="Y352" s="4">
        <v>0</v>
      </c>
      <c r="Z352" s="4">
        <v>0</v>
      </c>
      <c r="AA352" s="4">
        <v>1</v>
      </c>
      <c r="AB352" s="4">
        <v>0</v>
      </c>
    </row>
    <row r="353" spans="1:255">
      <c r="A353" s="4">
        <v>50</v>
      </c>
      <c r="B353" s="4">
        <v>0</v>
      </c>
      <c r="C353" s="4">
        <v>0</v>
      </c>
      <c r="D353" s="4">
        <v>1</v>
      </c>
      <c r="E353" s="4">
        <v>208</v>
      </c>
      <c r="F353" s="4">
        <f>ROUND(Source!V330,O353)</f>
        <v>0</v>
      </c>
      <c r="G353" s="4" t="s">
        <v>60</v>
      </c>
      <c r="H353" s="4" t="s">
        <v>61</v>
      </c>
      <c r="I353" s="4"/>
      <c r="J353" s="4"/>
      <c r="K353" s="4">
        <v>208</v>
      </c>
      <c r="L353" s="4">
        <v>22</v>
      </c>
      <c r="M353" s="4">
        <v>3</v>
      </c>
      <c r="N353" s="4" t="s">
        <v>3</v>
      </c>
      <c r="O353" s="4">
        <v>7</v>
      </c>
      <c r="P353" s="4">
        <f>ROUND(Source!DN330,O353)</f>
        <v>0</v>
      </c>
      <c r="Q353" s="4"/>
      <c r="R353" s="4"/>
      <c r="S353" s="4"/>
      <c r="T353" s="4"/>
      <c r="U353" s="4"/>
      <c r="V353" s="4"/>
      <c r="W353" s="4">
        <v>0</v>
      </c>
      <c r="X353" s="4">
        <v>1</v>
      </c>
      <c r="Y353" s="4">
        <v>0</v>
      </c>
      <c r="Z353" s="4">
        <v>0</v>
      </c>
      <c r="AA353" s="4">
        <v>1</v>
      </c>
      <c r="AB353" s="4">
        <v>0</v>
      </c>
    </row>
    <row r="354" spans="1:255">
      <c r="A354" s="4">
        <v>50</v>
      </c>
      <c r="B354" s="4">
        <v>0</v>
      </c>
      <c r="C354" s="4">
        <v>0</v>
      </c>
      <c r="D354" s="4">
        <v>1</v>
      </c>
      <c r="E354" s="4">
        <v>209</v>
      </c>
      <c r="F354" s="4">
        <f>ROUND(Source!W330,O354)</f>
        <v>0</v>
      </c>
      <c r="G354" s="4" t="s">
        <v>62</v>
      </c>
      <c r="H354" s="4" t="s">
        <v>63</v>
      </c>
      <c r="I354" s="4"/>
      <c r="J354" s="4"/>
      <c r="K354" s="4">
        <v>209</v>
      </c>
      <c r="L354" s="4">
        <v>23</v>
      </c>
      <c r="M354" s="4">
        <v>3</v>
      </c>
      <c r="N354" s="4" t="s">
        <v>3</v>
      </c>
      <c r="O354" s="4">
        <v>0</v>
      </c>
      <c r="P354" s="4">
        <f>ROUND(Source!DO330,O354)</f>
        <v>0</v>
      </c>
      <c r="Q354" s="4"/>
      <c r="R354" s="4"/>
      <c r="S354" s="4"/>
      <c r="T354" s="4"/>
      <c r="U354" s="4"/>
      <c r="V354" s="4"/>
      <c r="W354" s="4">
        <v>0</v>
      </c>
      <c r="X354" s="4">
        <v>1</v>
      </c>
      <c r="Y354" s="4">
        <v>0</v>
      </c>
      <c r="Z354" s="4">
        <v>0</v>
      </c>
      <c r="AA354" s="4">
        <v>1</v>
      </c>
      <c r="AB354" s="4">
        <v>0</v>
      </c>
    </row>
    <row r="355" spans="1:255">
      <c r="A355" s="4">
        <v>50</v>
      </c>
      <c r="B355" s="4">
        <v>0</v>
      </c>
      <c r="C355" s="4">
        <v>0</v>
      </c>
      <c r="D355" s="4">
        <v>1</v>
      </c>
      <c r="E355" s="4">
        <v>233</v>
      </c>
      <c r="F355" s="4">
        <f>ROUND(Source!BD330,O355)</f>
        <v>0</v>
      </c>
      <c r="G355" s="4" t="s">
        <v>64</v>
      </c>
      <c r="H355" s="4" t="s">
        <v>65</v>
      </c>
      <c r="I355" s="4"/>
      <c r="J355" s="4"/>
      <c r="K355" s="4">
        <v>233</v>
      </c>
      <c r="L355" s="4">
        <v>24</v>
      </c>
      <c r="M355" s="4">
        <v>3</v>
      </c>
      <c r="N355" s="4" t="s">
        <v>3</v>
      </c>
      <c r="O355" s="4">
        <v>0</v>
      </c>
      <c r="P355" s="4">
        <f>ROUND(Source!EV330,O355)</f>
        <v>0</v>
      </c>
      <c r="Q355" s="4"/>
      <c r="R355" s="4"/>
      <c r="S355" s="4"/>
      <c r="T355" s="4"/>
      <c r="U355" s="4"/>
      <c r="V355" s="4"/>
      <c r="W355" s="4">
        <v>0</v>
      </c>
      <c r="X355" s="4">
        <v>1</v>
      </c>
      <c r="Y355" s="4">
        <v>0</v>
      </c>
      <c r="Z355" s="4">
        <v>0</v>
      </c>
      <c r="AA355" s="4">
        <v>1</v>
      </c>
      <c r="AB355" s="4">
        <v>0</v>
      </c>
    </row>
    <row r="356" spans="1:255">
      <c r="A356" s="4">
        <v>50</v>
      </c>
      <c r="B356" s="4">
        <v>0</v>
      </c>
      <c r="C356" s="4">
        <v>0</v>
      </c>
      <c r="D356" s="4">
        <v>1</v>
      </c>
      <c r="E356" s="4">
        <v>210</v>
      </c>
      <c r="F356" s="4">
        <f>ROUND(Source!X330,O356)</f>
        <v>0</v>
      </c>
      <c r="G356" s="4" t="s">
        <v>66</v>
      </c>
      <c r="H356" s="4" t="s">
        <v>67</v>
      </c>
      <c r="I356" s="4"/>
      <c r="J356" s="4"/>
      <c r="K356" s="4">
        <v>210</v>
      </c>
      <c r="L356" s="4">
        <v>25</v>
      </c>
      <c r="M356" s="4">
        <v>3</v>
      </c>
      <c r="N356" s="4" t="s">
        <v>3</v>
      </c>
      <c r="O356" s="4">
        <v>0</v>
      </c>
      <c r="P356" s="4">
        <f>ROUND(Source!DP330,O356)</f>
        <v>0</v>
      </c>
      <c r="Q356" s="4"/>
      <c r="R356" s="4"/>
      <c r="S356" s="4"/>
      <c r="T356" s="4"/>
      <c r="U356" s="4"/>
      <c r="V356" s="4"/>
      <c r="W356" s="4">
        <v>0</v>
      </c>
      <c r="X356" s="4">
        <v>1</v>
      </c>
      <c r="Y356" s="4">
        <v>0</v>
      </c>
      <c r="Z356" s="4">
        <v>0</v>
      </c>
      <c r="AA356" s="4">
        <v>1</v>
      </c>
      <c r="AB356" s="4">
        <v>0</v>
      </c>
    </row>
    <row r="357" spans="1:255">
      <c r="A357" s="4">
        <v>50</v>
      </c>
      <c r="B357" s="4">
        <v>0</v>
      </c>
      <c r="C357" s="4">
        <v>0</v>
      </c>
      <c r="D357" s="4">
        <v>1</v>
      </c>
      <c r="E357" s="4">
        <v>211</v>
      </c>
      <c r="F357" s="4">
        <f>ROUND(Source!Y330,O357)</f>
        <v>0</v>
      </c>
      <c r="G357" s="4" t="s">
        <v>68</v>
      </c>
      <c r="H357" s="4" t="s">
        <v>69</v>
      </c>
      <c r="I357" s="4"/>
      <c r="J357" s="4"/>
      <c r="K357" s="4">
        <v>211</v>
      </c>
      <c r="L357" s="4">
        <v>26</v>
      </c>
      <c r="M357" s="4">
        <v>3</v>
      </c>
      <c r="N357" s="4" t="s">
        <v>3</v>
      </c>
      <c r="O357" s="4">
        <v>0</v>
      </c>
      <c r="P357" s="4">
        <f>ROUND(Source!DQ330,O357)</f>
        <v>0</v>
      </c>
      <c r="Q357" s="4"/>
      <c r="R357" s="4"/>
      <c r="S357" s="4"/>
      <c r="T357" s="4"/>
      <c r="U357" s="4"/>
      <c r="V357" s="4"/>
      <c r="W357" s="4">
        <v>0</v>
      </c>
      <c r="X357" s="4">
        <v>1</v>
      </c>
      <c r="Y357" s="4">
        <v>0</v>
      </c>
      <c r="Z357" s="4">
        <v>0</v>
      </c>
      <c r="AA357" s="4">
        <v>1</v>
      </c>
      <c r="AB357" s="4">
        <v>0</v>
      </c>
    </row>
    <row r="358" spans="1:255">
      <c r="A358" s="4">
        <v>50</v>
      </c>
      <c r="B358" s="4">
        <v>0</v>
      </c>
      <c r="C358" s="4">
        <v>0</v>
      </c>
      <c r="D358" s="4">
        <v>1</v>
      </c>
      <c r="E358" s="4">
        <v>224</v>
      </c>
      <c r="F358" s="4">
        <f>ROUND(Source!AR330,O358)</f>
        <v>0</v>
      </c>
      <c r="G358" s="4" t="s">
        <v>70</v>
      </c>
      <c r="H358" s="4" t="s">
        <v>71</v>
      </c>
      <c r="I358" s="4"/>
      <c r="J358" s="4"/>
      <c r="K358" s="4">
        <v>224</v>
      </c>
      <c r="L358" s="4">
        <v>27</v>
      </c>
      <c r="M358" s="4">
        <v>3</v>
      </c>
      <c r="N358" s="4" t="s">
        <v>3</v>
      </c>
      <c r="O358" s="4">
        <v>0</v>
      </c>
      <c r="P358" s="4">
        <f>ROUND(Source!EJ330,O358)</f>
        <v>0</v>
      </c>
      <c r="Q358" s="4"/>
      <c r="R358" s="4"/>
      <c r="S358" s="4"/>
      <c r="T358" s="4"/>
      <c r="U358" s="4"/>
      <c r="V358" s="4"/>
      <c r="W358" s="4">
        <v>0</v>
      </c>
      <c r="X358" s="4">
        <v>1</v>
      </c>
      <c r="Y358" s="4">
        <v>0</v>
      </c>
      <c r="Z358" s="4">
        <v>0</v>
      </c>
      <c r="AA358" s="4">
        <v>1</v>
      </c>
      <c r="AB358" s="4">
        <v>0</v>
      </c>
    </row>
    <row r="360" spans="1:255">
      <c r="A360" s="1">
        <v>3</v>
      </c>
      <c r="B360" s="1">
        <v>1</v>
      </c>
      <c r="C360" s="1"/>
      <c r="D360" s="1">
        <f>ROW(A523)</f>
        <v>523</v>
      </c>
      <c r="E360" s="1"/>
      <c r="F360" s="1" t="s">
        <v>80</v>
      </c>
      <c r="G360" s="1" t="s">
        <v>81</v>
      </c>
      <c r="H360" s="1" t="s">
        <v>3</v>
      </c>
      <c r="I360" s="1">
        <v>0</v>
      </c>
      <c r="J360" s="1" t="s">
        <v>3</v>
      </c>
      <c r="K360" s="1">
        <v>-1</v>
      </c>
      <c r="L360" s="1" t="s">
        <v>80</v>
      </c>
      <c r="M360" s="1" t="s">
        <v>3</v>
      </c>
      <c r="N360" s="1"/>
      <c r="O360" s="1"/>
      <c r="P360" s="1"/>
      <c r="Q360" s="1"/>
      <c r="R360" s="1"/>
      <c r="S360" s="1">
        <v>0</v>
      </c>
      <c r="T360" s="1">
        <v>0</v>
      </c>
      <c r="U360" s="1" t="s">
        <v>3</v>
      </c>
      <c r="V360" s="1">
        <v>0</v>
      </c>
      <c r="W360" s="1"/>
      <c r="X360" s="1"/>
      <c r="Y360" s="1"/>
      <c r="Z360" s="1"/>
      <c r="AA360" s="1"/>
      <c r="AB360" s="1" t="s">
        <v>3</v>
      </c>
      <c r="AC360" s="1" t="s">
        <v>3</v>
      </c>
      <c r="AD360" s="1" t="s">
        <v>3</v>
      </c>
      <c r="AE360" s="1" t="s">
        <v>3</v>
      </c>
      <c r="AF360" s="1" t="s">
        <v>3</v>
      </c>
      <c r="AG360" s="1" t="s">
        <v>3</v>
      </c>
      <c r="AH360" s="1"/>
      <c r="AI360" s="1"/>
      <c r="AJ360" s="1"/>
      <c r="AK360" s="1"/>
      <c r="AL360" s="1"/>
      <c r="AM360" s="1"/>
      <c r="AN360" s="1"/>
      <c r="AO360" s="1"/>
      <c r="AP360" s="1" t="s">
        <v>3</v>
      </c>
      <c r="AQ360" s="1" t="s">
        <v>3</v>
      </c>
      <c r="AR360" s="1" t="s">
        <v>3</v>
      </c>
      <c r="AS360" s="1"/>
      <c r="AT360" s="1"/>
      <c r="AU360" s="1"/>
      <c r="AV360" s="1"/>
      <c r="AW360" s="1"/>
      <c r="AX360" s="1"/>
      <c r="AY360" s="1"/>
      <c r="AZ360" s="1" t="s">
        <v>3</v>
      </c>
      <c r="BA360" s="1"/>
      <c r="BB360" s="1" t="s">
        <v>3</v>
      </c>
      <c r="BC360" s="1" t="s">
        <v>3</v>
      </c>
      <c r="BD360" s="1" t="s">
        <v>3</v>
      </c>
      <c r="BE360" s="1" t="s">
        <v>3</v>
      </c>
      <c r="BF360" s="1" t="s">
        <v>3</v>
      </c>
      <c r="BG360" s="1" t="s">
        <v>3</v>
      </c>
      <c r="BH360" s="1" t="s">
        <v>3</v>
      </c>
      <c r="BI360" s="1" t="s">
        <v>3</v>
      </c>
      <c r="BJ360" s="1" t="s">
        <v>3</v>
      </c>
      <c r="BK360" s="1" t="s">
        <v>3</v>
      </c>
      <c r="BL360" s="1" t="s">
        <v>3</v>
      </c>
      <c r="BM360" s="1" t="s">
        <v>3</v>
      </c>
      <c r="BN360" s="1" t="s">
        <v>3</v>
      </c>
      <c r="BO360" s="1" t="s">
        <v>3</v>
      </c>
      <c r="BP360" s="1" t="s">
        <v>3</v>
      </c>
      <c r="BQ360" s="1"/>
      <c r="BR360" s="1"/>
      <c r="BS360" s="1"/>
      <c r="BT360" s="1"/>
      <c r="BU360" s="1"/>
      <c r="BV360" s="1"/>
      <c r="BW360" s="1"/>
      <c r="BX360" s="1">
        <v>0</v>
      </c>
      <c r="BY360" s="1"/>
      <c r="BZ360" s="1"/>
      <c r="CA360" s="1"/>
      <c r="CB360" s="1"/>
      <c r="CC360" s="1"/>
      <c r="CD360" s="1"/>
      <c r="CE360" s="1"/>
      <c r="CF360" s="1">
        <v>0</v>
      </c>
      <c r="CG360" s="1">
        <v>0</v>
      </c>
      <c r="CH360" s="1"/>
      <c r="CI360" s="1" t="s">
        <v>3</v>
      </c>
      <c r="CJ360" s="1" t="s">
        <v>3</v>
      </c>
      <c r="CK360" t="s">
        <v>3</v>
      </c>
      <c r="CL360" t="s">
        <v>3</v>
      </c>
      <c r="CM360" t="s">
        <v>3</v>
      </c>
      <c r="CN360" t="s">
        <v>3</v>
      </c>
      <c r="CO360" t="s">
        <v>3</v>
      </c>
      <c r="CP360" t="s">
        <v>3</v>
      </c>
      <c r="CQ360" t="s">
        <v>3</v>
      </c>
    </row>
    <row r="362" spans="1:255">
      <c r="A362" s="2">
        <v>52</v>
      </c>
      <c r="B362" s="2">
        <f t="shared" ref="B362:G362" si="117">B523</f>
        <v>1</v>
      </c>
      <c r="C362" s="2">
        <f t="shared" si="117"/>
        <v>3</v>
      </c>
      <c r="D362" s="2">
        <f t="shared" si="117"/>
        <v>360</v>
      </c>
      <c r="E362" s="2">
        <f t="shared" si="117"/>
        <v>0</v>
      </c>
      <c r="F362" s="2" t="str">
        <f t="shared" si="117"/>
        <v>02-01-03</v>
      </c>
      <c r="G362" s="2" t="str">
        <f t="shared" si="117"/>
        <v>Строительно-монтажные работы МТП</v>
      </c>
      <c r="H362" s="2"/>
      <c r="I362" s="2"/>
      <c r="J362" s="2"/>
      <c r="K362" s="2"/>
      <c r="L362" s="2"/>
      <c r="M362" s="2"/>
      <c r="N362" s="2"/>
      <c r="O362" s="2">
        <f t="shared" ref="O362:AT362" si="118">O523</f>
        <v>741191.29</v>
      </c>
      <c r="P362" s="2">
        <f t="shared" si="118"/>
        <v>733000.39</v>
      </c>
      <c r="Q362" s="2">
        <f t="shared" si="118"/>
        <v>3669.76</v>
      </c>
      <c r="R362" s="2">
        <f t="shared" si="118"/>
        <v>1505.97</v>
      </c>
      <c r="S362" s="2">
        <f t="shared" si="118"/>
        <v>3015.17</v>
      </c>
      <c r="T362" s="2">
        <f t="shared" si="118"/>
        <v>0</v>
      </c>
      <c r="U362" s="2">
        <f t="shared" si="118"/>
        <v>4.03</v>
      </c>
      <c r="V362" s="2">
        <f t="shared" si="118"/>
        <v>1.74</v>
      </c>
      <c r="W362" s="2">
        <f t="shared" si="118"/>
        <v>0</v>
      </c>
      <c r="X362" s="2">
        <f t="shared" si="118"/>
        <v>4656.7700000000004</v>
      </c>
      <c r="Y362" s="2">
        <f t="shared" si="118"/>
        <v>2712.68</v>
      </c>
      <c r="Z362" s="2">
        <f t="shared" si="118"/>
        <v>0</v>
      </c>
      <c r="AA362" s="2">
        <f t="shared" si="118"/>
        <v>0</v>
      </c>
      <c r="AB362" s="2">
        <f t="shared" si="118"/>
        <v>0</v>
      </c>
      <c r="AC362" s="2">
        <f t="shared" si="118"/>
        <v>0</v>
      </c>
      <c r="AD362" s="2">
        <f t="shared" si="118"/>
        <v>0</v>
      </c>
      <c r="AE362" s="2">
        <f t="shared" si="118"/>
        <v>0</v>
      </c>
      <c r="AF362" s="2">
        <f t="shared" si="118"/>
        <v>0</v>
      </c>
      <c r="AG362" s="2">
        <f t="shared" si="118"/>
        <v>0</v>
      </c>
      <c r="AH362" s="2">
        <f t="shared" si="118"/>
        <v>0</v>
      </c>
      <c r="AI362" s="2">
        <f t="shared" si="118"/>
        <v>0</v>
      </c>
      <c r="AJ362" s="2">
        <f t="shared" si="118"/>
        <v>0</v>
      </c>
      <c r="AK362" s="2">
        <f t="shared" si="118"/>
        <v>0</v>
      </c>
      <c r="AL362" s="2">
        <f t="shared" si="118"/>
        <v>0</v>
      </c>
      <c r="AM362" s="2">
        <f t="shared" si="118"/>
        <v>0</v>
      </c>
      <c r="AN362" s="2">
        <f t="shared" si="118"/>
        <v>0</v>
      </c>
      <c r="AO362" s="2">
        <f t="shared" si="118"/>
        <v>0</v>
      </c>
      <c r="AP362" s="2">
        <f t="shared" si="118"/>
        <v>732938.04</v>
      </c>
      <c r="AQ362" s="2">
        <f t="shared" si="118"/>
        <v>0</v>
      </c>
      <c r="AR362" s="2">
        <f t="shared" si="118"/>
        <v>748560.74</v>
      </c>
      <c r="AS362" s="2">
        <f t="shared" si="118"/>
        <v>15622.7</v>
      </c>
      <c r="AT362" s="2">
        <f t="shared" si="118"/>
        <v>0</v>
      </c>
      <c r="AU362" s="2">
        <f t="shared" ref="AU362:BZ362" si="119">AU523</f>
        <v>0</v>
      </c>
      <c r="AV362" s="2">
        <f t="shared" si="119"/>
        <v>733000.39</v>
      </c>
      <c r="AW362" s="2">
        <f t="shared" si="119"/>
        <v>62.35</v>
      </c>
      <c r="AX362" s="2">
        <f t="shared" si="119"/>
        <v>0</v>
      </c>
      <c r="AY362" s="2">
        <f t="shared" si="119"/>
        <v>62.35</v>
      </c>
      <c r="AZ362" s="2">
        <f t="shared" si="119"/>
        <v>732938.04</v>
      </c>
      <c r="BA362" s="2">
        <f t="shared" si="119"/>
        <v>0</v>
      </c>
      <c r="BB362" s="2">
        <f t="shared" si="119"/>
        <v>0</v>
      </c>
      <c r="BC362" s="2">
        <f t="shared" si="119"/>
        <v>0</v>
      </c>
      <c r="BD362" s="2">
        <f t="shared" si="119"/>
        <v>0</v>
      </c>
      <c r="BE362" s="2">
        <f t="shared" si="119"/>
        <v>0</v>
      </c>
      <c r="BF362" s="2">
        <f t="shared" si="119"/>
        <v>0</v>
      </c>
      <c r="BG362" s="2">
        <f t="shared" si="119"/>
        <v>0</v>
      </c>
      <c r="BH362" s="2">
        <f t="shared" si="119"/>
        <v>0</v>
      </c>
      <c r="BI362" s="2">
        <f t="shared" si="119"/>
        <v>0</v>
      </c>
      <c r="BJ362" s="2">
        <f t="shared" si="119"/>
        <v>0</v>
      </c>
      <c r="BK362" s="2">
        <f t="shared" si="119"/>
        <v>0</v>
      </c>
      <c r="BL362" s="2">
        <f t="shared" si="119"/>
        <v>0</v>
      </c>
      <c r="BM362" s="2">
        <f t="shared" si="119"/>
        <v>0</v>
      </c>
      <c r="BN362" s="2">
        <f t="shared" si="119"/>
        <v>0</v>
      </c>
      <c r="BO362" s="2">
        <f t="shared" si="119"/>
        <v>0</v>
      </c>
      <c r="BP362" s="2">
        <f t="shared" si="119"/>
        <v>0</v>
      </c>
      <c r="BQ362" s="2">
        <f t="shared" si="119"/>
        <v>0</v>
      </c>
      <c r="BR362" s="2">
        <f t="shared" si="119"/>
        <v>0</v>
      </c>
      <c r="BS362" s="2">
        <f t="shared" si="119"/>
        <v>0</v>
      </c>
      <c r="BT362" s="2">
        <f t="shared" si="119"/>
        <v>0</v>
      </c>
      <c r="BU362" s="2">
        <f t="shared" si="119"/>
        <v>0</v>
      </c>
      <c r="BV362" s="2">
        <f t="shared" si="119"/>
        <v>0</v>
      </c>
      <c r="BW362" s="2">
        <f t="shared" si="119"/>
        <v>0</v>
      </c>
      <c r="BX362" s="2">
        <f t="shared" si="119"/>
        <v>0</v>
      </c>
      <c r="BY362" s="2">
        <f t="shared" si="119"/>
        <v>0</v>
      </c>
      <c r="BZ362" s="2">
        <f t="shared" si="119"/>
        <v>0</v>
      </c>
      <c r="CA362" s="2">
        <f t="shared" ref="CA362:DF362" si="120">CA523</f>
        <v>0</v>
      </c>
      <c r="CB362" s="2">
        <f t="shared" si="120"/>
        <v>0</v>
      </c>
      <c r="CC362" s="2">
        <f t="shared" si="120"/>
        <v>0</v>
      </c>
      <c r="CD362" s="2">
        <f t="shared" si="120"/>
        <v>0</v>
      </c>
      <c r="CE362" s="2">
        <f t="shared" si="120"/>
        <v>0</v>
      </c>
      <c r="CF362" s="2">
        <f t="shared" si="120"/>
        <v>0</v>
      </c>
      <c r="CG362" s="2">
        <f t="shared" si="120"/>
        <v>0</v>
      </c>
      <c r="CH362" s="2">
        <f t="shared" si="120"/>
        <v>0</v>
      </c>
      <c r="CI362" s="2">
        <f t="shared" si="120"/>
        <v>0</v>
      </c>
      <c r="CJ362" s="2">
        <f t="shared" si="120"/>
        <v>0</v>
      </c>
      <c r="CK362" s="2">
        <f t="shared" si="120"/>
        <v>0</v>
      </c>
      <c r="CL362" s="2">
        <f t="shared" si="120"/>
        <v>0</v>
      </c>
      <c r="CM362" s="2">
        <f t="shared" si="120"/>
        <v>0</v>
      </c>
      <c r="CN362" s="2">
        <f t="shared" si="120"/>
        <v>0</v>
      </c>
      <c r="CO362" s="2">
        <f t="shared" si="120"/>
        <v>0</v>
      </c>
      <c r="CP362" s="2">
        <f t="shared" si="120"/>
        <v>0</v>
      </c>
      <c r="CQ362" s="2">
        <f t="shared" si="120"/>
        <v>0</v>
      </c>
      <c r="CR362" s="2">
        <f t="shared" si="120"/>
        <v>0</v>
      </c>
      <c r="CS362" s="2">
        <f t="shared" si="120"/>
        <v>0</v>
      </c>
      <c r="CT362" s="2">
        <f t="shared" si="120"/>
        <v>0</v>
      </c>
      <c r="CU362" s="2">
        <f t="shared" si="120"/>
        <v>0</v>
      </c>
      <c r="CV362" s="2">
        <f t="shared" si="120"/>
        <v>0</v>
      </c>
      <c r="CW362" s="2">
        <f t="shared" si="120"/>
        <v>0</v>
      </c>
      <c r="CX362" s="2">
        <f t="shared" si="120"/>
        <v>0</v>
      </c>
      <c r="CY362" s="2">
        <f t="shared" si="120"/>
        <v>0</v>
      </c>
      <c r="CZ362" s="2">
        <f t="shared" si="120"/>
        <v>0</v>
      </c>
      <c r="DA362" s="2">
        <f t="shared" si="120"/>
        <v>0</v>
      </c>
      <c r="DB362" s="2">
        <f t="shared" si="120"/>
        <v>0</v>
      </c>
      <c r="DC362" s="2">
        <f t="shared" si="120"/>
        <v>0</v>
      </c>
      <c r="DD362" s="2">
        <f t="shared" si="120"/>
        <v>0</v>
      </c>
      <c r="DE362" s="2">
        <f t="shared" si="120"/>
        <v>0</v>
      </c>
      <c r="DF362" s="2">
        <f t="shared" si="120"/>
        <v>0</v>
      </c>
      <c r="DG362" s="3">
        <f t="shared" ref="DG362:EL362" si="121">DG523</f>
        <v>741191.29</v>
      </c>
      <c r="DH362" s="3">
        <f t="shared" si="121"/>
        <v>733000.39</v>
      </c>
      <c r="DI362" s="3">
        <f t="shared" si="121"/>
        <v>3669.76</v>
      </c>
      <c r="DJ362" s="3">
        <f t="shared" si="121"/>
        <v>1505.97</v>
      </c>
      <c r="DK362" s="3">
        <f t="shared" si="121"/>
        <v>3015.17</v>
      </c>
      <c r="DL362" s="3">
        <f t="shared" si="121"/>
        <v>0</v>
      </c>
      <c r="DM362" s="3">
        <f t="shared" si="121"/>
        <v>4.03</v>
      </c>
      <c r="DN362" s="3">
        <f t="shared" si="121"/>
        <v>1.74</v>
      </c>
      <c r="DO362" s="3">
        <f t="shared" si="121"/>
        <v>0</v>
      </c>
      <c r="DP362" s="3">
        <f t="shared" si="121"/>
        <v>4656.7700000000004</v>
      </c>
      <c r="DQ362" s="3">
        <f t="shared" si="121"/>
        <v>2712.68</v>
      </c>
      <c r="DR362" s="3">
        <f t="shared" si="121"/>
        <v>0</v>
      </c>
      <c r="DS362" s="3">
        <f t="shared" si="121"/>
        <v>0</v>
      </c>
      <c r="DT362" s="3">
        <f t="shared" si="121"/>
        <v>0</v>
      </c>
      <c r="DU362" s="3">
        <f t="shared" si="121"/>
        <v>0</v>
      </c>
      <c r="DV362" s="3">
        <f t="shared" si="121"/>
        <v>0</v>
      </c>
      <c r="DW362" s="3">
        <f t="shared" si="121"/>
        <v>0</v>
      </c>
      <c r="DX362" s="3">
        <f t="shared" si="121"/>
        <v>0</v>
      </c>
      <c r="DY362" s="3">
        <f t="shared" si="121"/>
        <v>0</v>
      </c>
      <c r="DZ362" s="3">
        <f t="shared" si="121"/>
        <v>0</v>
      </c>
      <c r="EA362" s="3">
        <f t="shared" si="121"/>
        <v>0</v>
      </c>
      <c r="EB362" s="3">
        <f t="shared" si="121"/>
        <v>0</v>
      </c>
      <c r="EC362" s="3">
        <f t="shared" si="121"/>
        <v>0</v>
      </c>
      <c r="ED362" s="3">
        <f t="shared" si="121"/>
        <v>0</v>
      </c>
      <c r="EE362" s="3">
        <f t="shared" si="121"/>
        <v>0</v>
      </c>
      <c r="EF362" s="3">
        <f t="shared" si="121"/>
        <v>0</v>
      </c>
      <c r="EG362" s="3">
        <f t="shared" si="121"/>
        <v>0</v>
      </c>
      <c r="EH362" s="3">
        <f t="shared" si="121"/>
        <v>732938.04</v>
      </c>
      <c r="EI362" s="3">
        <f t="shared" si="121"/>
        <v>0</v>
      </c>
      <c r="EJ362" s="3">
        <f t="shared" si="121"/>
        <v>748560.74</v>
      </c>
      <c r="EK362" s="3">
        <f t="shared" si="121"/>
        <v>15622.7</v>
      </c>
      <c r="EL362" s="3">
        <f t="shared" si="121"/>
        <v>0</v>
      </c>
      <c r="EM362" s="3">
        <f t="shared" ref="EM362:FR362" si="122">EM523</f>
        <v>0</v>
      </c>
      <c r="EN362" s="3">
        <f t="shared" si="122"/>
        <v>733000.39</v>
      </c>
      <c r="EO362" s="3">
        <f t="shared" si="122"/>
        <v>62.35</v>
      </c>
      <c r="EP362" s="3">
        <f t="shared" si="122"/>
        <v>0</v>
      </c>
      <c r="EQ362" s="3">
        <f t="shared" si="122"/>
        <v>62.35</v>
      </c>
      <c r="ER362" s="3">
        <f t="shared" si="122"/>
        <v>732938.04</v>
      </c>
      <c r="ES362" s="3">
        <f t="shared" si="122"/>
        <v>0</v>
      </c>
      <c r="ET362" s="3">
        <f t="shared" si="122"/>
        <v>0</v>
      </c>
      <c r="EU362" s="3">
        <f t="shared" si="122"/>
        <v>0</v>
      </c>
      <c r="EV362" s="3">
        <f t="shared" si="122"/>
        <v>0</v>
      </c>
      <c r="EW362" s="3">
        <f t="shared" si="122"/>
        <v>0</v>
      </c>
      <c r="EX362" s="3">
        <f t="shared" si="122"/>
        <v>0</v>
      </c>
      <c r="EY362" s="3">
        <f t="shared" si="122"/>
        <v>0</v>
      </c>
      <c r="EZ362" s="3">
        <f t="shared" si="122"/>
        <v>0</v>
      </c>
      <c r="FA362" s="3">
        <f t="shared" si="122"/>
        <v>0</v>
      </c>
      <c r="FB362" s="3">
        <f t="shared" si="122"/>
        <v>0</v>
      </c>
      <c r="FC362" s="3">
        <f t="shared" si="122"/>
        <v>0</v>
      </c>
      <c r="FD362" s="3">
        <f t="shared" si="122"/>
        <v>0</v>
      </c>
      <c r="FE362" s="3">
        <f t="shared" si="122"/>
        <v>0</v>
      </c>
      <c r="FF362" s="3">
        <f t="shared" si="122"/>
        <v>0</v>
      </c>
      <c r="FG362" s="3">
        <f t="shared" si="122"/>
        <v>0</v>
      </c>
      <c r="FH362" s="3">
        <f t="shared" si="122"/>
        <v>0</v>
      </c>
      <c r="FI362" s="3">
        <f t="shared" si="122"/>
        <v>0</v>
      </c>
      <c r="FJ362" s="3">
        <f t="shared" si="122"/>
        <v>0</v>
      </c>
      <c r="FK362" s="3">
        <f t="shared" si="122"/>
        <v>0</v>
      </c>
      <c r="FL362" s="3">
        <f t="shared" si="122"/>
        <v>0</v>
      </c>
      <c r="FM362" s="3">
        <f t="shared" si="122"/>
        <v>0</v>
      </c>
      <c r="FN362" s="3">
        <f t="shared" si="122"/>
        <v>0</v>
      </c>
      <c r="FO362" s="3">
        <f t="shared" si="122"/>
        <v>0</v>
      </c>
      <c r="FP362" s="3">
        <f t="shared" si="122"/>
        <v>0</v>
      </c>
      <c r="FQ362" s="3">
        <f t="shared" si="122"/>
        <v>0</v>
      </c>
      <c r="FR362" s="3">
        <f t="shared" si="122"/>
        <v>0</v>
      </c>
      <c r="FS362" s="3">
        <f t="shared" ref="FS362:GX362" si="123">FS523</f>
        <v>0</v>
      </c>
      <c r="FT362" s="3">
        <f t="shared" si="123"/>
        <v>0</v>
      </c>
      <c r="FU362" s="3">
        <f t="shared" si="123"/>
        <v>0</v>
      </c>
      <c r="FV362" s="3">
        <f t="shared" si="123"/>
        <v>0</v>
      </c>
      <c r="FW362" s="3">
        <f t="shared" si="123"/>
        <v>0</v>
      </c>
      <c r="FX362" s="3">
        <f t="shared" si="123"/>
        <v>0</v>
      </c>
      <c r="FY362" s="3">
        <f t="shared" si="123"/>
        <v>0</v>
      </c>
      <c r="FZ362" s="3">
        <f t="shared" si="123"/>
        <v>0</v>
      </c>
      <c r="GA362" s="3">
        <f t="shared" si="123"/>
        <v>0</v>
      </c>
      <c r="GB362" s="3">
        <f t="shared" si="123"/>
        <v>0</v>
      </c>
      <c r="GC362" s="3">
        <f t="shared" si="123"/>
        <v>0</v>
      </c>
      <c r="GD362" s="3">
        <f t="shared" si="123"/>
        <v>0</v>
      </c>
      <c r="GE362" s="3">
        <f t="shared" si="123"/>
        <v>0</v>
      </c>
      <c r="GF362" s="3">
        <f t="shared" si="123"/>
        <v>0</v>
      </c>
      <c r="GG362" s="3">
        <f t="shared" si="123"/>
        <v>0</v>
      </c>
      <c r="GH362" s="3">
        <f t="shared" si="123"/>
        <v>0</v>
      </c>
      <c r="GI362" s="3">
        <f t="shared" si="123"/>
        <v>0</v>
      </c>
      <c r="GJ362" s="3">
        <f t="shared" si="123"/>
        <v>0</v>
      </c>
      <c r="GK362" s="3">
        <f t="shared" si="123"/>
        <v>0</v>
      </c>
      <c r="GL362" s="3">
        <f t="shared" si="123"/>
        <v>0</v>
      </c>
      <c r="GM362" s="3">
        <f t="shared" si="123"/>
        <v>0</v>
      </c>
      <c r="GN362" s="3">
        <f t="shared" si="123"/>
        <v>0</v>
      </c>
      <c r="GO362" s="3">
        <f t="shared" si="123"/>
        <v>0</v>
      </c>
      <c r="GP362" s="3">
        <f t="shared" si="123"/>
        <v>0</v>
      </c>
      <c r="GQ362" s="3">
        <f t="shared" si="123"/>
        <v>0</v>
      </c>
      <c r="GR362" s="3">
        <f t="shared" si="123"/>
        <v>0</v>
      </c>
      <c r="GS362" s="3">
        <f t="shared" si="123"/>
        <v>0</v>
      </c>
      <c r="GT362" s="3">
        <f t="shared" si="123"/>
        <v>0</v>
      </c>
      <c r="GU362" s="3">
        <f t="shared" si="123"/>
        <v>0</v>
      </c>
      <c r="GV362" s="3">
        <f t="shared" si="123"/>
        <v>0</v>
      </c>
      <c r="GW362" s="3">
        <f t="shared" si="123"/>
        <v>0</v>
      </c>
      <c r="GX362" s="3">
        <f t="shared" si="123"/>
        <v>0</v>
      </c>
    </row>
    <row r="364" spans="1:255">
      <c r="A364" s="1">
        <v>4</v>
      </c>
      <c r="B364" s="1">
        <v>1</v>
      </c>
      <c r="C364" s="1"/>
      <c r="D364" s="1">
        <f>ROW(A393)</f>
        <v>393</v>
      </c>
      <c r="E364" s="1"/>
      <c r="F364" s="1" t="s">
        <v>3</v>
      </c>
      <c r="G364" s="1" t="s">
        <v>17</v>
      </c>
      <c r="H364" s="1" t="s">
        <v>3</v>
      </c>
      <c r="I364" s="1">
        <v>0</v>
      </c>
      <c r="J364" s="1"/>
      <c r="K364" s="1">
        <v>0</v>
      </c>
      <c r="L364" s="1"/>
      <c r="M364" s="1" t="s">
        <v>3</v>
      </c>
      <c r="N364" s="1"/>
      <c r="O364" s="1"/>
      <c r="P364" s="1"/>
      <c r="Q364" s="1"/>
      <c r="R364" s="1"/>
      <c r="S364" s="1">
        <v>0</v>
      </c>
      <c r="T364" s="1">
        <v>0</v>
      </c>
      <c r="U364" s="1" t="s">
        <v>3</v>
      </c>
      <c r="V364" s="1">
        <v>0</v>
      </c>
      <c r="W364" s="1"/>
      <c r="X364" s="1"/>
      <c r="Y364" s="1"/>
      <c r="Z364" s="1"/>
      <c r="AA364" s="1"/>
      <c r="AB364" s="1" t="s">
        <v>3</v>
      </c>
      <c r="AC364" s="1" t="s">
        <v>3</v>
      </c>
      <c r="AD364" s="1" t="s">
        <v>3</v>
      </c>
      <c r="AE364" s="1" t="s">
        <v>3</v>
      </c>
      <c r="AF364" s="1" t="s">
        <v>3</v>
      </c>
      <c r="AG364" s="1" t="s">
        <v>3</v>
      </c>
      <c r="AH364" s="1"/>
      <c r="AI364" s="1"/>
      <c r="AJ364" s="1"/>
      <c r="AK364" s="1"/>
      <c r="AL364" s="1"/>
      <c r="AM364" s="1"/>
      <c r="AN364" s="1"/>
      <c r="AO364" s="1"/>
      <c r="AP364" s="1" t="s">
        <v>3</v>
      </c>
      <c r="AQ364" s="1" t="s">
        <v>3</v>
      </c>
      <c r="AR364" s="1" t="s">
        <v>3</v>
      </c>
      <c r="AS364" s="1"/>
      <c r="AT364" s="1"/>
      <c r="AU364" s="1"/>
      <c r="AV364" s="1"/>
      <c r="AW364" s="1"/>
      <c r="AX364" s="1"/>
      <c r="AY364" s="1"/>
      <c r="AZ364" s="1" t="s">
        <v>3</v>
      </c>
      <c r="BA364" s="1"/>
      <c r="BB364" s="1" t="s">
        <v>3</v>
      </c>
      <c r="BC364" s="1" t="s">
        <v>3</v>
      </c>
      <c r="BD364" s="1" t="s">
        <v>3</v>
      </c>
      <c r="BE364" s="1" t="s">
        <v>3</v>
      </c>
      <c r="BF364" s="1" t="s">
        <v>3</v>
      </c>
      <c r="BG364" s="1" t="s">
        <v>3</v>
      </c>
      <c r="BH364" s="1" t="s">
        <v>3</v>
      </c>
      <c r="BI364" s="1" t="s">
        <v>3</v>
      </c>
      <c r="BJ364" s="1" t="s">
        <v>3</v>
      </c>
      <c r="BK364" s="1" t="s">
        <v>3</v>
      </c>
      <c r="BL364" s="1" t="s">
        <v>3</v>
      </c>
      <c r="BM364" s="1" t="s">
        <v>3</v>
      </c>
      <c r="BN364" s="1" t="s">
        <v>3</v>
      </c>
      <c r="BO364" s="1" t="s">
        <v>3</v>
      </c>
      <c r="BP364" s="1" t="s">
        <v>3</v>
      </c>
      <c r="BQ364" s="1"/>
      <c r="BR364" s="1"/>
      <c r="BS364" s="1"/>
      <c r="BT364" s="1"/>
      <c r="BU364" s="1"/>
      <c r="BV364" s="1"/>
      <c r="BW364" s="1"/>
      <c r="BX364" s="1">
        <v>0</v>
      </c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>
        <v>0</v>
      </c>
    </row>
    <row r="366" spans="1:255">
      <c r="A366" s="2">
        <v>52</v>
      </c>
      <c r="B366" s="2">
        <f t="shared" ref="B366:G366" si="124">B393</f>
        <v>1</v>
      </c>
      <c r="C366" s="2">
        <f t="shared" si="124"/>
        <v>4</v>
      </c>
      <c r="D366" s="2">
        <f t="shared" si="124"/>
        <v>364</v>
      </c>
      <c r="E366" s="2">
        <f t="shared" si="124"/>
        <v>0</v>
      </c>
      <c r="F366" s="2" t="str">
        <f t="shared" si="124"/>
        <v/>
      </c>
      <c r="G366" s="2" t="str">
        <f t="shared" si="124"/>
        <v>Строительно-монтажные работы</v>
      </c>
      <c r="H366" s="2"/>
      <c r="I366" s="2"/>
      <c r="J366" s="2"/>
      <c r="K366" s="2"/>
      <c r="L366" s="2"/>
      <c r="M366" s="2"/>
      <c r="N366" s="2"/>
      <c r="O366" s="2">
        <f t="shared" ref="O366:AT366" si="125">O393</f>
        <v>8253.25</v>
      </c>
      <c r="P366" s="2">
        <f t="shared" si="125"/>
        <v>62.35</v>
      </c>
      <c r="Q366" s="2">
        <f t="shared" si="125"/>
        <v>3669.76</v>
      </c>
      <c r="R366" s="2">
        <f t="shared" si="125"/>
        <v>1505.97</v>
      </c>
      <c r="S366" s="2">
        <f t="shared" si="125"/>
        <v>3015.17</v>
      </c>
      <c r="T366" s="2">
        <f t="shared" si="125"/>
        <v>0</v>
      </c>
      <c r="U366" s="2">
        <f t="shared" si="125"/>
        <v>4.03</v>
      </c>
      <c r="V366" s="2">
        <f t="shared" si="125"/>
        <v>1.74</v>
      </c>
      <c r="W366" s="2">
        <f t="shared" si="125"/>
        <v>0</v>
      </c>
      <c r="X366" s="2">
        <f t="shared" si="125"/>
        <v>4656.7700000000004</v>
      </c>
      <c r="Y366" s="2">
        <f t="shared" si="125"/>
        <v>2712.68</v>
      </c>
      <c r="Z366" s="2">
        <f t="shared" si="125"/>
        <v>0</v>
      </c>
      <c r="AA366" s="2">
        <f t="shared" si="125"/>
        <v>0</v>
      </c>
      <c r="AB366" s="2">
        <f t="shared" si="125"/>
        <v>8253.25</v>
      </c>
      <c r="AC366" s="2">
        <f t="shared" si="125"/>
        <v>62.35</v>
      </c>
      <c r="AD366" s="2">
        <f t="shared" si="125"/>
        <v>3669.76</v>
      </c>
      <c r="AE366" s="2">
        <f t="shared" si="125"/>
        <v>1505.97</v>
      </c>
      <c r="AF366" s="2">
        <f t="shared" si="125"/>
        <v>3015.17</v>
      </c>
      <c r="AG366" s="2">
        <f t="shared" si="125"/>
        <v>0</v>
      </c>
      <c r="AH366" s="2">
        <f t="shared" si="125"/>
        <v>4.03</v>
      </c>
      <c r="AI366" s="2">
        <f t="shared" si="125"/>
        <v>1.74</v>
      </c>
      <c r="AJ366" s="2">
        <f t="shared" si="125"/>
        <v>0</v>
      </c>
      <c r="AK366" s="2">
        <f t="shared" si="125"/>
        <v>4656.7700000000004</v>
      </c>
      <c r="AL366" s="2">
        <f t="shared" si="125"/>
        <v>2712.68</v>
      </c>
      <c r="AM366" s="2">
        <f t="shared" si="125"/>
        <v>0</v>
      </c>
      <c r="AN366" s="2">
        <f t="shared" si="125"/>
        <v>0</v>
      </c>
      <c r="AO366" s="2">
        <f t="shared" si="125"/>
        <v>0</v>
      </c>
      <c r="AP366" s="2">
        <f t="shared" si="125"/>
        <v>0</v>
      </c>
      <c r="AQ366" s="2">
        <f t="shared" si="125"/>
        <v>0</v>
      </c>
      <c r="AR366" s="2">
        <f t="shared" si="125"/>
        <v>15622.7</v>
      </c>
      <c r="AS366" s="2">
        <f t="shared" si="125"/>
        <v>15622.7</v>
      </c>
      <c r="AT366" s="2">
        <f t="shared" si="125"/>
        <v>0</v>
      </c>
      <c r="AU366" s="2">
        <f t="shared" ref="AU366:BZ366" si="126">AU393</f>
        <v>0</v>
      </c>
      <c r="AV366" s="2">
        <f t="shared" si="126"/>
        <v>62.35</v>
      </c>
      <c r="AW366" s="2">
        <f t="shared" si="126"/>
        <v>62.35</v>
      </c>
      <c r="AX366" s="2">
        <f t="shared" si="126"/>
        <v>0</v>
      </c>
      <c r="AY366" s="2">
        <f t="shared" si="126"/>
        <v>62.35</v>
      </c>
      <c r="AZ366" s="2">
        <f t="shared" si="126"/>
        <v>0</v>
      </c>
      <c r="BA366" s="2">
        <f t="shared" si="126"/>
        <v>0</v>
      </c>
      <c r="BB366" s="2">
        <f t="shared" si="126"/>
        <v>0</v>
      </c>
      <c r="BC366" s="2">
        <f t="shared" si="126"/>
        <v>0</v>
      </c>
      <c r="BD366" s="2">
        <f t="shared" si="126"/>
        <v>0</v>
      </c>
      <c r="BE366" s="2">
        <f t="shared" si="126"/>
        <v>0</v>
      </c>
      <c r="BF366" s="2">
        <f t="shared" si="126"/>
        <v>0</v>
      </c>
      <c r="BG366" s="2">
        <f t="shared" si="126"/>
        <v>0</v>
      </c>
      <c r="BH366" s="2">
        <f t="shared" si="126"/>
        <v>0</v>
      </c>
      <c r="BI366" s="2">
        <f t="shared" si="126"/>
        <v>0</v>
      </c>
      <c r="BJ366" s="2">
        <f t="shared" si="126"/>
        <v>0</v>
      </c>
      <c r="BK366" s="2">
        <f t="shared" si="126"/>
        <v>0</v>
      </c>
      <c r="BL366" s="2">
        <f t="shared" si="126"/>
        <v>0</v>
      </c>
      <c r="BM366" s="2">
        <f t="shared" si="126"/>
        <v>0</v>
      </c>
      <c r="BN366" s="2">
        <f t="shared" si="126"/>
        <v>0</v>
      </c>
      <c r="BO366" s="2">
        <f t="shared" si="126"/>
        <v>0</v>
      </c>
      <c r="BP366" s="2">
        <f t="shared" si="126"/>
        <v>0</v>
      </c>
      <c r="BQ366" s="2">
        <f t="shared" si="126"/>
        <v>0</v>
      </c>
      <c r="BR366" s="2">
        <f t="shared" si="126"/>
        <v>0</v>
      </c>
      <c r="BS366" s="2">
        <f t="shared" si="126"/>
        <v>0</v>
      </c>
      <c r="BT366" s="2">
        <f t="shared" si="126"/>
        <v>0</v>
      </c>
      <c r="BU366" s="2">
        <f t="shared" si="126"/>
        <v>0</v>
      </c>
      <c r="BV366" s="2">
        <f t="shared" si="126"/>
        <v>0</v>
      </c>
      <c r="BW366" s="2">
        <f t="shared" si="126"/>
        <v>0</v>
      </c>
      <c r="BX366" s="2">
        <f t="shared" si="126"/>
        <v>0</v>
      </c>
      <c r="BY366" s="2">
        <f t="shared" si="126"/>
        <v>0</v>
      </c>
      <c r="BZ366" s="2">
        <f t="shared" si="126"/>
        <v>0</v>
      </c>
      <c r="CA366" s="2">
        <f t="shared" ref="CA366:DF366" si="127">CA393</f>
        <v>15622.7</v>
      </c>
      <c r="CB366" s="2">
        <f t="shared" si="127"/>
        <v>15622.7</v>
      </c>
      <c r="CC366" s="2">
        <f t="shared" si="127"/>
        <v>0</v>
      </c>
      <c r="CD366" s="2">
        <f t="shared" si="127"/>
        <v>0</v>
      </c>
      <c r="CE366" s="2">
        <f t="shared" si="127"/>
        <v>62.35</v>
      </c>
      <c r="CF366" s="2">
        <f t="shared" si="127"/>
        <v>62.35</v>
      </c>
      <c r="CG366" s="2">
        <f t="shared" si="127"/>
        <v>0</v>
      </c>
      <c r="CH366" s="2">
        <f t="shared" si="127"/>
        <v>62.35</v>
      </c>
      <c r="CI366" s="2">
        <f t="shared" si="127"/>
        <v>0</v>
      </c>
      <c r="CJ366" s="2">
        <f t="shared" si="127"/>
        <v>0</v>
      </c>
      <c r="CK366" s="2">
        <f t="shared" si="127"/>
        <v>0</v>
      </c>
      <c r="CL366" s="2">
        <f t="shared" si="127"/>
        <v>0</v>
      </c>
      <c r="CM366" s="2">
        <f t="shared" si="127"/>
        <v>0</v>
      </c>
      <c r="CN366" s="2">
        <f t="shared" si="127"/>
        <v>0</v>
      </c>
      <c r="CO366" s="2">
        <f t="shared" si="127"/>
        <v>0</v>
      </c>
      <c r="CP366" s="2">
        <f t="shared" si="127"/>
        <v>0</v>
      </c>
      <c r="CQ366" s="2">
        <f t="shared" si="127"/>
        <v>0</v>
      </c>
      <c r="CR366" s="2">
        <f t="shared" si="127"/>
        <v>0</v>
      </c>
      <c r="CS366" s="2">
        <f t="shared" si="127"/>
        <v>0</v>
      </c>
      <c r="CT366" s="2">
        <f t="shared" si="127"/>
        <v>0</v>
      </c>
      <c r="CU366" s="2">
        <f t="shared" si="127"/>
        <v>0</v>
      </c>
      <c r="CV366" s="2">
        <f t="shared" si="127"/>
        <v>0</v>
      </c>
      <c r="CW366" s="2">
        <f t="shared" si="127"/>
        <v>0</v>
      </c>
      <c r="CX366" s="2">
        <f t="shared" si="127"/>
        <v>0</v>
      </c>
      <c r="CY366" s="2">
        <f t="shared" si="127"/>
        <v>0</v>
      </c>
      <c r="CZ366" s="2">
        <f t="shared" si="127"/>
        <v>0</v>
      </c>
      <c r="DA366" s="2">
        <f t="shared" si="127"/>
        <v>0</v>
      </c>
      <c r="DB366" s="2">
        <f t="shared" si="127"/>
        <v>0</v>
      </c>
      <c r="DC366" s="2">
        <f t="shared" si="127"/>
        <v>0</v>
      </c>
      <c r="DD366" s="2">
        <f t="shared" si="127"/>
        <v>0</v>
      </c>
      <c r="DE366" s="2">
        <f t="shared" si="127"/>
        <v>0</v>
      </c>
      <c r="DF366" s="2">
        <f t="shared" si="127"/>
        <v>0</v>
      </c>
      <c r="DG366" s="3">
        <f t="shared" ref="DG366:EL366" si="128">DG393</f>
        <v>8253.25</v>
      </c>
      <c r="DH366" s="3">
        <f t="shared" si="128"/>
        <v>62.35</v>
      </c>
      <c r="DI366" s="3">
        <f t="shared" si="128"/>
        <v>3669.76</v>
      </c>
      <c r="DJ366" s="3">
        <f t="shared" si="128"/>
        <v>1505.97</v>
      </c>
      <c r="DK366" s="3">
        <f t="shared" si="128"/>
        <v>3015.17</v>
      </c>
      <c r="DL366" s="3">
        <f t="shared" si="128"/>
        <v>0</v>
      </c>
      <c r="DM366" s="3">
        <f t="shared" si="128"/>
        <v>4.03</v>
      </c>
      <c r="DN366" s="3">
        <f t="shared" si="128"/>
        <v>1.74</v>
      </c>
      <c r="DO366" s="3">
        <f t="shared" si="128"/>
        <v>0</v>
      </c>
      <c r="DP366" s="3">
        <f t="shared" si="128"/>
        <v>4656.7700000000004</v>
      </c>
      <c r="DQ366" s="3">
        <f t="shared" si="128"/>
        <v>2712.68</v>
      </c>
      <c r="DR366" s="3">
        <f t="shared" si="128"/>
        <v>0</v>
      </c>
      <c r="DS366" s="3">
        <f t="shared" si="128"/>
        <v>0</v>
      </c>
      <c r="DT366" s="3">
        <f t="shared" si="128"/>
        <v>8253.25</v>
      </c>
      <c r="DU366" s="3">
        <f t="shared" si="128"/>
        <v>62.35</v>
      </c>
      <c r="DV366" s="3">
        <f t="shared" si="128"/>
        <v>3669.76</v>
      </c>
      <c r="DW366" s="3">
        <f t="shared" si="128"/>
        <v>1505.97</v>
      </c>
      <c r="DX366" s="3">
        <f t="shared" si="128"/>
        <v>3015.17</v>
      </c>
      <c r="DY366" s="3">
        <f t="shared" si="128"/>
        <v>0</v>
      </c>
      <c r="DZ366" s="3">
        <f t="shared" si="128"/>
        <v>4.03</v>
      </c>
      <c r="EA366" s="3">
        <f t="shared" si="128"/>
        <v>1.74</v>
      </c>
      <c r="EB366" s="3">
        <f t="shared" si="128"/>
        <v>0</v>
      </c>
      <c r="EC366" s="3">
        <f t="shared" si="128"/>
        <v>4656.7700000000004</v>
      </c>
      <c r="ED366" s="3">
        <f t="shared" si="128"/>
        <v>2712.68</v>
      </c>
      <c r="EE366" s="3">
        <f t="shared" si="128"/>
        <v>0</v>
      </c>
      <c r="EF366" s="3">
        <f t="shared" si="128"/>
        <v>0</v>
      </c>
      <c r="EG366" s="3">
        <f t="shared" si="128"/>
        <v>0</v>
      </c>
      <c r="EH366" s="3">
        <f t="shared" si="128"/>
        <v>0</v>
      </c>
      <c r="EI366" s="3">
        <f t="shared" si="128"/>
        <v>0</v>
      </c>
      <c r="EJ366" s="3">
        <f t="shared" si="128"/>
        <v>15622.7</v>
      </c>
      <c r="EK366" s="3">
        <f t="shared" si="128"/>
        <v>15622.7</v>
      </c>
      <c r="EL366" s="3">
        <f t="shared" si="128"/>
        <v>0</v>
      </c>
      <c r="EM366" s="3">
        <f t="shared" ref="EM366:FR366" si="129">EM393</f>
        <v>0</v>
      </c>
      <c r="EN366" s="3">
        <f t="shared" si="129"/>
        <v>62.35</v>
      </c>
      <c r="EO366" s="3">
        <f t="shared" si="129"/>
        <v>62.35</v>
      </c>
      <c r="EP366" s="3">
        <f t="shared" si="129"/>
        <v>0</v>
      </c>
      <c r="EQ366" s="3">
        <f t="shared" si="129"/>
        <v>62.35</v>
      </c>
      <c r="ER366" s="3">
        <f t="shared" si="129"/>
        <v>0</v>
      </c>
      <c r="ES366" s="3">
        <f t="shared" si="129"/>
        <v>0</v>
      </c>
      <c r="ET366" s="3">
        <f t="shared" si="129"/>
        <v>0</v>
      </c>
      <c r="EU366" s="3">
        <f t="shared" si="129"/>
        <v>0</v>
      </c>
      <c r="EV366" s="3">
        <f t="shared" si="129"/>
        <v>0</v>
      </c>
      <c r="EW366" s="3">
        <f t="shared" si="129"/>
        <v>0</v>
      </c>
      <c r="EX366" s="3">
        <f t="shared" si="129"/>
        <v>0</v>
      </c>
      <c r="EY366" s="3">
        <f t="shared" si="129"/>
        <v>0</v>
      </c>
      <c r="EZ366" s="3">
        <f t="shared" si="129"/>
        <v>0</v>
      </c>
      <c r="FA366" s="3">
        <f t="shared" si="129"/>
        <v>0</v>
      </c>
      <c r="FB366" s="3">
        <f t="shared" si="129"/>
        <v>0</v>
      </c>
      <c r="FC366" s="3">
        <f t="shared" si="129"/>
        <v>0</v>
      </c>
      <c r="FD366" s="3">
        <f t="shared" si="129"/>
        <v>0</v>
      </c>
      <c r="FE366" s="3">
        <f t="shared" si="129"/>
        <v>0</v>
      </c>
      <c r="FF366" s="3">
        <f t="shared" si="129"/>
        <v>0</v>
      </c>
      <c r="FG366" s="3">
        <f t="shared" si="129"/>
        <v>0</v>
      </c>
      <c r="FH366" s="3">
        <f t="shared" si="129"/>
        <v>0</v>
      </c>
      <c r="FI366" s="3">
        <f t="shared" si="129"/>
        <v>0</v>
      </c>
      <c r="FJ366" s="3">
        <f t="shared" si="129"/>
        <v>0</v>
      </c>
      <c r="FK366" s="3">
        <f t="shared" si="129"/>
        <v>0</v>
      </c>
      <c r="FL366" s="3">
        <f t="shared" si="129"/>
        <v>0</v>
      </c>
      <c r="FM366" s="3">
        <f t="shared" si="129"/>
        <v>0</v>
      </c>
      <c r="FN366" s="3">
        <f t="shared" si="129"/>
        <v>0</v>
      </c>
      <c r="FO366" s="3">
        <f t="shared" si="129"/>
        <v>0</v>
      </c>
      <c r="FP366" s="3">
        <f t="shared" si="129"/>
        <v>0</v>
      </c>
      <c r="FQ366" s="3">
        <f t="shared" si="129"/>
        <v>0</v>
      </c>
      <c r="FR366" s="3">
        <f t="shared" si="129"/>
        <v>0</v>
      </c>
      <c r="FS366" s="3">
        <f t="shared" ref="FS366:GX366" si="130">FS393</f>
        <v>15622.7</v>
      </c>
      <c r="FT366" s="3">
        <f t="shared" si="130"/>
        <v>15622.7</v>
      </c>
      <c r="FU366" s="3">
        <f t="shared" si="130"/>
        <v>0</v>
      </c>
      <c r="FV366" s="3">
        <f t="shared" si="130"/>
        <v>0</v>
      </c>
      <c r="FW366" s="3">
        <f t="shared" si="130"/>
        <v>62.35</v>
      </c>
      <c r="FX366" s="3">
        <f t="shared" si="130"/>
        <v>62.35</v>
      </c>
      <c r="FY366" s="3">
        <f t="shared" si="130"/>
        <v>0</v>
      </c>
      <c r="FZ366" s="3">
        <f t="shared" si="130"/>
        <v>62.35</v>
      </c>
      <c r="GA366" s="3">
        <f t="shared" si="130"/>
        <v>0</v>
      </c>
      <c r="GB366" s="3">
        <f t="shared" si="130"/>
        <v>0</v>
      </c>
      <c r="GC366" s="3">
        <f t="shared" si="130"/>
        <v>0</v>
      </c>
      <c r="GD366" s="3">
        <f t="shared" si="130"/>
        <v>0</v>
      </c>
      <c r="GE366" s="3">
        <f t="shared" si="130"/>
        <v>0</v>
      </c>
      <c r="GF366" s="3">
        <f t="shared" si="130"/>
        <v>0</v>
      </c>
      <c r="GG366" s="3">
        <f t="shared" si="130"/>
        <v>0</v>
      </c>
      <c r="GH366" s="3">
        <f t="shared" si="130"/>
        <v>0</v>
      </c>
      <c r="GI366" s="3">
        <f t="shared" si="130"/>
        <v>0</v>
      </c>
      <c r="GJ366" s="3">
        <f t="shared" si="130"/>
        <v>0</v>
      </c>
      <c r="GK366" s="3">
        <f t="shared" si="130"/>
        <v>0</v>
      </c>
      <c r="GL366" s="3">
        <f t="shared" si="130"/>
        <v>0</v>
      </c>
      <c r="GM366" s="3">
        <f t="shared" si="130"/>
        <v>0</v>
      </c>
      <c r="GN366" s="3">
        <f t="shared" si="130"/>
        <v>0</v>
      </c>
      <c r="GO366" s="3">
        <f t="shared" si="130"/>
        <v>0</v>
      </c>
      <c r="GP366" s="3">
        <f t="shared" si="130"/>
        <v>0</v>
      </c>
      <c r="GQ366" s="3">
        <f t="shared" si="130"/>
        <v>0</v>
      </c>
      <c r="GR366" s="3">
        <f t="shared" si="130"/>
        <v>0</v>
      </c>
      <c r="GS366" s="3">
        <f t="shared" si="130"/>
        <v>0</v>
      </c>
      <c r="GT366" s="3">
        <f t="shared" si="130"/>
        <v>0</v>
      </c>
      <c r="GU366" s="3">
        <f t="shared" si="130"/>
        <v>0</v>
      </c>
      <c r="GV366" s="3">
        <f t="shared" si="130"/>
        <v>0</v>
      </c>
      <c r="GW366" s="3">
        <f t="shared" si="130"/>
        <v>0</v>
      </c>
      <c r="GX366" s="3">
        <f t="shared" si="130"/>
        <v>0</v>
      </c>
    </row>
    <row r="368" spans="1:255">
      <c r="A368" s="5">
        <v>17</v>
      </c>
      <c r="B368" s="5">
        <v>1</v>
      </c>
      <c r="C368" s="5">
        <f>ROW(SmtRes!A10)</f>
        <v>10</v>
      </c>
      <c r="D368" s="5">
        <f>ROW(EtalonRes!A10)</f>
        <v>10</v>
      </c>
      <c r="E368" s="5" t="s">
        <v>82</v>
      </c>
      <c r="F368" s="5" t="s">
        <v>83</v>
      </c>
      <c r="G368" s="5" t="s">
        <v>84</v>
      </c>
      <c r="H368" s="5" t="s">
        <v>85</v>
      </c>
      <c r="I368" s="5">
        <v>1</v>
      </c>
      <c r="J368" s="5">
        <v>0</v>
      </c>
      <c r="K368" s="5">
        <v>1</v>
      </c>
      <c r="L368" s="5">
        <v>1</v>
      </c>
      <c r="M368" s="5">
        <v>0</v>
      </c>
      <c r="N368" s="5">
        <f t="shared" ref="N368:N391" si="131">ROUND(L368-M368,4)</f>
        <v>1</v>
      </c>
      <c r="O368" s="5">
        <f t="shared" ref="O368:O379" si="132">ROUND(CP368,2)</f>
        <v>8253.25</v>
      </c>
      <c r="P368" s="5">
        <f>SUMIF(SmtRes!AQ1:'SmtRes'!AQ10,"=1",SmtRes!DF1:'SmtRes'!DF10)</f>
        <v>62.35</v>
      </c>
      <c r="Q368" s="5">
        <f>SUMIF(SmtRes!AQ1:'SmtRes'!AQ10,"=1",SmtRes!DG1:'SmtRes'!DG10)</f>
        <v>3669.76</v>
      </c>
      <c r="R368" s="5">
        <f>SUMIF(SmtRes!AQ1:'SmtRes'!AQ10,"=1",SmtRes!DH1:'SmtRes'!DH10)</f>
        <v>1505.97</v>
      </c>
      <c r="S368" s="5">
        <f>SUMIF(SmtRes!AQ1:'SmtRes'!AQ10,"=1",SmtRes!DI1:'SmtRes'!DI10)</f>
        <v>3015.17</v>
      </c>
      <c r="T368" s="5">
        <f t="shared" ref="T368:T391" si="133">ROUND(CU368*I368,2)</f>
        <v>0</v>
      </c>
      <c r="U368" s="5">
        <f>SUMIF(SmtRes!AQ1:'SmtRes'!AQ10,"=1",SmtRes!CV1:'SmtRes'!CV10)</f>
        <v>4.03</v>
      </c>
      <c r="V368" s="5">
        <f>SUMIF(SmtRes!AQ1:'SmtRes'!AQ10,"=1",SmtRes!CW1:'SmtRes'!CW10)</f>
        <v>1.74</v>
      </c>
      <c r="W368" s="5">
        <f t="shared" ref="W368:W391" si="134">ROUND(CX368*I368,2)</f>
        <v>0</v>
      </c>
      <c r="X368" s="5">
        <f t="shared" ref="X368:X391" si="135">ROUND(CY368,2)</f>
        <v>4656.7700000000004</v>
      </c>
      <c r="Y368" s="5">
        <f t="shared" ref="Y368:Y391" si="136">ROUND(CZ368,2)</f>
        <v>2712.68</v>
      </c>
      <c r="Z368" s="5"/>
      <c r="AA368" s="5">
        <v>59793272</v>
      </c>
      <c r="AB368" s="5">
        <f t="shared" ref="AB368:AB391" si="137">ROUND((AC368+AD368+AF368),6)</f>
        <v>5856.8213290000003</v>
      </c>
      <c r="AC368" s="5">
        <f>ROUND((SUM(SmtRes!BQ1:'SmtRes'!BQ10)),6)</f>
        <v>40.308129000000001</v>
      </c>
      <c r="AD368" s="5">
        <f>ROUND((((SUM(SmtRes!BR1:'SmtRes'!BR10))-(SUM(SmtRes!BS1:'SmtRes'!BS10)))+AE368),6)</f>
        <v>2801.3478</v>
      </c>
      <c r="AE368" s="5">
        <f>ROUND((SUM(SmtRes!BS1:'SmtRes'!BS10)),6)</f>
        <v>1505.97</v>
      </c>
      <c r="AF368" s="5">
        <f>ROUND((SUM(SmtRes!BT1:'SmtRes'!BT10)),6)</f>
        <v>3015.1653999999999</v>
      </c>
      <c r="AG368" s="5">
        <f t="shared" ref="AG368:AG391" si="138">ROUND((AP368),6)</f>
        <v>0</v>
      </c>
      <c r="AH368" s="5">
        <f>(SUM(SmtRes!BU1:'SmtRes'!BU10))</f>
        <v>4.03</v>
      </c>
      <c r="AI368" s="5">
        <f>(SUM(SmtRes!BV1:'SmtRes'!BV10))</f>
        <v>1.74</v>
      </c>
      <c r="AJ368" s="5">
        <f t="shared" ref="AJ368:AJ391" si="139">(AS368)</f>
        <v>0</v>
      </c>
      <c r="AK368" s="5">
        <v>7362.7913294</v>
      </c>
      <c r="AL368" s="5">
        <v>40.308129399999999</v>
      </c>
      <c r="AM368" s="5">
        <v>2801.3478</v>
      </c>
      <c r="AN368" s="5">
        <v>1505.97</v>
      </c>
      <c r="AO368" s="5">
        <v>3015.1653999999999</v>
      </c>
      <c r="AP368" s="5">
        <v>0</v>
      </c>
      <c r="AQ368" s="5">
        <v>4.03</v>
      </c>
      <c r="AR368" s="5">
        <v>1.74</v>
      </c>
      <c r="AS368" s="5">
        <v>0</v>
      </c>
      <c r="AT368" s="5">
        <v>103</v>
      </c>
      <c r="AU368" s="5">
        <v>60</v>
      </c>
      <c r="AV368" s="5">
        <v>1</v>
      </c>
      <c r="AW368" s="5">
        <v>1</v>
      </c>
      <c r="AX368" s="5"/>
      <c r="AY368" s="5"/>
      <c r="AZ368" s="5">
        <v>1</v>
      </c>
      <c r="BA368" s="5">
        <v>1</v>
      </c>
      <c r="BB368" s="5">
        <v>1</v>
      </c>
      <c r="BC368" s="5">
        <v>1</v>
      </c>
      <c r="BD368" s="5" t="s">
        <v>3</v>
      </c>
      <c r="BE368" s="5" t="s">
        <v>3</v>
      </c>
      <c r="BF368" s="5" t="s">
        <v>3</v>
      </c>
      <c r="BG368" s="5" t="s">
        <v>3</v>
      </c>
      <c r="BH368" s="5">
        <v>0</v>
      </c>
      <c r="BI368" s="5">
        <v>1</v>
      </c>
      <c r="BJ368" s="5" t="s">
        <v>86</v>
      </c>
      <c r="BK368" s="5"/>
      <c r="BL368" s="5"/>
      <c r="BM368" s="5">
        <v>33001</v>
      </c>
      <c r="BN368" s="5">
        <v>0</v>
      </c>
      <c r="BO368" s="5" t="s">
        <v>3</v>
      </c>
      <c r="BP368" s="5">
        <v>0</v>
      </c>
      <c r="BQ368" s="5">
        <v>2</v>
      </c>
      <c r="BR368" s="5">
        <v>0</v>
      </c>
      <c r="BS368" s="5">
        <v>1</v>
      </c>
      <c r="BT368" s="5">
        <v>1</v>
      </c>
      <c r="BU368" s="5">
        <v>1</v>
      </c>
      <c r="BV368" s="5">
        <v>1</v>
      </c>
      <c r="BW368" s="5">
        <v>1</v>
      </c>
      <c r="BX368" s="5">
        <v>1</v>
      </c>
      <c r="BY368" s="5" t="s">
        <v>3</v>
      </c>
      <c r="BZ368" s="5">
        <v>103</v>
      </c>
      <c r="CA368" s="5">
        <v>60</v>
      </c>
      <c r="CB368" s="5" t="s">
        <v>3</v>
      </c>
      <c r="CC368" s="5"/>
      <c r="CD368" s="5"/>
      <c r="CE368" s="5">
        <v>0</v>
      </c>
      <c r="CF368" s="5">
        <v>0</v>
      </c>
      <c r="CG368" s="5">
        <v>0</v>
      </c>
      <c r="CH368" s="5">
        <v>1</v>
      </c>
      <c r="CI368" s="5">
        <v>0</v>
      </c>
      <c r="CJ368" s="5">
        <v>0</v>
      </c>
      <c r="CK368" s="5">
        <v>0</v>
      </c>
      <c r="CL368" s="5">
        <v>0</v>
      </c>
      <c r="CM368" s="5">
        <v>0</v>
      </c>
      <c r="CN368" s="5" t="s">
        <v>3</v>
      </c>
      <c r="CO368" s="5">
        <v>0</v>
      </c>
      <c r="CP368" s="5">
        <f t="shared" ref="CP368:CP379" si="140">(P368+Q368+S368+R368)</f>
        <v>8253.25</v>
      </c>
      <c r="CQ368" s="5">
        <f>SUMIF(SmtRes!AQ1:'SmtRes'!AQ10,"=1",SmtRes!AA1:'SmtRes'!AA10)</f>
        <v>103909.42</v>
      </c>
      <c r="CR368" s="5">
        <f>SUMIF(SmtRes!AQ1:'SmtRes'!AQ10,"=1",SmtRes!AB1:'SmtRes'!AB10)</f>
        <v>2109.06</v>
      </c>
      <c r="CS368" s="5">
        <f>SUMIF(SmtRes!AQ1:'SmtRes'!AQ10,"=1",SmtRes!AC1:'SmtRes'!AC10)</f>
        <v>865.5</v>
      </c>
      <c r="CT368" s="5">
        <f>SUMIF(SmtRes!AQ1:'SmtRes'!AQ10,"=1",SmtRes!AD1:'SmtRes'!AD10)</f>
        <v>748.18</v>
      </c>
      <c r="CU368" s="5">
        <f t="shared" ref="CU368:CU379" si="141">AG368</f>
        <v>0</v>
      </c>
      <c r="CV368" s="5">
        <f>SUMIF(SmtRes!AQ1:'SmtRes'!AQ10,"=1",SmtRes!BU1:'SmtRes'!BU10)</f>
        <v>4.03</v>
      </c>
      <c r="CW368" s="5">
        <f>SUMIF(SmtRes!AQ1:'SmtRes'!AQ10,"=1",SmtRes!BV1:'SmtRes'!BV10)</f>
        <v>1.74</v>
      </c>
      <c r="CX368" s="5">
        <f t="shared" ref="CX368:CX379" si="142">AJ368</f>
        <v>0</v>
      </c>
      <c r="CY368" s="5">
        <f t="shared" ref="CY368:CY379" si="143">(((S368+R368)*AT368)/100)</f>
        <v>4656.7742000000007</v>
      </c>
      <c r="CZ368" s="5">
        <f t="shared" ref="CZ368:CZ379" si="144">(((S368+R368)*AU368)/100)</f>
        <v>2712.6840000000002</v>
      </c>
      <c r="DA368" s="5"/>
      <c r="DB368" s="5"/>
      <c r="DC368" s="5" t="s">
        <v>3</v>
      </c>
      <c r="DD368" s="5" t="s">
        <v>3</v>
      </c>
      <c r="DE368" s="5" t="s">
        <v>3</v>
      </c>
      <c r="DF368" s="5" t="s">
        <v>3</v>
      </c>
      <c r="DG368" s="5" t="s">
        <v>3</v>
      </c>
      <c r="DH368" s="5" t="s">
        <v>3</v>
      </c>
      <c r="DI368" s="5" t="s">
        <v>3</v>
      </c>
      <c r="DJ368" s="5" t="s">
        <v>3</v>
      </c>
      <c r="DK368" s="5" t="s">
        <v>3</v>
      </c>
      <c r="DL368" s="5" t="s">
        <v>3</v>
      </c>
      <c r="DM368" s="5" t="s">
        <v>3</v>
      </c>
      <c r="DN368" s="5">
        <v>0</v>
      </c>
      <c r="DO368" s="5">
        <v>0</v>
      </c>
      <c r="DP368" s="5">
        <v>1</v>
      </c>
      <c r="DQ368" s="5">
        <v>1</v>
      </c>
      <c r="DR368" s="5"/>
      <c r="DS368" s="5"/>
      <c r="DT368" s="5"/>
      <c r="DU368" s="5">
        <v>1013</v>
      </c>
      <c r="DV368" s="5" t="s">
        <v>85</v>
      </c>
      <c r="DW368" s="5" t="s">
        <v>85</v>
      </c>
      <c r="DX368" s="5">
        <v>1</v>
      </c>
      <c r="DY368" s="5"/>
      <c r="DZ368" s="5" t="s">
        <v>3</v>
      </c>
      <c r="EA368" s="5" t="s">
        <v>3</v>
      </c>
      <c r="EB368" s="5" t="s">
        <v>3</v>
      </c>
      <c r="EC368" s="5" t="s">
        <v>3</v>
      </c>
      <c r="ED368" s="5"/>
      <c r="EE368" s="5">
        <v>52839672</v>
      </c>
      <c r="EF368" s="5">
        <v>2</v>
      </c>
      <c r="EG368" s="5" t="s">
        <v>87</v>
      </c>
      <c r="EH368" s="5">
        <v>27</v>
      </c>
      <c r="EI368" s="5" t="s">
        <v>88</v>
      </c>
      <c r="EJ368" s="5">
        <v>1</v>
      </c>
      <c r="EK368" s="5">
        <v>33001</v>
      </c>
      <c r="EL368" s="5" t="s">
        <v>88</v>
      </c>
      <c r="EM368" s="5" t="s">
        <v>89</v>
      </c>
      <c r="EN368" s="5"/>
      <c r="EO368" s="5" t="s">
        <v>3</v>
      </c>
      <c r="EP368" s="5"/>
      <c r="EQ368" s="5">
        <v>131072</v>
      </c>
      <c r="ER368" s="5">
        <v>0</v>
      </c>
      <c r="ES368" s="5">
        <v>0</v>
      </c>
      <c r="ET368" s="5">
        <v>0</v>
      </c>
      <c r="EU368" s="5">
        <v>0</v>
      </c>
      <c r="EV368" s="5">
        <v>0</v>
      </c>
      <c r="EW368" s="5">
        <v>0</v>
      </c>
      <c r="EX368" s="5">
        <v>1.74</v>
      </c>
      <c r="EY368" s="5">
        <v>0</v>
      </c>
      <c r="EZ368" s="5"/>
      <c r="FA368" s="5"/>
      <c r="FB368" s="5"/>
      <c r="FC368" s="5"/>
      <c r="FD368" s="5"/>
      <c r="FE368" s="5"/>
      <c r="FF368" s="5"/>
      <c r="FG368" s="5"/>
      <c r="FH368" s="5"/>
      <c r="FI368" s="5"/>
      <c r="FJ368" s="5"/>
      <c r="FK368" s="5"/>
      <c r="FL368" s="5"/>
      <c r="FM368" s="5"/>
      <c r="FN368" s="5"/>
      <c r="FO368" s="5"/>
      <c r="FP368" s="5"/>
      <c r="FQ368" s="5">
        <v>0</v>
      </c>
      <c r="FR368" s="5">
        <v>0</v>
      </c>
      <c r="FS368" s="5">
        <v>0</v>
      </c>
      <c r="FT368" s="5"/>
      <c r="FU368" s="5"/>
      <c r="FV368" s="5"/>
      <c r="FW368" s="5"/>
      <c r="FX368" s="5">
        <v>103</v>
      </c>
      <c r="FY368" s="5">
        <v>60</v>
      </c>
      <c r="FZ368" s="5"/>
      <c r="GA368" s="5" t="s">
        <v>3</v>
      </c>
      <c r="GB368" s="5"/>
      <c r="GC368" s="5"/>
      <c r="GD368" s="5">
        <v>1</v>
      </c>
      <c r="GE368" s="5"/>
      <c r="GF368" s="5">
        <v>-833815701</v>
      </c>
      <c r="GG368" s="5">
        <v>2</v>
      </c>
      <c r="GH368" s="5">
        <v>1</v>
      </c>
      <c r="GI368" s="5">
        <v>-2</v>
      </c>
      <c r="GJ368" s="5">
        <v>0</v>
      </c>
      <c r="GK368" s="5">
        <v>0</v>
      </c>
      <c r="GL368" s="5">
        <f t="shared" ref="GL368:GL391" si="145">ROUND(IF(AND(BH368=3,BI368=3,FS368&lt;&gt;0),P368,0),2)</f>
        <v>0</v>
      </c>
      <c r="GM368" s="5">
        <f t="shared" ref="GM368:GM391" si="146">ROUND(O368+X368+Y368,2)+GX368</f>
        <v>15622.7</v>
      </c>
      <c r="GN368" s="5">
        <f t="shared" ref="GN368:GN391" si="147">IF(OR(BI368=0,BI368=1),GM368-GX368,0)</f>
        <v>15622.7</v>
      </c>
      <c r="GO368" s="5">
        <f t="shared" ref="GO368:GO391" si="148">IF(BI368=2,GM368-GX368,0)</f>
        <v>0</v>
      </c>
      <c r="GP368" s="5">
        <f t="shared" ref="GP368:GP391" si="149">IF(BI368=4,GM368-GX368,0)</f>
        <v>0</v>
      </c>
      <c r="GQ368" s="5"/>
      <c r="GR368" s="5">
        <v>0</v>
      </c>
      <c r="GS368" s="5">
        <v>3</v>
      </c>
      <c r="GT368" s="5">
        <v>0</v>
      </c>
      <c r="GU368" s="5" t="s">
        <v>3</v>
      </c>
      <c r="GV368" s="5">
        <f t="shared" ref="GV368:GV391" si="150">ROUND((GT368),6)</f>
        <v>0</v>
      </c>
      <c r="GW368" s="5">
        <v>1</v>
      </c>
      <c r="GX368" s="5">
        <f t="shared" ref="GX368:GX391" si="151">ROUND(HC368*I368,2)</f>
        <v>0</v>
      </c>
      <c r="GY368" s="5"/>
      <c r="GZ368" s="5"/>
      <c r="HA368" s="5">
        <v>0</v>
      </c>
      <c r="HB368" s="5">
        <v>0</v>
      </c>
      <c r="HC368" s="5">
        <f t="shared" ref="HC368:HC379" si="152">GV368*GW368</f>
        <v>0</v>
      </c>
      <c r="HD368" s="5"/>
      <c r="HE368" s="5" t="s">
        <v>3</v>
      </c>
      <c r="HF368" s="5" t="s">
        <v>3</v>
      </c>
      <c r="HG368" s="5"/>
      <c r="HH368" s="5"/>
      <c r="HI368" s="5"/>
      <c r="HJ368" s="5"/>
      <c r="HK368" s="5"/>
      <c r="HL368" s="5"/>
      <c r="HM368" s="5" t="s">
        <v>3</v>
      </c>
      <c r="HN368" s="5" t="s">
        <v>90</v>
      </c>
      <c r="HO368" s="5" t="s">
        <v>91</v>
      </c>
      <c r="HP368" s="5" t="s">
        <v>88</v>
      </c>
      <c r="HQ368" s="5" t="s">
        <v>88</v>
      </c>
      <c r="HR368" s="5"/>
      <c r="HS368" s="5">
        <v>0</v>
      </c>
      <c r="HT368" s="5"/>
      <c r="HU368" s="5"/>
      <c r="HV368" s="5"/>
      <c r="HW368" s="5"/>
      <c r="HX368" s="5"/>
      <c r="HY368" s="5"/>
      <c r="HZ368" s="5"/>
      <c r="IA368" s="5"/>
      <c r="IB368" s="5"/>
      <c r="IC368" s="5"/>
      <c r="ID368" s="5"/>
      <c r="IE368" s="5"/>
      <c r="IF368" s="5"/>
      <c r="IG368" s="5"/>
      <c r="IH368" s="5"/>
      <c r="II368" s="5"/>
      <c r="IJ368" s="5"/>
      <c r="IK368" s="5">
        <v>0</v>
      </c>
      <c r="IL368" s="5"/>
      <c r="IM368" s="5"/>
      <c r="IN368" s="5"/>
      <c r="IO368" s="5"/>
      <c r="IP368" s="5"/>
      <c r="IQ368" s="5"/>
      <c r="IR368" s="5"/>
      <c r="IS368" s="5"/>
      <c r="IT368" s="5"/>
      <c r="IU368" s="5"/>
    </row>
    <row r="369" spans="1:255">
      <c r="A369" s="6">
        <v>17</v>
      </c>
      <c r="B369" s="6">
        <v>1</v>
      </c>
      <c r="C369" s="6">
        <f>ROW(SmtRes!A20)</f>
        <v>20</v>
      </c>
      <c r="D369" s="6">
        <f>ROW(EtalonRes!A20)</f>
        <v>20</v>
      </c>
      <c r="E369" s="6" t="s">
        <v>82</v>
      </c>
      <c r="F369" s="6" t="s">
        <v>83</v>
      </c>
      <c r="G369" s="6" t="s">
        <v>84</v>
      </c>
      <c r="H369" s="6" t="s">
        <v>85</v>
      </c>
      <c r="I369" s="6">
        <v>1</v>
      </c>
      <c r="J369" s="6">
        <v>0</v>
      </c>
      <c r="K369" s="6">
        <v>1</v>
      </c>
      <c r="L369" s="6">
        <v>1</v>
      </c>
      <c r="M369" s="6">
        <v>0</v>
      </c>
      <c r="N369" s="6">
        <f t="shared" si="131"/>
        <v>1</v>
      </c>
      <c r="O369" s="6">
        <f t="shared" si="132"/>
        <v>8253.25</v>
      </c>
      <c r="P369" s="6">
        <f>SUMIF(SmtRes!AQ11:'SmtRes'!AQ20,"=1",SmtRes!DF11:'SmtRes'!DF20)</f>
        <v>62.35</v>
      </c>
      <c r="Q369" s="6">
        <f>SUMIF(SmtRes!AQ11:'SmtRes'!AQ20,"=1",SmtRes!DG11:'SmtRes'!DG20)</f>
        <v>3669.76</v>
      </c>
      <c r="R369" s="6">
        <f>SUMIF(SmtRes!AQ11:'SmtRes'!AQ20,"=1",SmtRes!DH11:'SmtRes'!DH20)</f>
        <v>1505.97</v>
      </c>
      <c r="S369" s="6">
        <f>SUMIF(SmtRes!AQ11:'SmtRes'!AQ20,"=1",SmtRes!DI11:'SmtRes'!DI20)</f>
        <v>3015.17</v>
      </c>
      <c r="T369" s="6">
        <f t="shared" si="133"/>
        <v>0</v>
      </c>
      <c r="U369" s="6">
        <f>SUMIF(SmtRes!AQ11:'SmtRes'!AQ20,"=1",SmtRes!CV11:'SmtRes'!CV20)</f>
        <v>4.03</v>
      </c>
      <c r="V369" s="6">
        <f>SUMIF(SmtRes!AQ11:'SmtRes'!AQ20,"=1",SmtRes!CW11:'SmtRes'!CW20)</f>
        <v>1.74</v>
      </c>
      <c r="W369" s="6">
        <f t="shared" si="134"/>
        <v>0</v>
      </c>
      <c r="X369" s="6">
        <f t="shared" si="135"/>
        <v>4656.7700000000004</v>
      </c>
      <c r="Y369" s="6">
        <f t="shared" si="136"/>
        <v>2712.68</v>
      </c>
      <c r="Z369" s="6"/>
      <c r="AA369" s="6">
        <v>59793207</v>
      </c>
      <c r="AB369" s="6">
        <f t="shared" si="137"/>
        <v>5856.8213290000003</v>
      </c>
      <c r="AC369" s="6">
        <f>ROUND((SUM(SmtRes!BQ11:'SmtRes'!BQ20)),6)</f>
        <v>40.308129000000001</v>
      </c>
      <c r="AD369" s="6">
        <f>ROUND((((SUM(SmtRes!BR11:'SmtRes'!BR20))-(SUM(SmtRes!BS11:'SmtRes'!BS20)))+AE369),6)</f>
        <v>2801.3478</v>
      </c>
      <c r="AE369" s="6">
        <f>ROUND((SUM(SmtRes!BS11:'SmtRes'!BS20)),6)</f>
        <v>1505.97</v>
      </c>
      <c r="AF369" s="6">
        <f>ROUND((SUM(SmtRes!BT11:'SmtRes'!BT20)),6)</f>
        <v>3015.1653999999999</v>
      </c>
      <c r="AG369" s="6">
        <f t="shared" si="138"/>
        <v>0</v>
      </c>
      <c r="AH369" s="6">
        <f>(SUM(SmtRes!BU11:'SmtRes'!BU20))</f>
        <v>4.03</v>
      </c>
      <c r="AI369" s="6">
        <f>(SUM(SmtRes!BV11:'SmtRes'!BV20))</f>
        <v>1.74</v>
      </c>
      <c r="AJ369" s="6">
        <f t="shared" si="139"/>
        <v>0</v>
      </c>
      <c r="AK369" s="6">
        <v>7362.7913294</v>
      </c>
      <c r="AL369" s="6">
        <v>40.308129399999999</v>
      </c>
      <c r="AM369" s="6">
        <v>2801.3478</v>
      </c>
      <c r="AN369" s="6">
        <v>1505.97</v>
      </c>
      <c r="AO369" s="6">
        <v>3015.1653999999999</v>
      </c>
      <c r="AP369" s="6">
        <v>0</v>
      </c>
      <c r="AQ369" s="6">
        <v>4.03</v>
      </c>
      <c r="AR369" s="6">
        <v>1.74</v>
      </c>
      <c r="AS369" s="6">
        <v>0</v>
      </c>
      <c r="AT369" s="6">
        <v>103</v>
      </c>
      <c r="AU369" s="6">
        <v>60</v>
      </c>
      <c r="AV369" s="6">
        <v>1</v>
      </c>
      <c r="AW369" s="6">
        <v>1</v>
      </c>
      <c r="AX369" s="6"/>
      <c r="AY369" s="6"/>
      <c r="AZ369" s="6">
        <v>1</v>
      </c>
      <c r="BA369" s="6">
        <v>1</v>
      </c>
      <c r="BB369" s="6">
        <v>1</v>
      </c>
      <c r="BC369" s="6">
        <v>1</v>
      </c>
      <c r="BD369" s="6" t="s">
        <v>3</v>
      </c>
      <c r="BE369" s="6" t="s">
        <v>3</v>
      </c>
      <c r="BF369" s="6" t="s">
        <v>3</v>
      </c>
      <c r="BG369" s="6" t="s">
        <v>3</v>
      </c>
      <c r="BH369" s="6">
        <v>0</v>
      </c>
      <c r="BI369" s="6">
        <v>1</v>
      </c>
      <c r="BJ369" s="6" t="s">
        <v>86</v>
      </c>
      <c r="BK369" s="6"/>
      <c r="BL369" s="6"/>
      <c r="BM369" s="6">
        <v>33001</v>
      </c>
      <c r="BN369" s="6">
        <v>0</v>
      </c>
      <c r="BO369" s="6" t="s">
        <v>3</v>
      </c>
      <c r="BP369" s="6">
        <v>0</v>
      </c>
      <c r="BQ369" s="6">
        <v>2</v>
      </c>
      <c r="BR369" s="6">
        <v>0</v>
      </c>
      <c r="BS369" s="6">
        <v>1</v>
      </c>
      <c r="BT369" s="6">
        <v>1</v>
      </c>
      <c r="BU369" s="6">
        <v>1</v>
      </c>
      <c r="BV369" s="6">
        <v>1</v>
      </c>
      <c r="BW369" s="6">
        <v>1</v>
      </c>
      <c r="BX369" s="6">
        <v>1</v>
      </c>
      <c r="BY369" s="6" t="s">
        <v>3</v>
      </c>
      <c r="BZ369" s="6">
        <v>103</v>
      </c>
      <c r="CA369" s="6">
        <v>60</v>
      </c>
      <c r="CB369" s="6" t="s">
        <v>3</v>
      </c>
      <c r="CC369" s="6"/>
      <c r="CD369" s="6"/>
      <c r="CE369" s="6">
        <v>0</v>
      </c>
      <c r="CF369" s="6">
        <v>0</v>
      </c>
      <c r="CG369" s="6">
        <v>0</v>
      </c>
      <c r="CH369" s="6">
        <v>1</v>
      </c>
      <c r="CI369" s="6">
        <v>0</v>
      </c>
      <c r="CJ369" s="6">
        <v>0</v>
      </c>
      <c r="CK369" s="6">
        <v>0</v>
      </c>
      <c r="CL369" s="6">
        <v>0</v>
      </c>
      <c r="CM369" s="6">
        <v>0</v>
      </c>
      <c r="CN369" s="6" t="s">
        <v>3</v>
      </c>
      <c r="CO369" s="6">
        <v>0</v>
      </c>
      <c r="CP369" s="6">
        <f t="shared" si="140"/>
        <v>8253.25</v>
      </c>
      <c r="CQ369" s="6">
        <f>SUMIF(SmtRes!AQ11:'SmtRes'!AQ20,"=1",SmtRes!AA11:'SmtRes'!AA20)</f>
        <v>103909.42</v>
      </c>
      <c r="CR369" s="6">
        <f>SUMIF(SmtRes!AQ11:'SmtRes'!AQ20,"=1",SmtRes!AB11:'SmtRes'!AB20)</f>
        <v>2109.06</v>
      </c>
      <c r="CS369" s="6">
        <f>SUMIF(SmtRes!AQ11:'SmtRes'!AQ20,"=1",SmtRes!AC11:'SmtRes'!AC20)</f>
        <v>865.5</v>
      </c>
      <c r="CT369" s="6">
        <f>SUMIF(SmtRes!AQ11:'SmtRes'!AQ20,"=1",SmtRes!AD11:'SmtRes'!AD20)</f>
        <v>748.18</v>
      </c>
      <c r="CU369" s="6">
        <f t="shared" si="141"/>
        <v>0</v>
      </c>
      <c r="CV369" s="6">
        <f>SUMIF(SmtRes!AQ11:'SmtRes'!AQ20,"=1",SmtRes!BU11:'SmtRes'!BU20)</f>
        <v>4.03</v>
      </c>
      <c r="CW369" s="6">
        <f>SUMIF(SmtRes!AQ11:'SmtRes'!AQ20,"=1",SmtRes!BV11:'SmtRes'!BV20)</f>
        <v>1.74</v>
      </c>
      <c r="CX369" s="6">
        <f t="shared" si="142"/>
        <v>0</v>
      </c>
      <c r="CY369" s="6">
        <f t="shared" si="143"/>
        <v>4656.7742000000007</v>
      </c>
      <c r="CZ369" s="6">
        <f t="shared" si="144"/>
        <v>2712.6840000000002</v>
      </c>
      <c r="DA369" s="6"/>
      <c r="DB369" s="6"/>
      <c r="DC369" s="6" t="s">
        <v>3</v>
      </c>
      <c r="DD369" s="6" t="s">
        <v>3</v>
      </c>
      <c r="DE369" s="6" t="s">
        <v>3</v>
      </c>
      <c r="DF369" s="6" t="s">
        <v>3</v>
      </c>
      <c r="DG369" s="6" t="s">
        <v>3</v>
      </c>
      <c r="DH369" s="6" t="s">
        <v>3</v>
      </c>
      <c r="DI369" s="6" t="s">
        <v>3</v>
      </c>
      <c r="DJ369" s="6" t="s">
        <v>3</v>
      </c>
      <c r="DK369" s="6" t="s">
        <v>3</v>
      </c>
      <c r="DL369" s="6" t="s">
        <v>3</v>
      </c>
      <c r="DM369" s="6" t="s">
        <v>3</v>
      </c>
      <c r="DN369" s="6">
        <v>0</v>
      </c>
      <c r="DO369" s="6">
        <v>0</v>
      </c>
      <c r="DP369" s="6">
        <v>1</v>
      </c>
      <c r="DQ369" s="6">
        <v>1</v>
      </c>
      <c r="DR369" s="6"/>
      <c r="DS369" s="6"/>
      <c r="DT369" s="6"/>
      <c r="DU369" s="6">
        <v>1013</v>
      </c>
      <c r="DV369" s="6" t="s">
        <v>85</v>
      </c>
      <c r="DW369" s="6" t="s">
        <v>85</v>
      </c>
      <c r="DX369" s="6">
        <v>1</v>
      </c>
      <c r="DY369" s="6"/>
      <c r="DZ369" s="6" t="s">
        <v>3</v>
      </c>
      <c r="EA369" s="6" t="s">
        <v>3</v>
      </c>
      <c r="EB369" s="6" t="s">
        <v>3</v>
      </c>
      <c r="EC369" s="6" t="s">
        <v>3</v>
      </c>
      <c r="ED369" s="6"/>
      <c r="EE369" s="6">
        <v>52839672</v>
      </c>
      <c r="EF369" s="6">
        <v>2</v>
      </c>
      <c r="EG369" s="6" t="s">
        <v>87</v>
      </c>
      <c r="EH369" s="6">
        <v>27</v>
      </c>
      <c r="EI369" s="6" t="s">
        <v>88</v>
      </c>
      <c r="EJ369" s="6">
        <v>1</v>
      </c>
      <c r="EK369" s="6">
        <v>33001</v>
      </c>
      <c r="EL369" s="6" t="s">
        <v>88</v>
      </c>
      <c r="EM369" s="6" t="s">
        <v>89</v>
      </c>
      <c r="EN369" s="6"/>
      <c r="EO369" s="6" t="s">
        <v>3</v>
      </c>
      <c r="EP369" s="6"/>
      <c r="EQ369" s="6">
        <v>131072</v>
      </c>
      <c r="ER369" s="6">
        <v>0</v>
      </c>
      <c r="ES369" s="6">
        <v>0</v>
      </c>
      <c r="ET369" s="6">
        <v>0</v>
      </c>
      <c r="EU369" s="6">
        <v>0</v>
      </c>
      <c r="EV369" s="6">
        <v>0</v>
      </c>
      <c r="EW369" s="6">
        <v>0</v>
      </c>
      <c r="EX369" s="6">
        <v>1.74</v>
      </c>
      <c r="EY369" s="6">
        <v>0</v>
      </c>
      <c r="EZ369" s="6"/>
      <c r="FA369" s="6"/>
      <c r="FB369" s="6"/>
      <c r="FC369" s="6"/>
      <c r="FD369" s="6"/>
      <c r="FE369" s="6"/>
      <c r="FF369" s="6"/>
      <c r="FG369" s="6"/>
      <c r="FH369" s="6"/>
      <c r="FI369" s="6"/>
      <c r="FJ369" s="6"/>
      <c r="FK369" s="6"/>
      <c r="FL369" s="6"/>
      <c r="FM369" s="6"/>
      <c r="FN369" s="6"/>
      <c r="FO369" s="6"/>
      <c r="FP369" s="6"/>
      <c r="FQ369" s="6">
        <v>0</v>
      </c>
      <c r="FR369" s="6">
        <v>0</v>
      </c>
      <c r="FS369" s="6">
        <v>0</v>
      </c>
      <c r="FT369" s="6"/>
      <c r="FU369" s="6"/>
      <c r="FV369" s="6"/>
      <c r="FW369" s="6"/>
      <c r="FX369" s="6">
        <v>103</v>
      </c>
      <c r="FY369" s="6">
        <v>60</v>
      </c>
      <c r="FZ369" s="6"/>
      <c r="GA369" s="6" t="s">
        <v>3</v>
      </c>
      <c r="GB369" s="6"/>
      <c r="GC369" s="6"/>
      <c r="GD369" s="6">
        <v>1</v>
      </c>
      <c r="GE369" s="6"/>
      <c r="GF369" s="6">
        <v>-833815701</v>
      </c>
      <c r="GG369" s="6">
        <v>2</v>
      </c>
      <c r="GH369" s="6">
        <v>1</v>
      </c>
      <c r="GI369" s="6">
        <v>-2</v>
      </c>
      <c r="GJ369" s="6">
        <v>0</v>
      </c>
      <c r="GK369" s="6">
        <v>0</v>
      </c>
      <c r="GL369" s="6">
        <f t="shared" si="145"/>
        <v>0</v>
      </c>
      <c r="GM369" s="6">
        <f t="shared" si="146"/>
        <v>15622.7</v>
      </c>
      <c r="GN369" s="6">
        <f t="shared" si="147"/>
        <v>15622.7</v>
      </c>
      <c r="GO369" s="6">
        <f t="shared" si="148"/>
        <v>0</v>
      </c>
      <c r="GP369" s="6">
        <f t="shared" si="149"/>
        <v>0</v>
      </c>
      <c r="GQ369" s="6"/>
      <c r="GR369" s="6">
        <v>0</v>
      </c>
      <c r="GS369" s="6">
        <v>3</v>
      </c>
      <c r="GT369" s="6">
        <v>0</v>
      </c>
      <c r="GU369" s="6" t="s">
        <v>3</v>
      </c>
      <c r="GV369" s="6">
        <f t="shared" si="150"/>
        <v>0</v>
      </c>
      <c r="GW369" s="6">
        <v>1</v>
      </c>
      <c r="GX369" s="6">
        <f t="shared" si="151"/>
        <v>0</v>
      </c>
      <c r="GY369" s="6"/>
      <c r="GZ369" s="6"/>
      <c r="HA369" s="6">
        <v>0</v>
      </c>
      <c r="HB369" s="6">
        <v>0</v>
      </c>
      <c r="HC369" s="6">
        <f t="shared" si="152"/>
        <v>0</v>
      </c>
      <c r="HD369" s="6"/>
      <c r="HE369" s="6" t="s">
        <v>3</v>
      </c>
      <c r="HF369" s="6" t="s">
        <v>3</v>
      </c>
      <c r="HG369" s="6"/>
      <c r="HH369" s="6"/>
      <c r="HI369" s="6"/>
      <c r="HJ369" s="6"/>
      <c r="HK369" s="6"/>
      <c r="HL369" s="6"/>
      <c r="HM369" s="6" t="s">
        <v>3</v>
      </c>
      <c r="HN369" s="6" t="s">
        <v>90</v>
      </c>
      <c r="HO369" s="6" t="s">
        <v>91</v>
      </c>
      <c r="HP369" s="6" t="s">
        <v>88</v>
      </c>
      <c r="HQ369" s="6" t="s">
        <v>88</v>
      </c>
      <c r="HR369" s="6"/>
      <c r="HS369" s="6">
        <v>0</v>
      </c>
      <c r="HT369" s="6"/>
      <c r="HU369" s="6"/>
      <c r="HV369" s="6"/>
      <c r="HW369" s="6"/>
      <c r="HX369" s="6"/>
      <c r="HY369" s="6"/>
      <c r="HZ369" s="6"/>
      <c r="IA369" s="6"/>
      <c r="IB369" s="6"/>
      <c r="IC369" s="6"/>
      <c r="ID369" s="6"/>
      <c r="IE369" s="6"/>
      <c r="IF369" s="6"/>
      <c r="IG369" s="6"/>
      <c r="IH369" s="6"/>
      <c r="II369" s="6"/>
      <c r="IJ369" s="6"/>
      <c r="IK369" s="6">
        <v>0</v>
      </c>
      <c r="IL369" s="6"/>
      <c r="IM369" s="6"/>
      <c r="IN369" s="6"/>
      <c r="IO369" s="6"/>
      <c r="IP369" s="6"/>
      <c r="IQ369" s="6"/>
      <c r="IR369" s="6"/>
      <c r="IS369" s="6"/>
      <c r="IT369" s="6"/>
      <c r="IU369" s="6"/>
    </row>
    <row r="370" spans="1:255">
      <c r="A370" s="5">
        <v>18</v>
      </c>
      <c r="B370" s="5">
        <v>1</v>
      </c>
      <c r="C370" s="5">
        <v>7</v>
      </c>
      <c r="D370" s="5"/>
      <c r="E370" s="5" t="s">
        <v>92</v>
      </c>
      <c r="F370" s="5" t="s">
        <v>93</v>
      </c>
      <c r="G370" s="5" t="s">
        <v>94</v>
      </c>
      <c r="H370" s="5" t="s">
        <v>95</v>
      </c>
      <c r="I370" s="5">
        <f>I368*J370</f>
        <v>0</v>
      </c>
      <c r="J370" s="5">
        <v>0</v>
      </c>
      <c r="K370" s="5">
        <v>0</v>
      </c>
      <c r="L370" s="5">
        <v>0</v>
      </c>
      <c r="M370" s="5">
        <v>0</v>
      </c>
      <c r="N370" s="5">
        <f t="shared" si="131"/>
        <v>0</v>
      </c>
      <c r="O370" s="5">
        <f t="shared" si="132"/>
        <v>0</v>
      </c>
      <c r="P370" s="5">
        <f>ROUND(CQ370*I370,2)</f>
        <v>0</v>
      </c>
      <c r="Q370" s="5">
        <f>ROUND(CR370*I370,2)</f>
        <v>0</v>
      </c>
      <c r="R370" s="5">
        <f>ROUND(CS370*I370,2)</f>
        <v>0</v>
      </c>
      <c r="S370" s="5">
        <f>ROUND(CT370*I370,2)</f>
        <v>0</v>
      </c>
      <c r="T370" s="5">
        <f t="shared" si="133"/>
        <v>0</v>
      </c>
      <c r="U370" s="5">
        <f>ROUND(CV370*I370,7)</f>
        <v>0</v>
      </c>
      <c r="V370" s="5">
        <f>ROUND(CW370*I370,7)</f>
        <v>0</v>
      </c>
      <c r="W370" s="5">
        <f t="shared" si="134"/>
        <v>0</v>
      </c>
      <c r="X370" s="5">
        <f t="shared" si="135"/>
        <v>0</v>
      </c>
      <c r="Y370" s="5">
        <f t="shared" si="136"/>
        <v>0</v>
      </c>
      <c r="Z370" s="5"/>
      <c r="AA370" s="5">
        <v>59793272</v>
      </c>
      <c r="AB370" s="5">
        <f t="shared" si="137"/>
        <v>0</v>
      </c>
      <c r="AC370" s="5">
        <f>ROUND((ES370),6)</f>
        <v>0</v>
      </c>
      <c r="AD370" s="5">
        <f>ROUND((((ET370)-(EU370))+AE370),6)</f>
        <v>0</v>
      </c>
      <c r="AE370" s="5">
        <f t="shared" ref="AE370:AF373" si="153">ROUND((EU370),6)</f>
        <v>0</v>
      </c>
      <c r="AF370" s="5">
        <f t="shared" si="153"/>
        <v>0</v>
      </c>
      <c r="AG370" s="5">
        <f t="shared" si="138"/>
        <v>0</v>
      </c>
      <c r="AH370" s="5">
        <f t="shared" ref="AH370:AI373" si="154">(EW370)</f>
        <v>0</v>
      </c>
      <c r="AI370" s="5">
        <f t="shared" si="154"/>
        <v>0</v>
      </c>
      <c r="AJ370" s="5">
        <f t="shared" si="139"/>
        <v>0</v>
      </c>
      <c r="AK370" s="5">
        <v>0</v>
      </c>
      <c r="AL370" s="5">
        <v>0</v>
      </c>
      <c r="AM370" s="5">
        <v>0</v>
      </c>
      <c r="AN370" s="5">
        <v>0</v>
      </c>
      <c r="AO370" s="5">
        <v>0</v>
      </c>
      <c r="AP370" s="5">
        <v>0</v>
      </c>
      <c r="AQ370" s="5">
        <v>0</v>
      </c>
      <c r="AR370" s="5">
        <v>0</v>
      </c>
      <c r="AS370" s="5">
        <v>0</v>
      </c>
      <c r="AT370" s="5">
        <v>103</v>
      </c>
      <c r="AU370" s="5">
        <v>60</v>
      </c>
      <c r="AV370" s="5">
        <v>1</v>
      </c>
      <c r="AW370" s="5">
        <v>1</v>
      </c>
      <c r="AX370" s="5"/>
      <c r="AY370" s="5"/>
      <c r="AZ370" s="5">
        <v>1</v>
      </c>
      <c r="BA370" s="5">
        <v>1</v>
      </c>
      <c r="BB370" s="5">
        <v>1</v>
      </c>
      <c r="BC370" s="5">
        <v>1</v>
      </c>
      <c r="BD370" s="5" t="s">
        <v>3</v>
      </c>
      <c r="BE370" s="5" t="s">
        <v>3</v>
      </c>
      <c r="BF370" s="5" t="s">
        <v>3</v>
      </c>
      <c r="BG370" s="5" t="s">
        <v>3</v>
      </c>
      <c r="BH370" s="5">
        <v>3</v>
      </c>
      <c r="BI370" s="5">
        <v>1</v>
      </c>
      <c r="BJ370" s="5" t="s">
        <v>3</v>
      </c>
      <c r="BK370" s="5"/>
      <c r="BL370" s="5"/>
      <c r="BM370" s="5">
        <v>33001</v>
      </c>
      <c r="BN370" s="5">
        <v>0</v>
      </c>
      <c r="BO370" s="5" t="s">
        <v>3</v>
      </c>
      <c r="BP370" s="5">
        <v>0</v>
      </c>
      <c r="BQ370" s="5">
        <v>2</v>
      </c>
      <c r="BR370" s="5">
        <v>0</v>
      </c>
      <c r="BS370" s="5">
        <v>1</v>
      </c>
      <c r="BT370" s="5">
        <v>1</v>
      </c>
      <c r="BU370" s="5">
        <v>1</v>
      </c>
      <c r="BV370" s="5">
        <v>1</v>
      </c>
      <c r="BW370" s="5">
        <v>1</v>
      </c>
      <c r="BX370" s="5">
        <v>1</v>
      </c>
      <c r="BY370" s="5" t="s">
        <v>3</v>
      </c>
      <c r="BZ370" s="5">
        <v>103</v>
      </c>
      <c r="CA370" s="5">
        <v>60</v>
      </c>
      <c r="CB370" s="5" t="s">
        <v>3</v>
      </c>
      <c r="CC370" s="5"/>
      <c r="CD370" s="5"/>
      <c r="CE370" s="5">
        <v>0</v>
      </c>
      <c r="CF370" s="5">
        <v>0</v>
      </c>
      <c r="CG370" s="5">
        <v>0</v>
      </c>
      <c r="CH370" s="5">
        <v>1</v>
      </c>
      <c r="CI370" s="5">
        <v>1</v>
      </c>
      <c r="CJ370" s="5">
        <v>0</v>
      </c>
      <c r="CK370" s="5">
        <v>0</v>
      </c>
      <c r="CL370" s="5">
        <v>0</v>
      </c>
      <c r="CM370" s="5">
        <v>0</v>
      </c>
      <c r="CN370" s="5" t="s">
        <v>3</v>
      </c>
      <c r="CO370" s="5">
        <v>0</v>
      </c>
      <c r="CP370" s="5">
        <f t="shared" si="140"/>
        <v>0</v>
      </c>
      <c r="CQ370" s="5">
        <f>ROUND(AL370*BC370,2)</f>
        <v>0</v>
      </c>
      <c r="CR370" s="5">
        <f>ROUND(AM370*BB370,2)</f>
        <v>0</v>
      </c>
      <c r="CS370" s="5">
        <f>ROUND(AN370*BS370,2)</f>
        <v>0</v>
      </c>
      <c r="CT370" s="5">
        <f>ROUND(AO370*BA370,2)</f>
        <v>0</v>
      </c>
      <c r="CU370" s="5">
        <f t="shared" si="141"/>
        <v>0</v>
      </c>
      <c r="CV370" s="5">
        <f t="shared" ref="CV370:CW373" si="155">AH370</f>
        <v>0</v>
      </c>
      <c r="CW370" s="5">
        <f t="shared" si="155"/>
        <v>0</v>
      </c>
      <c r="CX370" s="5">
        <f t="shared" si="142"/>
        <v>0</v>
      </c>
      <c r="CY370" s="5">
        <f t="shared" si="143"/>
        <v>0</v>
      </c>
      <c r="CZ370" s="5">
        <f t="shared" si="144"/>
        <v>0</v>
      </c>
      <c r="DA370" s="5"/>
      <c r="DB370" s="5"/>
      <c r="DC370" s="5" t="s">
        <v>3</v>
      </c>
      <c r="DD370" s="5" t="s">
        <v>3</v>
      </c>
      <c r="DE370" s="5" t="s">
        <v>3</v>
      </c>
      <c r="DF370" s="5" t="s">
        <v>3</v>
      </c>
      <c r="DG370" s="5" t="s">
        <v>3</v>
      </c>
      <c r="DH370" s="5" t="s">
        <v>3</v>
      </c>
      <c r="DI370" s="5" t="s">
        <v>3</v>
      </c>
      <c r="DJ370" s="5" t="s">
        <v>3</v>
      </c>
      <c r="DK370" s="5" t="s">
        <v>3</v>
      </c>
      <c r="DL370" s="5" t="s">
        <v>3</v>
      </c>
      <c r="DM370" s="5" t="s">
        <v>3</v>
      </c>
      <c r="DN370" s="5">
        <v>0</v>
      </c>
      <c r="DO370" s="5">
        <v>0</v>
      </c>
      <c r="DP370" s="5">
        <v>1</v>
      </c>
      <c r="DQ370" s="5">
        <v>1</v>
      </c>
      <c r="DR370" s="5"/>
      <c r="DS370" s="5"/>
      <c r="DT370" s="5"/>
      <c r="DU370" s="5">
        <v>1007</v>
      </c>
      <c r="DV370" s="5" t="s">
        <v>95</v>
      </c>
      <c r="DW370" s="5" t="s">
        <v>95</v>
      </c>
      <c r="DX370" s="5">
        <v>1</v>
      </c>
      <c r="DY370" s="5"/>
      <c r="DZ370" s="5" t="s">
        <v>3</v>
      </c>
      <c r="EA370" s="5" t="s">
        <v>3</v>
      </c>
      <c r="EB370" s="5" t="s">
        <v>3</v>
      </c>
      <c r="EC370" s="5" t="s">
        <v>3</v>
      </c>
      <c r="ED370" s="5"/>
      <c r="EE370" s="5">
        <v>52839672</v>
      </c>
      <c r="EF370" s="5">
        <v>2</v>
      </c>
      <c r="EG370" s="5" t="s">
        <v>87</v>
      </c>
      <c r="EH370" s="5">
        <v>27</v>
      </c>
      <c r="EI370" s="5" t="s">
        <v>88</v>
      </c>
      <c r="EJ370" s="5">
        <v>1</v>
      </c>
      <c r="EK370" s="5">
        <v>33001</v>
      </c>
      <c r="EL370" s="5" t="s">
        <v>88</v>
      </c>
      <c r="EM370" s="5" t="s">
        <v>89</v>
      </c>
      <c r="EN370" s="5"/>
      <c r="EO370" s="5" t="s">
        <v>3</v>
      </c>
      <c r="EP370" s="5"/>
      <c r="EQ370" s="5">
        <v>0</v>
      </c>
      <c r="ER370" s="5">
        <v>0</v>
      </c>
      <c r="ES370" s="5">
        <v>0</v>
      </c>
      <c r="ET370" s="5">
        <v>0</v>
      </c>
      <c r="EU370" s="5">
        <v>0</v>
      </c>
      <c r="EV370" s="5">
        <v>0</v>
      </c>
      <c r="EW370" s="5">
        <v>0</v>
      </c>
      <c r="EX370" s="5">
        <v>0</v>
      </c>
      <c r="EY370" s="5"/>
      <c r="EZ370" s="5"/>
      <c r="FA370" s="5"/>
      <c r="FB370" s="5"/>
      <c r="FC370" s="5"/>
      <c r="FD370" s="5"/>
      <c r="FE370" s="5"/>
      <c r="FF370" s="5"/>
      <c r="FG370" s="5"/>
      <c r="FH370" s="5"/>
      <c r="FI370" s="5"/>
      <c r="FJ370" s="5"/>
      <c r="FK370" s="5"/>
      <c r="FL370" s="5"/>
      <c r="FM370" s="5"/>
      <c r="FN370" s="5"/>
      <c r="FO370" s="5"/>
      <c r="FP370" s="5"/>
      <c r="FQ370" s="5">
        <v>0</v>
      </c>
      <c r="FR370" s="5">
        <v>0</v>
      </c>
      <c r="FS370" s="5">
        <v>0</v>
      </c>
      <c r="FT370" s="5"/>
      <c r="FU370" s="5"/>
      <c r="FV370" s="5"/>
      <c r="FW370" s="5"/>
      <c r="FX370" s="5">
        <v>103</v>
      </c>
      <c r="FY370" s="5">
        <v>60</v>
      </c>
      <c r="FZ370" s="5"/>
      <c r="GA370" s="5" t="s">
        <v>3</v>
      </c>
      <c r="GB370" s="5"/>
      <c r="GC370" s="5"/>
      <c r="GD370" s="5">
        <v>1</v>
      </c>
      <c r="GE370" s="5"/>
      <c r="GF370" s="5">
        <v>-784639423</v>
      </c>
      <c r="GG370" s="5">
        <v>2</v>
      </c>
      <c r="GH370" s="5">
        <v>1</v>
      </c>
      <c r="GI370" s="5">
        <v>-2</v>
      </c>
      <c r="GJ370" s="5">
        <v>0</v>
      </c>
      <c r="GK370" s="5">
        <v>0</v>
      </c>
      <c r="GL370" s="5">
        <f t="shared" si="145"/>
        <v>0</v>
      </c>
      <c r="GM370" s="5">
        <f t="shared" si="146"/>
        <v>0</v>
      </c>
      <c r="GN370" s="5">
        <f t="shared" si="147"/>
        <v>0</v>
      </c>
      <c r="GO370" s="5">
        <f t="shared" si="148"/>
        <v>0</v>
      </c>
      <c r="GP370" s="5">
        <f t="shared" si="149"/>
        <v>0</v>
      </c>
      <c r="GQ370" s="5"/>
      <c r="GR370" s="5">
        <v>0</v>
      </c>
      <c r="GS370" s="5">
        <v>3</v>
      </c>
      <c r="GT370" s="5">
        <v>0</v>
      </c>
      <c r="GU370" s="5" t="s">
        <v>3</v>
      </c>
      <c r="GV370" s="5">
        <f t="shared" si="150"/>
        <v>0</v>
      </c>
      <c r="GW370" s="5">
        <v>1</v>
      </c>
      <c r="GX370" s="5">
        <f t="shared" si="151"/>
        <v>0</v>
      </c>
      <c r="GY370" s="5"/>
      <c r="GZ370" s="5"/>
      <c r="HA370" s="5">
        <v>0</v>
      </c>
      <c r="HB370" s="5">
        <v>0</v>
      </c>
      <c r="HC370" s="5">
        <f t="shared" si="152"/>
        <v>0</v>
      </c>
      <c r="HD370" s="5"/>
      <c r="HE370" s="5" t="s">
        <v>3</v>
      </c>
      <c r="HF370" s="5" t="s">
        <v>3</v>
      </c>
      <c r="HG370" s="5"/>
      <c r="HH370" s="5"/>
      <c r="HI370" s="5"/>
      <c r="HJ370" s="5"/>
      <c r="HK370" s="5"/>
      <c r="HL370" s="5"/>
      <c r="HM370" s="5" t="s">
        <v>3</v>
      </c>
      <c r="HN370" s="5" t="s">
        <v>90</v>
      </c>
      <c r="HO370" s="5" t="s">
        <v>91</v>
      </c>
      <c r="HP370" s="5" t="s">
        <v>88</v>
      </c>
      <c r="HQ370" s="5" t="s">
        <v>88</v>
      </c>
      <c r="HR370" s="5"/>
      <c r="HS370" s="5">
        <v>0</v>
      </c>
      <c r="HT370" s="5"/>
      <c r="HU370" s="5"/>
      <c r="HV370" s="5"/>
      <c r="HW370" s="5"/>
      <c r="HX370" s="5"/>
      <c r="HY370" s="5"/>
      <c r="HZ370" s="5"/>
      <c r="IA370" s="5"/>
      <c r="IB370" s="5"/>
      <c r="IC370" s="5"/>
      <c r="ID370" s="5"/>
      <c r="IE370" s="5"/>
      <c r="IF370" s="5"/>
      <c r="IG370" s="5"/>
      <c r="IH370" s="5"/>
      <c r="II370" s="5"/>
      <c r="IJ370" s="5"/>
      <c r="IK370" s="5">
        <v>0</v>
      </c>
      <c r="IL370" s="5"/>
      <c r="IM370" s="5"/>
      <c r="IN370" s="5"/>
      <c r="IO370" s="5"/>
      <c r="IP370" s="5"/>
      <c r="IQ370" s="5"/>
      <c r="IR370" s="5"/>
      <c r="IS370" s="5"/>
      <c r="IT370" s="5"/>
      <c r="IU370" s="5"/>
    </row>
    <row r="371" spans="1:255">
      <c r="A371" s="6">
        <v>18</v>
      </c>
      <c r="B371" s="6">
        <v>1</v>
      </c>
      <c r="C371" s="6">
        <v>17</v>
      </c>
      <c r="D371" s="6"/>
      <c r="E371" s="6" t="s">
        <v>92</v>
      </c>
      <c r="F371" s="6" t="s">
        <v>93</v>
      </c>
      <c r="G371" s="6" t="s">
        <v>94</v>
      </c>
      <c r="H371" s="6" t="s">
        <v>95</v>
      </c>
      <c r="I371" s="6">
        <f>I369*J371</f>
        <v>0</v>
      </c>
      <c r="J371" s="6">
        <v>0</v>
      </c>
      <c r="K371" s="6">
        <v>0</v>
      </c>
      <c r="L371" s="6">
        <v>0</v>
      </c>
      <c r="M371" s="6">
        <v>0</v>
      </c>
      <c r="N371" s="6">
        <f t="shared" si="131"/>
        <v>0</v>
      </c>
      <c r="O371" s="6">
        <f t="shared" si="132"/>
        <v>0</v>
      </c>
      <c r="P371" s="6">
        <f>ROUND(CQ371*I371,2)</f>
        <v>0</v>
      </c>
      <c r="Q371" s="6">
        <f>ROUND(CR371*I371,2)</f>
        <v>0</v>
      </c>
      <c r="R371" s="6">
        <f>ROUND(CS371*I371,2)</f>
        <v>0</v>
      </c>
      <c r="S371" s="6">
        <f>ROUND(CT371*I371,2)</f>
        <v>0</v>
      </c>
      <c r="T371" s="6">
        <f t="shared" si="133"/>
        <v>0</v>
      </c>
      <c r="U371" s="6">
        <f>ROUND(CV371*I371,7)</f>
        <v>0</v>
      </c>
      <c r="V371" s="6">
        <f>ROUND(CW371*I371,7)</f>
        <v>0</v>
      </c>
      <c r="W371" s="6">
        <f t="shared" si="134"/>
        <v>0</v>
      </c>
      <c r="X371" s="6">
        <f t="shared" si="135"/>
        <v>0</v>
      </c>
      <c r="Y371" s="6">
        <f t="shared" si="136"/>
        <v>0</v>
      </c>
      <c r="Z371" s="6"/>
      <c r="AA371" s="6">
        <v>59793207</v>
      </c>
      <c r="AB371" s="6">
        <f t="shared" si="137"/>
        <v>0</v>
      </c>
      <c r="AC371" s="6">
        <f>ROUND((ES371),6)</f>
        <v>0</v>
      </c>
      <c r="AD371" s="6">
        <f>ROUND((((ET371)-(EU371))+AE371),6)</f>
        <v>0</v>
      </c>
      <c r="AE371" s="6">
        <f t="shared" si="153"/>
        <v>0</v>
      </c>
      <c r="AF371" s="6">
        <f t="shared" si="153"/>
        <v>0</v>
      </c>
      <c r="AG371" s="6">
        <f t="shared" si="138"/>
        <v>0</v>
      </c>
      <c r="AH371" s="6">
        <f t="shared" si="154"/>
        <v>0</v>
      </c>
      <c r="AI371" s="6">
        <f t="shared" si="154"/>
        <v>0</v>
      </c>
      <c r="AJ371" s="6">
        <f t="shared" si="139"/>
        <v>0</v>
      </c>
      <c r="AK371" s="6">
        <v>0</v>
      </c>
      <c r="AL371" s="6">
        <v>0</v>
      </c>
      <c r="AM371" s="6">
        <v>0</v>
      </c>
      <c r="AN371" s="6">
        <v>0</v>
      </c>
      <c r="AO371" s="6">
        <v>0</v>
      </c>
      <c r="AP371" s="6">
        <v>0</v>
      </c>
      <c r="AQ371" s="6">
        <v>0</v>
      </c>
      <c r="AR371" s="6">
        <v>0</v>
      </c>
      <c r="AS371" s="6">
        <v>0</v>
      </c>
      <c r="AT371" s="6">
        <v>103</v>
      </c>
      <c r="AU371" s="6">
        <v>60</v>
      </c>
      <c r="AV371" s="6">
        <v>1</v>
      </c>
      <c r="AW371" s="6">
        <v>1</v>
      </c>
      <c r="AX371" s="6"/>
      <c r="AY371" s="6"/>
      <c r="AZ371" s="6">
        <v>1</v>
      </c>
      <c r="BA371" s="6">
        <v>1</v>
      </c>
      <c r="BB371" s="6">
        <v>1</v>
      </c>
      <c r="BC371" s="6">
        <v>1</v>
      </c>
      <c r="BD371" s="6" t="s">
        <v>3</v>
      </c>
      <c r="BE371" s="6" t="s">
        <v>3</v>
      </c>
      <c r="BF371" s="6" t="s">
        <v>3</v>
      </c>
      <c r="BG371" s="6" t="s">
        <v>3</v>
      </c>
      <c r="BH371" s="6">
        <v>3</v>
      </c>
      <c r="BI371" s="6">
        <v>1</v>
      </c>
      <c r="BJ371" s="6" t="s">
        <v>3</v>
      </c>
      <c r="BK371" s="6"/>
      <c r="BL371" s="6"/>
      <c r="BM371" s="6">
        <v>33001</v>
      </c>
      <c r="BN371" s="6">
        <v>0</v>
      </c>
      <c r="BO371" s="6" t="s">
        <v>3</v>
      </c>
      <c r="BP371" s="6">
        <v>0</v>
      </c>
      <c r="BQ371" s="6">
        <v>2</v>
      </c>
      <c r="BR371" s="6">
        <v>0</v>
      </c>
      <c r="BS371" s="6">
        <v>1</v>
      </c>
      <c r="BT371" s="6">
        <v>1</v>
      </c>
      <c r="BU371" s="6">
        <v>1</v>
      </c>
      <c r="BV371" s="6">
        <v>1</v>
      </c>
      <c r="BW371" s="6">
        <v>1</v>
      </c>
      <c r="BX371" s="6">
        <v>1</v>
      </c>
      <c r="BY371" s="6" t="s">
        <v>3</v>
      </c>
      <c r="BZ371" s="6">
        <v>103</v>
      </c>
      <c r="CA371" s="6">
        <v>60</v>
      </c>
      <c r="CB371" s="6" t="s">
        <v>3</v>
      </c>
      <c r="CC371" s="6"/>
      <c r="CD371" s="6"/>
      <c r="CE371" s="6">
        <v>0</v>
      </c>
      <c r="CF371" s="6">
        <v>0</v>
      </c>
      <c r="CG371" s="6">
        <v>0</v>
      </c>
      <c r="CH371" s="6">
        <v>1</v>
      </c>
      <c r="CI371" s="6">
        <v>1</v>
      </c>
      <c r="CJ371" s="6">
        <v>0</v>
      </c>
      <c r="CK371" s="6">
        <v>0</v>
      </c>
      <c r="CL371" s="6">
        <v>0</v>
      </c>
      <c r="CM371" s="6">
        <v>0</v>
      </c>
      <c r="CN371" s="6" t="s">
        <v>3</v>
      </c>
      <c r="CO371" s="6">
        <v>0</v>
      </c>
      <c r="CP371" s="6">
        <f t="shared" si="140"/>
        <v>0</v>
      </c>
      <c r="CQ371" s="6">
        <f>ROUND(AL371*BC371,2)</f>
        <v>0</v>
      </c>
      <c r="CR371" s="6">
        <f>ROUND(AM371*BB371,2)</f>
        <v>0</v>
      </c>
      <c r="CS371" s="6">
        <f>ROUND(AN371*BS371,2)</f>
        <v>0</v>
      </c>
      <c r="CT371" s="6">
        <f>ROUND(AO371*BA371,2)</f>
        <v>0</v>
      </c>
      <c r="CU371" s="6">
        <f t="shared" si="141"/>
        <v>0</v>
      </c>
      <c r="CV371" s="6">
        <f t="shared" si="155"/>
        <v>0</v>
      </c>
      <c r="CW371" s="6">
        <f t="shared" si="155"/>
        <v>0</v>
      </c>
      <c r="CX371" s="6">
        <f t="shared" si="142"/>
        <v>0</v>
      </c>
      <c r="CY371" s="6">
        <f t="shared" si="143"/>
        <v>0</v>
      </c>
      <c r="CZ371" s="6">
        <f t="shared" si="144"/>
        <v>0</v>
      </c>
      <c r="DA371" s="6"/>
      <c r="DB371" s="6"/>
      <c r="DC371" s="6" t="s">
        <v>3</v>
      </c>
      <c r="DD371" s="6" t="s">
        <v>3</v>
      </c>
      <c r="DE371" s="6" t="s">
        <v>3</v>
      </c>
      <c r="DF371" s="6" t="s">
        <v>3</v>
      </c>
      <c r="DG371" s="6" t="s">
        <v>3</v>
      </c>
      <c r="DH371" s="6" t="s">
        <v>3</v>
      </c>
      <c r="DI371" s="6" t="s">
        <v>3</v>
      </c>
      <c r="DJ371" s="6" t="s">
        <v>3</v>
      </c>
      <c r="DK371" s="6" t="s">
        <v>3</v>
      </c>
      <c r="DL371" s="6" t="s">
        <v>3</v>
      </c>
      <c r="DM371" s="6" t="s">
        <v>3</v>
      </c>
      <c r="DN371" s="6">
        <v>0</v>
      </c>
      <c r="DO371" s="6">
        <v>0</v>
      </c>
      <c r="DP371" s="6">
        <v>1</v>
      </c>
      <c r="DQ371" s="6">
        <v>1</v>
      </c>
      <c r="DR371" s="6"/>
      <c r="DS371" s="6"/>
      <c r="DT371" s="6"/>
      <c r="DU371" s="6">
        <v>1007</v>
      </c>
      <c r="DV371" s="6" t="s">
        <v>95</v>
      </c>
      <c r="DW371" s="6" t="s">
        <v>95</v>
      </c>
      <c r="DX371" s="6">
        <v>1</v>
      </c>
      <c r="DY371" s="6"/>
      <c r="DZ371" s="6" t="s">
        <v>3</v>
      </c>
      <c r="EA371" s="6" t="s">
        <v>3</v>
      </c>
      <c r="EB371" s="6" t="s">
        <v>3</v>
      </c>
      <c r="EC371" s="6" t="s">
        <v>3</v>
      </c>
      <c r="ED371" s="6"/>
      <c r="EE371" s="6">
        <v>52839672</v>
      </c>
      <c r="EF371" s="6">
        <v>2</v>
      </c>
      <c r="EG371" s="6" t="s">
        <v>87</v>
      </c>
      <c r="EH371" s="6">
        <v>27</v>
      </c>
      <c r="EI371" s="6" t="s">
        <v>88</v>
      </c>
      <c r="EJ371" s="6">
        <v>1</v>
      </c>
      <c r="EK371" s="6">
        <v>33001</v>
      </c>
      <c r="EL371" s="6" t="s">
        <v>88</v>
      </c>
      <c r="EM371" s="6" t="s">
        <v>89</v>
      </c>
      <c r="EN371" s="6"/>
      <c r="EO371" s="6" t="s">
        <v>3</v>
      </c>
      <c r="EP371" s="6"/>
      <c r="EQ371" s="6">
        <v>0</v>
      </c>
      <c r="ER371" s="6">
        <v>0</v>
      </c>
      <c r="ES371" s="6">
        <v>0</v>
      </c>
      <c r="ET371" s="6">
        <v>0</v>
      </c>
      <c r="EU371" s="6">
        <v>0</v>
      </c>
      <c r="EV371" s="6">
        <v>0</v>
      </c>
      <c r="EW371" s="6">
        <v>0</v>
      </c>
      <c r="EX371" s="6">
        <v>0</v>
      </c>
      <c r="EY371" s="6"/>
      <c r="EZ371" s="6"/>
      <c r="FA371" s="6"/>
      <c r="FB371" s="6"/>
      <c r="FC371" s="6"/>
      <c r="FD371" s="6"/>
      <c r="FE371" s="6"/>
      <c r="FF371" s="6"/>
      <c r="FG371" s="6"/>
      <c r="FH371" s="6"/>
      <c r="FI371" s="6"/>
      <c r="FJ371" s="6"/>
      <c r="FK371" s="6"/>
      <c r="FL371" s="6"/>
      <c r="FM371" s="6"/>
      <c r="FN371" s="6"/>
      <c r="FO371" s="6"/>
      <c r="FP371" s="6"/>
      <c r="FQ371" s="6">
        <v>0</v>
      </c>
      <c r="FR371" s="6">
        <v>0</v>
      </c>
      <c r="FS371" s="6">
        <v>0</v>
      </c>
      <c r="FT371" s="6"/>
      <c r="FU371" s="6"/>
      <c r="FV371" s="6"/>
      <c r="FW371" s="6"/>
      <c r="FX371" s="6">
        <v>103</v>
      </c>
      <c r="FY371" s="6">
        <v>60</v>
      </c>
      <c r="FZ371" s="6"/>
      <c r="GA371" s="6" t="s">
        <v>3</v>
      </c>
      <c r="GB371" s="6"/>
      <c r="GC371" s="6"/>
      <c r="GD371" s="6">
        <v>1</v>
      </c>
      <c r="GE371" s="6"/>
      <c r="GF371" s="6">
        <v>-784639423</v>
      </c>
      <c r="GG371" s="6">
        <v>2</v>
      </c>
      <c r="GH371" s="6">
        <v>1</v>
      </c>
      <c r="GI371" s="6">
        <v>-2</v>
      </c>
      <c r="GJ371" s="6">
        <v>0</v>
      </c>
      <c r="GK371" s="6">
        <v>0</v>
      </c>
      <c r="GL371" s="6">
        <f t="shared" si="145"/>
        <v>0</v>
      </c>
      <c r="GM371" s="6">
        <f t="shared" si="146"/>
        <v>0</v>
      </c>
      <c r="GN371" s="6">
        <f t="shared" si="147"/>
        <v>0</v>
      </c>
      <c r="GO371" s="6">
        <f t="shared" si="148"/>
        <v>0</v>
      </c>
      <c r="GP371" s="6">
        <f t="shared" si="149"/>
        <v>0</v>
      </c>
      <c r="GQ371" s="6"/>
      <c r="GR371" s="6">
        <v>0</v>
      </c>
      <c r="GS371" s="6">
        <v>3</v>
      </c>
      <c r="GT371" s="6">
        <v>0</v>
      </c>
      <c r="GU371" s="6" t="s">
        <v>3</v>
      </c>
      <c r="GV371" s="6">
        <f t="shared" si="150"/>
        <v>0</v>
      </c>
      <c r="GW371" s="6">
        <v>1</v>
      </c>
      <c r="GX371" s="6">
        <f t="shared" si="151"/>
        <v>0</v>
      </c>
      <c r="GY371" s="6"/>
      <c r="GZ371" s="6"/>
      <c r="HA371" s="6">
        <v>0</v>
      </c>
      <c r="HB371" s="6">
        <v>0</v>
      </c>
      <c r="HC371" s="6">
        <f t="shared" si="152"/>
        <v>0</v>
      </c>
      <c r="HD371" s="6"/>
      <c r="HE371" s="6" t="s">
        <v>3</v>
      </c>
      <c r="HF371" s="6" t="s">
        <v>3</v>
      </c>
      <c r="HG371" s="6"/>
      <c r="HH371" s="6"/>
      <c r="HI371" s="6"/>
      <c r="HJ371" s="6"/>
      <c r="HK371" s="6"/>
      <c r="HL371" s="6"/>
      <c r="HM371" s="6" t="s">
        <v>3</v>
      </c>
      <c r="HN371" s="6" t="s">
        <v>90</v>
      </c>
      <c r="HO371" s="6" t="s">
        <v>91</v>
      </c>
      <c r="HP371" s="6" t="s">
        <v>88</v>
      </c>
      <c r="HQ371" s="6" t="s">
        <v>88</v>
      </c>
      <c r="HR371" s="6"/>
      <c r="HS371" s="6">
        <v>0</v>
      </c>
      <c r="HT371" s="6"/>
      <c r="HU371" s="6"/>
      <c r="HV371" s="6"/>
      <c r="HW371" s="6"/>
      <c r="HX371" s="6"/>
      <c r="HY371" s="6"/>
      <c r="HZ371" s="6"/>
      <c r="IA371" s="6"/>
      <c r="IB371" s="6"/>
      <c r="IC371" s="6"/>
      <c r="ID371" s="6"/>
      <c r="IE371" s="6"/>
      <c r="IF371" s="6"/>
      <c r="IG371" s="6"/>
      <c r="IH371" s="6"/>
      <c r="II371" s="6"/>
      <c r="IJ371" s="6"/>
      <c r="IK371" s="6">
        <v>0</v>
      </c>
      <c r="IL371" s="6"/>
      <c r="IM371" s="6"/>
      <c r="IN371" s="6"/>
      <c r="IO371" s="6"/>
      <c r="IP371" s="6"/>
      <c r="IQ371" s="6"/>
      <c r="IR371" s="6"/>
      <c r="IS371" s="6"/>
      <c r="IT371" s="6"/>
      <c r="IU371" s="6"/>
    </row>
    <row r="372" spans="1:255">
      <c r="A372" s="5">
        <v>18</v>
      </c>
      <c r="B372" s="5">
        <v>1</v>
      </c>
      <c r="C372" s="5">
        <v>8</v>
      </c>
      <c r="D372" s="5"/>
      <c r="E372" s="5" t="s">
        <v>96</v>
      </c>
      <c r="F372" s="5" t="s">
        <v>97</v>
      </c>
      <c r="G372" s="5" t="s">
        <v>98</v>
      </c>
      <c r="H372" s="5" t="s">
        <v>95</v>
      </c>
      <c r="I372" s="5">
        <f>I368*J372</f>
        <v>0</v>
      </c>
      <c r="J372" s="5">
        <v>0</v>
      </c>
      <c r="K372" s="5">
        <v>0</v>
      </c>
      <c r="L372" s="5">
        <v>0</v>
      </c>
      <c r="M372" s="5">
        <v>0</v>
      </c>
      <c r="N372" s="5">
        <f t="shared" si="131"/>
        <v>0</v>
      </c>
      <c r="O372" s="5">
        <f t="shared" si="132"/>
        <v>0</v>
      </c>
      <c r="P372" s="5">
        <f>ROUND(CQ372*I372,2)</f>
        <v>0</v>
      </c>
      <c r="Q372" s="5">
        <f>ROUND(CR372*I372,2)</f>
        <v>0</v>
      </c>
      <c r="R372" s="5">
        <f>ROUND(CS372*I372,2)</f>
        <v>0</v>
      </c>
      <c r="S372" s="5">
        <f>ROUND(CT372*I372,2)</f>
        <v>0</v>
      </c>
      <c r="T372" s="5">
        <f t="shared" si="133"/>
        <v>0</v>
      </c>
      <c r="U372" s="5">
        <f>ROUND(CV372*I372,7)</f>
        <v>0</v>
      </c>
      <c r="V372" s="5">
        <f>ROUND(CW372*I372,7)</f>
        <v>0</v>
      </c>
      <c r="W372" s="5">
        <f t="shared" si="134"/>
        <v>0</v>
      </c>
      <c r="X372" s="5">
        <f t="shared" si="135"/>
        <v>0</v>
      </c>
      <c r="Y372" s="5">
        <f t="shared" si="136"/>
        <v>0</v>
      </c>
      <c r="Z372" s="5"/>
      <c r="AA372" s="5">
        <v>59793272</v>
      </c>
      <c r="AB372" s="5">
        <f t="shared" si="137"/>
        <v>26018.02</v>
      </c>
      <c r="AC372" s="5">
        <f>ROUND((ES372),6)</f>
        <v>26018.02</v>
      </c>
      <c r="AD372" s="5">
        <f>ROUND((((ET372)-(EU372))+AE372),6)</f>
        <v>0</v>
      </c>
      <c r="AE372" s="5">
        <f t="shared" si="153"/>
        <v>0</v>
      </c>
      <c r="AF372" s="5">
        <f t="shared" si="153"/>
        <v>0</v>
      </c>
      <c r="AG372" s="5">
        <f t="shared" si="138"/>
        <v>0</v>
      </c>
      <c r="AH372" s="5">
        <f t="shared" si="154"/>
        <v>0</v>
      </c>
      <c r="AI372" s="5">
        <f t="shared" si="154"/>
        <v>0</v>
      </c>
      <c r="AJ372" s="5">
        <f t="shared" si="139"/>
        <v>0</v>
      </c>
      <c r="AK372" s="5">
        <v>26018.02</v>
      </c>
      <c r="AL372" s="5">
        <v>26018.02</v>
      </c>
      <c r="AM372" s="5">
        <v>0</v>
      </c>
      <c r="AN372" s="5">
        <v>0</v>
      </c>
      <c r="AO372" s="5">
        <v>0</v>
      </c>
      <c r="AP372" s="5">
        <v>0</v>
      </c>
      <c r="AQ372" s="5">
        <v>0</v>
      </c>
      <c r="AR372" s="5">
        <v>0</v>
      </c>
      <c r="AS372" s="5">
        <v>0</v>
      </c>
      <c r="AT372" s="5">
        <v>103</v>
      </c>
      <c r="AU372" s="5">
        <v>60</v>
      </c>
      <c r="AV372" s="5">
        <v>1</v>
      </c>
      <c r="AW372" s="5">
        <v>1</v>
      </c>
      <c r="AX372" s="5"/>
      <c r="AY372" s="5"/>
      <c r="AZ372" s="5">
        <v>1</v>
      </c>
      <c r="BA372" s="5">
        <v>1</v>
      </c>
      <c r="BB372" s="5">
        <v>1</v>
      </c>
      <c r="BC372" s="5">
        <v>1</v>
      </c>
      <c r="BD372" s="5" t="s">
        <v>3</v>
      </c>
      <c r="BE372" s="5" t="s">
        <v>3</v>
      </c>
      <c r="BF372" s="5" t="s">
        <v>3</v>
      </c>
      <c r="BG372" s="5" t="s">
        <v>3</v>
      </c>
      <c r="BH372" s="5">
        <v>3</v>
      </c>
      <c r="BI372" s="5">
        <v>1</v>
      </c>
      <c r="BJ372" s="5" t="s">
        <v>99</v>
      </c>
      <c r="BK372" s="5"/>
      <c r="BL372" s="5"/>
      <c r="BM372" s="5">
        <v>33001</v>
      </c>
      <c r="BN372" s="5">
        <v>0</v>
      </c>
      <c r="BO372" s="5" t="s">
        <v>3</v>
      </c>
      <c r="BP372" s="5">
        <v>0</v>
      </c>
      <c r="BQ372" s="5">
        <v>2</v>
      </c>
      <c r="BR372" s="5">
        <v>0</v>
      </c>
      <c r="BS372" s="5">
        <v>1</v>
      </c>
      <c r="BT372" s="5">
        <v>1</v>
      </c>
      <c r="BU372" s="5">
        <v>1</v>
      </c>
      <c r="BV372" s="5">
        <v>1</v>
      </c>
      <c r="BW372" s="5">
        <v>1</v>
      </c>
      <c r="BX372" s="5">
        <v>1</v>
      </c>
      <c r="BY372" s="5" t="s">
        <v>3</v>
      </c>
      <c r="BZ372" s="5">
        <v>103</v>
      </c>
      <c r="CA372" s="5">
        <v>60</v>
      </c>
      <c r="CB372" s="5" t="s">
        <v>3</v>
      </c>
      <c r="CC372" s="5"/>
      <c r="CD372" s="5"/>
      <c r="CE372" s="5">
        <v>0</v>
      </c>
      <c r="CF372" s="5">
        <v>0</v>
      </c>
      <c r="CG372" s="5">
        <v>0</v>
      </c>
      <c r="CH372" s="5">
        <v>1</v>
      </c>
      <c r="CI372" s="5">
        <v>2</v>
      </c>
      <c r="CJ372" s="5">
        <v>0</v>
      </c>
      <c r="CK372" s="5">
        <v>0</v>
      </c>
      <c r="CL372" s="5">
        <v>0</v>
      </c>
      <c r="CM372" s="5">
        <v>0</v>
      </c>
      <c r="CN372" s="5" t="s">
        <v>3</v>
      </c>
      <c r="CO372" s="5">
        <v>0</v>
      </c>
      <c r="CP372" s="5">
        <f t="shared" si="140"/>
        <v>0</v>
      </c>
      <c r="CQ372" s="5">
        <f>ROUND(AL372*BC372,2)</f>
        <v>26018.02</v>
      </c>
      <c r="CR372" s="5">
        <f>ROUND(AM372*BB372,2)</f>
        <v>0</v>
      </c>
      <c r="CS372" s="5">
        <f>ROUND(AN372*BS372,2)</f>
        <v>0</v>
      </c>
      <c r="CT372" s="5">
        <f>ROUND(AO372*BA372,2)</f>
        <v>0</v>
      </c>
      <c r="CU372" s="5">
        <f t="shared" si="141"/>
        <v>0</v>
      </c>
      <c r="CV372" s="5">
        <f t="shared" si="155"/>
        <v>0</v>
      </c>
      <c r="CW372" s="5">
        <f t="shared" si="155"/>
        <v>0</v>
      </c>
      <c r="CX372" s="5">
        <f t="shared" si="142"/>
        <v>0</v>
      </c>
      <c r="CY372" s="5">
        <f t="shared" si="143"/>
        <v>0</v>
      </c>
      <c r="CZ372" s="5">
        <f t="shared" si="144"/>
        <v>0</v>
      </c>
      <c r="DA372" s="5"/>
      <c r="DB372" s="5"/>
      <c r="DC372" s="5" t="s">
        <v>3</v>
      </c>
      <c r="DD372" s="5" t="s">
        <v>3</v>
      </c>
      <c r="DE372" s="5" t="s">
        <v>3</v>
      </c>
      <c r="DF372" s="5" t="s">
        <v>3</v>
      </c>
      <c r="DG372" s="5" t="s">
        <v>3</v>
      </c>
      <c r="DH372" s="5" t="s">
        <v>3</v>
      </c>
      <c r="DI372" s="5" t="s">
        <v>3</v>
      </c>
      <c r="DJ372" s="5" t="s">
        <v>3</v>
      </c>
      <c r="DK372" s="5" t="s">
        <v>3</v>
      </c>
      <c r="DL372" s="5" t="s">
        <v>3</v>
      </c>
      <c r="DM372" s="5" t="s">
        <v>3</v>
      </c>
      <c r="DN372" s="5">
        <v>0</v>
      </c>
      <c r="DO372" s="5">
        <v>0</v>
      </c>
      <c r="DP372" s="5">
        <v>1</v>
      </c>
      <c r="DQ372" s="5">
        <v>1</v>
      </c>
      <c r="DR372" s="5"/>
      <c r="DS372" s="5"/>
      <c r="DT372" s="5"/>
      <c r="DU372" s="5">
        <v>1007</v>
      </c>
      <c r="DV372" s="5" t="s">
        <v>95</v>
      </c>
      <c r="DW372" s="5" t="s">
        <v>95</v>
      </c>
      <c r="DX372" s="5">
        <v>1</v>
      </c>
      <c r="DY372" s="5"/>
      <c r="DZ372" s="5" t="s">
        <v>3</v>
      </c>
      <c r="EA372" s="5" t="s">
        <v>3</v>
      </c>
      <c r="EB372" s="5" t="s">
        <v>3</v>
      </c>
      <c r="EC372" s="5" t="s">
        <v>3</v>
      </c>
      <c r="ED372" s="5"/>
      <c r="EE372" s="5">
        <v>52839672</v>
      </c>
      <c r="EF372" s="5">
        <v>2</v>
      </c>
      <c r="EG372" s="5" t="s">
        <v>87</v>
      </c>
      <c r="EH372" s="5">
        <v>27</v>
      </c>
      <c r="EI372" s="5" t="s">
        <v>88</v>
      </c>
      <c r="EJ372" s="5">
        <v>1</v>
      </c>
      <c r="EK372" s="5">
        <v>33001</v>
      </c>
      <c r="EL372" s="5" t="s">
        <v>88</v>
      </c>
      <c r="EM372" s="5" t="s">
        <v>89</v>
      </c>
      <c r="EN372" s="5"/>
      <c r="EO372" s="5" t="s">
        <v>3</v>
      </c>
      <c r="EP372" s="5"/>
      <c r="EQ372" s="5">
        <v>0</v>
      </c>
      <c r="ER372" s="5">
        <v>26018.02</v>
      </c>
      <c r="ES372" s="5">
        <v>26018.02</v>
      </c>
      <c r="ET372" s="5">
        <v>0</v>
      </c>
      <c r="EU372" s="5">
        <v>0</v>
      </c>
      <c r="EV372" s="5">
        <v>0</v>
      </c>
      <c r="EW372" s="5">
        <v>0</v>
      </c>
      <c r="EX372" s="5">
        <v>0</v>
      </c>
      <c r="EY372" s="5"/>
      <c r="EZ372" s="5"/>
      <c r="FA372" s="5"/>
      <c r="FB372" s="5"/>
      <c r="FC372" s="5"/>
      <c r="FD372" s="5"/>
      <c r="FE372" s="5"/>
      <c r="FF372" s="5"/>
      <c r="FG372" s="5"/>
      <c r="FH372" s="5"/>
      <c r="FI372" s="5"/>
      <c r="FJ372" s="5"/>
      <c r="FK372" s="5"/>
      <c r="FL372" s="5"/>
      <c r="FM372" s="5"/>
      <c r="FN372" s="5"/>
      <c r="FO372" s="5"/>
      <c r="FP372" s="5"/>
      <c r="FQ372" s="5">
        <v>0</v>
      </c>
      <c r="FR372" s="5">
        <v>0</v>
      </c>
      <c r="FS372" s="5">
        <v>0</v>
      </c>
      <c r="FT372" s="5"/>
      <c r="FU372" s="5"/>
      <c r="FV372" s="5"/>
      <c r="FW372" s="5"/>
      <c r="FX372" s="5">
        <v>103</v>
      </c>
      <c r="FY372" s="5">
        <v>60</v>
      </c>
      <c r="FZ372" s="5"/>
      <c r="GA372" s="5" t="s">
        <v>3</v>
      </c>
      <c r="GB372" s="5"/>
      <c r="GC372" s="5"/>
      <c r="GD372" s="5">
        <v>1</v>
      </c>
      <c r="GE372" s="5"/>
      <c r="GF372" s="5">
        <v>1397629726</v>
      </c>
      <c r="GG372" s="5">
        <v>2</v>
      </c>
      <c r="GH372" s="5">
        <v>1</v>
      </c>
      <c r="GI372" s="5">
        <v>-2</v>
      </c>
      <c r="GJ372" s="5">
        <v>0</v>
      </c>
      <c r="GK372" s="5">
        <v>0</v>
      </c>
      <c r="GL372" s="5">
        <f t="shared" si="145"/>
        <v>0</v>
      </c>
      <c r="GM372" s="5">
        <f t="shared" si="146"/>
        <v>0</v>
      </c>
      <c r="GN372" s="5">
        <f t="shared" si="147"/>
        <v>0</v>
      </c>
      <c r="GO372" s="5">
        <f t="shared" si="148"/>
        <v>0</v>
      </c>
      <c r="GP372" s="5">
        <f t="shared" si="149"/>
        <v>0</v>
      </c>
      <c r="GQ372" s="5"/>
      <c r="GR372" s="5">
        <v>0</v>
      </c>
      <c r="GS372" s="5">
        <v>3</v>
      </c>
      <c r="GT372" s="5">
        <v>0</v>
      </c>
      <c r="GU372" s="5" t="s">
        <v>3</v>
      </c>
      <c r="GV372" s="5">
        <f t="shared" si="150"/>
        <v>0</v>
      </c>
      <c r="GW372" s="5">
        <v>1</v>
      </c>
      <c r="GX372" s="5">
        <f t="shared" si="151"/>
        <v>0</v>
      </c>
      <c r="GY372" s="5"/>
      <c r="GZ372" s="5"/>
      <c r="HA372" s="5">
        <v>0</v>
      </c>
      <c r="HB372" s="5">
        <v>0</v>
      </c>
      <c r="HC372" s="5">
        <f t="shared" si="152"/>
        <v>0</v>
      </c>
      <c r="HD372" s="5"/>
      <c r="HE372" s="5" t="s">
        <v>3</v>
      </c>
      <c r="HF372" s="5" t="s">
        <v>3</v>
      </c>
      <c r="HG372" s="5"/>
      <c r="HH372" s="5"/>
      <c r="HI372" s="5"/>
      <c r="HJ372" s="5"/>
      <c r="HK372" s="5"/>
      <c r="HL372" s="5"/>
      <c r="HM372" s="5" t="s">
        <v>3</v>
      </c>
      <c r="HN372" s="5" t="s">
        <v>90</v>
      </c>
      <c r="HO372" s="5" t="s">
        <v>91</v>
      </c>
      <c r="HP372" s="5" t="s">
        <v>88</v>
      </c>
      <c r="HQ372" s="5" t="s">
        <v>88</v>
      </c>
      <c r="HR372" s="5"/>
      <c r="HS372" s="5">
        <v>0</v>
      </c>
      <c r="HT372" s="5"/>
      <c r="HU372" s="5"/>
      <c r="HV372" s="5"/>
      <c r="HW372" s="5"/>
      <c r="HX372" s="5"/>
      <c r="HY372" s="5"/>
      <c r="HZ372" s="5"/>
      <c r="IA372" s="5"/>
      <c r="IB372" s="5"/>
      <c r="IC372" s="5"/>
      <c r="ID372" s="5"/>
      <c r="IE372" s="5"/>
      <c r="IF372" s="5"/>
      <c r="IG372" s="5"/>
      <c r="IH372" s="5"/>
      <c r="II372" s="5"/>
      <c r="IJ372" s="5"/>
      <c r="IK372" s="5">
        <v>0</v>
      </c>
      <c r="IL372" s="5"/>
      <c r="IM372" s="5"/>
      <c r="IN372" s="5"/>
      <c r="IO372" s="5"/>
      <c r="IP372" s="5"/>
      <c r="IQ372" s="5"/>
      <c r="IR372" s="5"/>
      <c r="IS372" s="5"/>
      <c r="IT372" s="5"/>
      <c r="IU372" s="5"/>
    </row>
    <row r="373" spans="1:255">
      <c r="A373" s="6">
        <v>18</v>
      </c>
      <c r="B373" s="6">
        <v>1</v>
      </c>
      <c r="C373" s="6">
        <v>18</v>
      </c>
      <c r="D373" s="6"/>
      <c r="E373" s="6" t="s">
        <v>96</v>
      </c>
      <c r="F373" s="6" t="s">
        <v>97</v>
      </c>
      <c r="G373" s="6" t="s">
        <v>98</v>
      </c>
      <c r="H373" s="6" t="s">
        <v>95</v>
      </c>
      <c r="I373" s="6">
        <f>I369*J373</f>
        <v>0</v>
      </c>
      <c r="J373" s="6">
        <v>0</v>
      </c>
      <c r="K373" s="6">
        <v>0</v>
      </c>
      <c r="L373" s="6">
        <v>0</v>
      </c>
      <c r="M373" s="6">
        <v>0</v>
      </c>
      <c r="N373" s="6">
        <f t="shared" si="131"/>
        <v>0</v>
      </c>
      <c r="O373" s="6">
        <f t="shared" si="132"/>
        <v>0</v>
      </c>
      <c r="P373" s="6">
        <f>ROUND(CQ373*I373,2)</f>
        <v>0</v>
      </c>
      <c r="Q373" s="6">
        <f>ROUND(CR373*I373,2)</f>
        <v>0</v>
      </c>
      <c r="R373" s="6">
        <f>ROUND(CS373*I373,2)</f>
        <v>0</v>
      </c>
      <c r="S373" s="6">
        <f>ROUND(CT373*I373,2)</f>
        <v>0</v>
      </c>
      <c r="T373" s="6">
        <f t="shared" si="133"/>
        <v>0</v>
      </c>
      <c r="U373" s="6">
        <f>ROUND(CV373*I373,7)</f>
        <v>0</v>
      </c>
      <c r="V373" s="6">
        <f>ROUND(CW373*I373,7)</f>
        <v>0</v>
      </c>
      <c r="W373" s="6">
        <f t="shared" si="134"/>
        <v>0</v>
      </c>
      <c r="X373" s="6">
        <f t="shared" si="135"/>
        <v>0</v>
      </c>
      <c r="Y373" s="6">
        <f t="shared" si="136"/>
        <v>0</v>
      </c>
      <c r="Z373" s="6"/>
      <c r="AA373" s="6">
        <v>59793207</v>
      </c>
      <c r="AB373" s="6">
        <f t="shared" si="137"/>
        <v>26018.02</v>
      </c>
      <c r="AC373" s="6">
        <f>ROUND((ES373),6)</f>
        <v>26018.02</v>
      </c>
      <c r="AD373" s="6">
        <f>ROUND((((ET373)-(EU373))+AE373),6)</f>
        <v>0</v>
      </c>
      <c r="AE373" s="6">
        <f t="shared" si="153"/>
        <v>0</v>
      </c>
      <c r="AF373" s="6">
        <f t="shared" si="153"/>
        <v>0</v>
      </c>
      <c r="AG373" s="6">
        <f t="shared" si="138"/>
        <v>0</v>
      </c>
      <c r="AH373" s="6">
        <f t="shared" si="154"/>
        <v>0</v>
      </c>
      <c r="AI373" s="6">
        <f t="shared" si="154"/>
        <v>0</v>
      </c>
      <c r="AJ373" s="6">
        <f t="shared" si="139"/>
        <v>0</v>
      </c>
      <c r="AK373" s="6">
        <v>26018.02</v>
      </c>
      <c r="AL373" s="6">
        <v>26018.02</v>
      </c>
      <c r="AM373" s="6">
        <v>0</v>
      </c>
      <c r="AN373" s="6">
        <v>0</v>
      </c>
      <c r="AO373" s="6">
        <v>0</v>
      </c>
      <c r="AP373" s="6">
        <v>0</v>
      </c>
      <c r="AQ373" s="6">
        <v>0</v>
      </c>
      <c r="AR373" s="6">
        <v>0</v>
      </c>
      <c r="AS373" s="6">
        <v>0</v>
      </c>
      <c r="AT373" s="6">
        <v>103</v>
      </c>
      <c r="AU373" s="6">
        <v>60</v>
      </c>
      <c r="AV373" s="6">
        <v>1</v>
      </c>
      <c r="AW373" s="6">
        <v>1</v>
      </c>
      <c r="AX373" s="6"/>
      <c r="AY373" s="6"/>
      <c r="AZ373" s="6">
        <v>1</v>
      </c>
      <c r="BA373" s="6">
        <v>1</v>
      </c>
      <c r="BB373" s="6">
        <v>1</v>
      </c>
      <c r="BC373" s="6">
        <v>1</v>
      </c>
      <c r="BD373" s="6" t="s">
        <v>3</v>
      </c>
      <c r="BE373" s="6" t="s">
        <v>3</v>
      </c>
      <c r="BF373" s="6" t="s">
        <v>3</v>
      </c>
      <c r="BG373" s="6" t="s">
        <v>3</v>
      </c>
      <c r="BH373" s="6">
        <v>3</v>
      </c>
      <c r="BI373" s="6">
        <v>1</v>
      </c>
      <c r="BJ373" s="6" t="s">
        <v>99</v>
      </c>
      <c r="BK373" s="6"/>
      <c r="BL373" s="6"/>
      <c r="BM373" s="6">
        <v>33001</v>
      </c>
      <c r="BN373" s="6">
        <v>0</v>
      </c>
      <c r="BO373" s="6" t="s">
        <v>3</v>
      </c>
      <c r="BP373" s="6">
        <v>0</v>
      </c>
      <c r="BQ373" s="6">
        <v>2</v>
      </c>
      <c r="BR373" s="6">
        <v>0</v>
      </c>
      <c r="BS373" s="6">
        <v>1</v>
      </c>
      <c r="BT373" s="6">
        <v>1</v>
      </c>
      <c r="BU373" s="6">
        <v>1</v>
      </c>
      <c r="BV373" s="6">
        <v>1</v>
      </c>
      <c r="BW373" s="6">
        <v>1</v>
      </c>
      <c r="BX373" s="6">
        <v>1</v>
      </c>
      <c r="BY373" s="6" t="s">
        <v>3</v>
      </c>
      <c r="BZ373" s="6">
        <v>103</v>
      </c>
      <c r="CA373" s="6">
        <v>60</v>
      </c>
      <c r="CB373" s="6" t="s">
        <v>3</v>
      </c>
      <c r="CC373" s="6"/>
      <c r="CD373" s="6"/>
      <c r="CE373" s="6">
        <v>0</v>
      </c>
      <c r="CF373" s="6">
        <v>0</v>
      </c>
      <c r="CG373" s="6">
        <v>0</v>
      </c>
      <c r="CH373" s="6">
        <v>1</v>
      </c>
      <c r="CI373" s="6">
        <v>2</v>
      </c>
      <c r="CJ373" s="6">
        <v>0</v>
      </c>
      <c r="CK373" s="6">
        <v>0</v>
      </c>
      <c r="CL373" s="6">
        <v>0</v>
      </c>
      <c r="CM373" s="6">
        <v>0</v>
      </c>
      <c r="CN373" s="6" t="s">
        <v>3</v>
      </c>
      <c r="CO373" s="6">
        <v>0</v>
      </c>
      <c r="CP373" s="6">
        <f t="shared" si="140"/>
        <v>0</v>
      </c>
      <c r="CQ373" s="6">
        <f>ROUND(AL373*BC373,2)</f>
        <v>26018.02</v>
      </c>
      <c r="CR373" s="6">
        <f>ROUND(AM373*BB373,2)</f>
        <v>0</v>
      </c>
      <c r="CS373" s="6">
        <f>ROUND(AN373*BS373,2)</f>
        <v>0</v>
      </c>
      <c r="CT373" s="6">
        <f>ROUND(AO373*BA373,2)</f>
        <v>0</v>
      </c>
      <c r="CU373" s="6">
        <f t="shared" si="141"/>
        <v>0</v>
      </c>
      <c r="CV373" s="6">
        <f t="shared" si="155"/>
        <v>0</v>
      </c>
      <c r="CW373" s="6">
        <f t="shared" si="155"/>
        <v>0</v>
      </c>
      <c r="CX373" s="6">
        <f t="shared" si="142"/>
        <v>0</v>
      </c>
      <c r="CY373" s="6">
        <f t="shared" si="143"/>
        <v>0</v>
      </c>
      <c r="CZ373" s="6">
        <f t="shared" si="144"/>
        <v>0</v>
      </c>
      <c r="DA373" s="6"/>
      <c r="DB373" s="6"/>
      <c r="DC373" s="6" t="s">
        <v>3</v>
      </c>
      <c r="DD373" s="6" t="s">
        <v>3</v>
      </c>
      <c r="DE373" s="6" t="s">
        <v>3</v>
      </c>
      <c r="DF373" s="6" t="s">
        <v>3</v>
      </c>
      <c r="DG373" s="6" t="s">
        <v>3</v>
      </c>
      <c r="DH373" s="6" t="s">
        <v>3</v>
      </c>
      <c r="DI373" s="6" t="s">
        <v>3</v>
      </c>
      <c r="DJ373" s="6" t="s">
        <v>3</v>
      </c>
      <c r="DK373" s="6" t="s">
        <v>3</v>
      </c>
      <c r="DL373" s="6" t="s">
        <v>3</v>
      </c>
      <c r="DM373" s="6" t="s">
        <v>3</v>
      </c>
      <c r="DN373" s="6">
        <v>0</v>
      </c>
      <c r="DO373" s="6">
        <v>0</v>
      </c>
      <c r="DP373" s="6">
        <v>1</v>
      </c>
      <c r="DQ373" s="6">
        <v>1</v>
      </c>
      <c r="DR373" s="6"/>
      <c r="DS373" s="6"/>
      <c r="DT373" s="6"/>
      <c r="DU373" s="6">
        <v>1007</v>
      </c>
      <c r="DV373" s="6" t="s">
        <v>95</v>
      </c>
      <c r="DW373" s="6" t="s">
        <v>95</v>
      </c>
      <c r="DX373" s="6">
        <v>1</v>
      </c>
      <c r="DY373" s="6"/>
      <c r="DZ373" s="6" t="s">
        <v>3</v>
      </c>
      <c r="EA373" s="6" t="s">
        <v>3</v>
      </c>
      <c r="EB373" s="6" t="s">
        <v>3</v>
      </c>
      <c r="EC373" s="6" t="s">
        <v>3</v>
      </c>
      <c r="ED373" s="6"/>
      <c r="EE373" s="6">
        <v>52839672</v>
      </c>
      <c r="EF373" s="6">
        <v>2</v>
      </c>
      <c r="EG373" s="6" t="s">
        <v>87</v>
      </c>
      <c r="EH373" s="6">
        <v>27</v>
      </c>
      <c r="EI373" s="6" t="s">
        <v>88</v>
      </c>
      <c r="EJ373" s="6">
        <v>1</v>
      </c>
      <c r="EK373" s="6">
        <v>33001</v>
      </c>
      <c r="EL373" s="6" t="s">
        <v>88</v>
      </c>
      <c r="EM373" s="6" t="s">
        <v>89</v>
      </c>
      <c r="EN373" s="6"/>
      <c r="EO373" s="6" t="s">
        <v>3</v>
      </c>
      <c r="EP373" s="6"/>
      <c r="EQ373" s="6">
        <v>0</v>
      </c>
      <c r="ER373" s="6">
        <v>26018.02</v>
      </c>
      <c r="ES373" s="6">
        <v>26018.02</v>
      </c>
      <c r="ET373" s="6">
        <v>0</v>
      </c>
      <c r="EU373" s="6">
        <v>0</v>
      </c>
      <c r="EV373" s="6">
        <v>0</v>
      </c>
      <c r="EW373" s="6">
        <v>0</v>
      </c>
      <c r="EX373" s="6">
        <v>0</v>
      </c>
      <c r="EY373" s="6"/>
      <c r="EZ373" s="6"/>
      <c r="FA373" s="6"/>
      <c r="FB373" s="6"/>
      <c r="FC373" s="6"/>
      <c r="FD373" s="6"/>
      <c r="FE373" s="6"/>
      <c r="FF373" s="6"/>
      <c r="FG373" s="6"/>
      <c r="FH373" s="6"/>
      <c r="FI373" s="6"/>
      <c r="FJ373" s="6"/>
      <c r="FK373" s="6"/>
      <c r="FL373" s="6"/>
      <c r="FM373" s="6"/>
      <c r="FN373" s="6"/>
      <c r="FO373" s="6"/>
      <c r="FP373" s="6"/>
      <c r="FQ373" s="6">
        <v>0</v>
      </c>
      <c r="FR373" s="6">
        <v>0</v>
      </c>
      <c r="FS373" s="6">
        <v>0</v>
      </c>
      <c r="FT373" s="6"/>
      <c r="FU373" s="6"/>
      <c r="FV373" s="6"/>
      <c r="FW373" s="6"/>
      <c r="FX373" s="6">
        <v>103</v>
      </c>
      <c r="FY373" s="6">
        <v>60</v>
      </c>
      <c r="FZ373" s="6"/>
      <c r="GA373" s="6" t="s">
        <v>3</v>
      </c>
      <c r="GB373" s="6"/>
      <c r="GC373" s="6"/>
      <c r="GD373" s="6">
        <v>1</v>
      </c>
      <c r="GE373" s="6"/>
      <c r="GF373" s="6">
        <v>1397629726</v>
      </c>
      <c r="GG373" s="6">
        <v>2</v>
      </c>
      <c r="GH373" s="6">
        <v>1</v>
      </c>
      <c r="GI373" s="6">
        <v>-2</v>
      </c>
      <c r="GJ373" s="6">
        <v>0</v>
      </c>
      <c r="GK373" s="6">
        <v>0</v>
      </c>
      <c r="GL373" s="6">
        <f t="shared" si="145"/>
        <v>0</v>
      </c>
      <c r="GM373" s="6">
        <f t="shared" si="146"/>
        <v>0</v>
      </c>
      <c r="GN373" s="6">
        <f t="shared" si="147"/>
        <v>0</v>
      </c>
      <c r="GO373" s="6">
        <f t="shared" si="148"/>
        <v>0</v>
      </c>
      <c r="GP373" s="6">
        <f t="shared" si="149"/>
        <v>0</v>
      </c>
      <c r="GQ373" s="6"/>
      <c r="GR373" s="6">
        <v>0</v>
      </c>
      <c r="GS373" s="6">
        <v>3</v>
      </c>
      <c r="GT373" s="6">
        <v>0</v>
      </c>
      <c r="GU373" s="6" t="s">
        <v>3</v>
      </c>
      <c r="GV373" s="6">
        <f t="shared" si="150"/>
        <v>0</v>
      </c>
      <c r="GW373" s="6">
        <v>1</v>
      </c>
      <c r="GX373" s="6">
        <f t="shared" si="151"/>
        <v>0</v>
      </c>
      <c r="GY373" s="6"/>
      <c r="GZ373" s="6"/>
      <c r="HA373" s="6">
        <v>0</v>
      </c>
      <c r="HB373" s="6">
        <v>0</v>
      </c>
      <c r="HC373" s="6">
        <f t="shared" si="152"/>
        <v>0</v>
      </c>
      <c r="HD373" s="6"/>
      <c r="HE373" s="6" t="s">
        <v>3</v>
      </c>
      <c r="HF373" s="6" t="s">
        <v>3</v>
      </c>
      <c r="HG373" s="6"/>
      <c r="HH373" s="6"/>
      <c r="HI373" s="6"/>
      <c r="HJ373" s="6"/>
      <c r="HK373" s="6"/>
      <c r="HL373" s="6"/>
      <c r="HM373" s="6" t="s">
        <v>3</v>
      </c>
      <c r="HN373" s="6" t="s">
        <v>90</v>
      </c>
      <c r="HO373" s="6" t="s">
        <v>91</v>
      </c>
      <c r="HP373" s="6" t="s">
        <v>88</v>
      </c>
      <c r="HQ373" s="6" t="s">
        <v>88</v>
      </c>
      <c r="HR373" s="6"/>
      <c r="HS373" s="6">
        <v>0</v>
      </c>
      <c r="HT373" s="6"/>
      <c r="HU373" s="6"/>
      <c r="HV373" s="6"/>
      <c r="HW373" s="6"/>
      <c r="HX373" s="6"/>
      <c r="HY373" s="6"/>
      <c r="HZ373" s="6"/>
      <c r="IA373" s="6"/>
      <c r="IB373" s="6"/>
      <c r="IC373" s="6"/>
      <c r="ID373" s="6"/>
      <c r="IE373" s="6"/>
      <c r="IF373" s="6"/>
      <c r="IG373" s="6"/>
      <c r="IH373" s="6"/>
      <c r="II373" s="6"/>
      <c r="IJ373" s="6"/>
      <c r="IK373" s="6">
        <v>0</v>
      </c>
      <c r="IL373" s="6"/>
      <c r="IM373" s="6"/>
      <c r="IN373" s="6"/>
      <c r="IO373" s="6"/>
      <c r="IP373" s="6"/>
      <c r="IQ373" s="6"/>
      <c r="IR373" s="6"/>
      <c r="IS373" s="6"/>
      <c r="IT373" s="6"/>
      <c r="IU373" s="6"/>
    </row>
    <row r="374" spans="1:255">
      <c r="A374" s="5">
        <v>17</v>
      </c>
      <c r="B374" s="5">
        <v>1</v>
      </c>
      <c r="C374" s="5">
        <f>ROW(SmtRes!A21)</f>
        <v>21</v>
      </c>
      <c r="D374" s="5">
        <f>ROW(EtalonRes!A21)</f>
        <v>21</v>
      </c>
      <c r="E374" s="5" t="s">
        <v>100</v>
      </c>
      <c r="F374" s="5" t="s">
        <v>101</v>
      </c>
      <c r="G374" s="5" t="s">
        <v>102</v>
      </c>
      <c r="H374" s="5" t="s">
        <v>103</v>
      </c>
      <c r="I374" s="5">
        <v>0</v>
      </c>
      <c r="J374" s="5">
        <v>0</v>
      </c>
      <c r="K374" s="5">
        <v>0</v>
      </c>
      <c r="L374" s="5">
        <v>0.03</v>
      </c>
      <c r="M374" s="5">
        <v>0.03</v>
      </c>
      <c r="N374" s="5">
        <f t="shared" si="131"/>
        <v>0</v>
      </c>
      <c r="O374" s="5">
        <f t="shared" si="132"/>
        <v>0</v>
      </c>
      <c r="P374" s="5">
        <f>SUMIF(SmtRes!AQ21:'SmtRes'!AQ21,"=1",SmtRes!DF21:'SmtRes'!DF21)</f>
        <v>0</v>
      </c>
      <c r="Q374" s="5">
        <f>SUMIF(SmtRes!AQ21:'SmtRes'!AQ21,"=1",SmtRes!DG21:'SmtRes'!DG21)</f>
        <v>0</v>
      </c>
      <c r="R374" s="5">
        <f>SUMIF(SmtRes!AQ21:'SmtRes'!AQ21,"=1",SmtRes!DH21:'SmtRes'!DH21)</f>
        <v>0</v>
      </c>
      <c r="S374" s="5">
        <f>SUMIF(SmtRes!AQ21:'SmtRes'!AQ21,"=1",SmtRes!DI21:'SmtRes'!DI21)</f>
        <v>0</v>
      </c>
      <c r="T374" s="5">
        <f t="shared" si="133"/>
        <v>0</v>
      </c>
      <c r="U374" s="5">
        <f>SUMIF(SmtRes!AQ21:'SmtRes'!AQ21,"=1",SmtRes!CV21:'SmtRes'!CV21)</f>
        <v>0</v>
      </c>
      <c r="V374" s="5">
        <f>SUMIF(SmtRes!AQ21:'SmtRes'!AQ21,"=1",SmtRes!CW21:'SmtRes'!CW21)</f>
        <v>0</v>
      </c>
      <c r="W374" s="5">
        <f t="shared" si="134"/>
        <v>0</v>
      </c>
      <c r="X374" s="5">
        <f t="shared" si="135"/>
        <v>0</v>
      </c>
      <c r="Y374" s="5">
        <f t="shared" si="136"/>
        <v>0</v>
      </c>
      <c r="Z374" s="5"/>
      <c r="AA374" s="5">
        <v>59793272</v>
      </c>
      <c r="AB374" s="5">
        <f t="shared" si="137"/>
        <v>101690.82</v>
      </c>
      <c r="AC374" s="5">
        <f>ROUND((0),6)</f>
        <v>0</v>
      </c>
      <c r="AD374" s="5">
        <f>ROUND((((0)-(0))+AE374),6)</f>
        <v>0</v>
      </c>
      <c r="AE374" s="5">
        <f>ROUND((0),6)</f>
        <v>0</v>
      </c>
      <c r="AF374" s="5">
        <f>ROUND((SUM(SmtRes!BT21:'SmtRes'!BT21)),6)</f>
        <v>101690.82</v>
      </c>
      <c r="AG374" s="5">
        <f t="shared" si="138"/>
        <v>0</v>
      </c>
      <c r="AH374" s="5">
        <f>(SUM(SmtRes!BU21:'SmtRes'!BU21))</f>
        <v>154</v>
      </c>
      <c r="AI374" s="5">
        <f>(0)</f>
        <v>0</v>
      </c>
      <c r="AJ374" s="5">
        <f t="shared" si="139"/>
        <v>0</v>
      </c>
      <c r="AK374" s="5">
        <v>101690.82</v>
      </c>
      <c r="AL374" s="5">
        <v>0</v>
      </c>
      <c r="AM374" s="5">
        <v>0</v>
      </c>
      <c r="AN374" s="5">
        <v>0</v>
      </c>
      <c r="AO374" s="5">
        <v>101690.82</v>
      </c>
      <c r="AP374" s="5">
        <v>0</v>
      </c>
      <c r="AQ374" s="5">
        <v>154</v>
      </c>
      <c r="AR374" s="5">
        <v>0</v>
      </c>
      <c r="AS374" s="5">
        <v>0</v>
      </c>
      <c r="AT374" s="5">
        <v>89</v>
      </c>
      <c r="AU374" s="5">
        <v>40</v>
      </c>
      <c r="AV374" s="5">
        <v>1</v>
      </c>
      <c r="AW374" s="5">
        <v>1</v>
      </c>
      <c r="AX374" s="5"/>
      <c r="AY374" s="5"/>
      <c r="AZ374" s="5">
        <v>1</v>
      </c>
      <c r="BA374" s="5">
        <v>1</v>
      </c>
      <c r="BB374" s="5">
        <v>1</v>
      </c>
      <c r="BC374" s="5">
        <v>1</v>
      </c>
      <c r="BD374" s="5" t="s">
        <v>3</v>
      </c>
      <c r="BE374" s="5" t="s">
        <v>3</v>
      </c>
      <c r="BF374" s="5" t="s">
        <v>3</v>
      </c>
      <c r="BG374" s="5" t="s">
        <v>3</v>
      </c>
      <c r="BH374" s="5">
        <v>0</v>
      </c>
      <c r="BI374" s="5">
        <v>1</v>
      </c>
      <c r="BJ374" s="5" t="s">
        <v>104</v>
      </c>
      <c r="BK374" s="5"/>
      <c r="BL374" s="5"/>
      <c r="BM374" s="5">
        <v>1003</v>
      </c>
      <c r="BN374" s="5">
        <v>0</v>
      </c>
      <c r="BO374" s="5" t="s">
        <v>3</v>
      </c>
      <c r="BP374" s="5">
        <v>0</v>
      </c>
      <c r="BQ374" s="5">
        <v>2</v>
      </c>
      <c r="BR374" s="5">
        <v>0</v>
      </c>
      <c r="BS374" s="5">
        <v>1</v>
      </c>
      <c r="BT374" s="5">
        <v>1</v>
      </c>
      <c r="BU374" s="5">
        <v>1</v>
      </c>
      <c r="BV374" s="5">
        <v>1</v>
      </c>
      <c r="BW374" s="5">
        <v>1</v>
      </c>
      <c r="BX374" s="5">
        <v>1</v>
      </c>
      <c r="BY374" s="5" t="s">
        <v>3</v>
      </c>
      <c r="BZ374" s="5">
        <v>89</v>
      </c>
      <c r="CA374" s="5">
        <v>40</v>
      </c>
      <c r="CB374" s="5" t="s">
        <v>3</v>
      </c>
      <c r="CC374" s="5"/>
      <c r="CD374" s="5"/>
      <c r="CE374" s="5">
        <v>0</v>
      </c>
      <c r="CF374" s="5">
        <v>0</v>
      </c>
      <c r="CG374" s="5">
        <v>0</v>
      </c>
      <c r="CH374" s="5">
        <v>2</v>
      </c>
      <c r="CI374" s="5">
        <v>0</v>
      </c>
      <c r="CJ374" s="5">
        <v>0</v>
      </c>
      <c r="CK374" s="5">
        <v>0</v>
      </c>
      <c r="CL374" s="5">
        <v>0</v>
      </c>
      <c r="CM374" s="5">
        <v>0</v>
      </c>
      <c r="CN374" s="5" t="s">
        <v>3</v>
      </c>
      <c r="CO374" s="5">
        <v>0</v>
      </c>
      <c r="CP374" s="5">
        <f t="shared" si="140"/>
        <v>0</v>
      </c>
      <c r="CQ374" s="5">
        <f>SUMIF(SmtRes!AQ21:'SmtRes'!AQ21,"=1",SmtRes!AA21:'SmtRes'!AA21)</f>
        <v>0</v>
      </c>
      <c r="CR374" s="5">
        <f>SUMIF(SmtRes!AQ21:'SmtRes'!AQ21,"=1",SmtRes!AB21:'SmtRes'!AB21)</f>
        <v>0</v>
      </c>
      <c r="CS374" s="5">
        <f>SUMIF(SmtRes!AQ21:'SmtRes'!AQ21,"=1",SmtRes!AC21:'SmtRes'!AC21)</f>
        <v>0</v>
      </c>
      <c r="CT374" s="5">
        <f>SUMIF(SmtRes!AQ21:'SmtRes'!AQ21,"=1",SmtRes!AD21:'SmtRes'!AD21)</f>
        <v>660.33</v>
      </c>
      <c r="CU374" s="5">
        <f t="shared" si="141"/>
        <v>0</v>
      </c>
      <c r="CV374" s="5">
        <f>SUMIF(SmtRes!AQ21:'SmtRes'!AQ21,"=1",SmtRes!BU21:'SmtRes'!BU21)</f>
        <v>154</v>
      </c>
      <c r="CW374" s="5">
        <f>SUMIF(SmtRes!AQ21:'SmtRes'!AQ21,"=1",SmtRes!BV21:'SmtRes'!BV21)</f>
        <v>0</v>
      </c>
      <c r="CX374" s="5">
        <f t="shared" si="142"/>
        <v>0</v>
      </c>
      <c r="CY374" s="5">
        <f t="shared" si="143"/>
        <v>0</v>
      </c>
      <c r="CZ374" s="5">
        <f t="shared" si="144"/>
        <v>0</v>
      </c>
      <c r="DA374" s="5"/>
      <c r="DB374" s="5"/>
      <c r="DC374" s="5" t="s">
        <v>3</v>
      </c>
      <c r="DD374" s="5" t="s">
        <v>3</v>
      </c>
      <c r="DE374" s="5" t="s">
        <v>3</v>
      </c>
      <c r="DF374" s="5" t="s">
        <v>3</v>
      </c>
      <c r="DG374" s="5" t="s">
        <v>3</v>
      </c>
      <c r="DH374" s="5" t="s">
        <v>3</v>
      </c>
      <c r="DI374" s="5" t="s">
        <v>3</v>
      </c>
      <c r="DJ374" s="5" t="s">
        <v>3</v>
      </c>
      <c r="DK374" s="5" t="s">
        <v>3</v>
      </c>
      <c r="DL374" s="5" t="s">
        <v>3</v>
      </c>
      <c r="DM374" s="5" t="s">
        <v>3</v>
      </c>
      <c r="DN374" s="5">
        <v>0</v>
      </c>
      <c r="DO374" s="5">
        <v>0</v>
      </c>
      <c r="DP374" s="5">
        <v>1</v>
      </c>
      <c r="DQ374" s="5">
        <v>1</v>
      </c>
      <c r="DR374" s="5"/>
      <c r="DS374" s="5"/>
      <c r="DT374" s="5"/>
      <c r="DU374" s="5">
        <v>1007</v>
      </c>
      <c r="DV374" s="5" t="s">
        <v>103</v>
      </c>
      <c r="DW374" s="5" t="s">
        <v>103</v>
      </c>
      <c r="DX374" s="5">
        <v>100</v>
      </c>
      <c r="DY374" s="5"/>
      <c r="DZ374" s="5" t="s">
        <v>3</v>
      </c>
      <c r="EA374" s="5" t="s">
        <v>3</v>
      </c>
      <c r="EB374" s="5" t="s">
        <v>3</v>
      </c>
      <c r="EC374" s="5" t="s">
        <v>3</v>
      </c>
      <c r="ED374" s="5"/>
      <c r="EE374" s="5">
        <v>52839555</v>
      </c>
      <c r="EF374" s="5">
        <v>2</v>
      </c>
      <c r="EG374" s="5" t="s">
        <v>87</v>
      </c>
      <c r="EH374" s="5">
        <v>1</v>
      </c>
      <c r="EI374" s="5" t="s">
        <v>105</v>
      </c>
      <c r="EJ374" s="5">
        <v>1</v>
      </c>
      <c r="EK374" s="5">
        <v>1003</v>
      </c>
      <c r="EL374" s="5" t="s">
        <v>106</v>
      </c>
      <c r="EM374" s="5" t="s">
        <v>107</v>
      </c>
      <c r="EN374" s="5"/>
      <c r="EO374" s="5" t="s">
        <v>3</v>
      </c>
      <c r="EP374" s="5"/>
      <c r="EQ374" s="5">
        <v>0</v>
      </c>
      <c r="ER374" s="5">
        <v>0</v>
      </c>
      <c r="ES374" s="5">
        <v>0</v>
      </c>
      <c r="ET374" s="5">
        <v>0</v>
      </c>
      <c r="EU374" s="5">
        <v>0</v>
      </c>
      <c r="EV374" s="5">
        <v>0</v>
      </c>
      <c r="EW374" s="5">
        <v>0</v>
      </c>
      <c r="EX374" s="5">
        <v>0</v>
      </c>
      <c r="EY374" s="5">
        <v>0</v>
      </c>
      <c r="EZ374" s="5"/>
      <c r="FA374" s="5"/>
      <c r="FB374" s="5"/>
      <c r="FC374" s="5"/>
      <c r="FD374" s="5"/>
      <c r="FE374" s="5"/>
      <c r="FF374" s="5"/>
      <c r="FG374" s="5"/>
      <c r="FH374" s="5"/>
      <c r="FI374" s="5"/>
      <c r="FJ374" s="5"/>
      <c r="FK374" s="5"/>
      <c r="FL374" s="5"/>
      <c r="FM374" s="5"/>
      <c r="FN374" s="5"/>
      <c r="FO374" s="5"/>
      <c r="FP374" s="5"/>
      <c r="FQ374" s="5">
        <v>0</v>
      </c>
      <c r="FR374" s="5">
        <v>0</v>
      </c>
      <c r="FS374" s="5">
        <v>0</v>
      </c>
      <c r="FT374" s="5"/>
      <c r="FU374" s="5"/>
      <c r="FV374" s="5"/>
      <c r="FW374" s="5"/>
      <c r="FX374" s="5">
        <v>89</v>
      </c>
      <c r="FY374" s="5">
        <v>40</v>
      </c>
      <c r="FZ374" s="5"/>
      <c r="GA374" s="5" t="s">
        <v>3</v>
      </c>
      <c r="GB374" s="5"/>
      <c r="GC374" s="5"/>
      <c r="GD374" s="5">
        <v>1</v>
      </c>
      <c r="GE374" s="5"/>
      <c r="GF374" s="5">
        <v>1634851311</v>
      </c>
      <c r="GG374" s="5">
        <v>2</v>
      </c>
      <c r="GH374" s="5">
        <v>1</v>
      </c>
      <c r="GI374" s="5">
        <v>-2</v>
      </c>
      <c r="GJ374" s="5">
        <v>0</v>
      </c>
      <c r="GK374" s="5">
        <v>0</v>
      </c>
      <c r="GL374" s="5">
        <f t="shared" si="145"/>
        <v>0</v>
      </c>
      <c r="GM374" s="5">
        <f t="shared" si="146"/>
        <v>0</v>
      </c>
      <c r="GN374" s="5">
        <f t="shared" si="147"/>
        <v>0</v>
      </c>
      <c r="GO374" s="5">
        <f t="shared" si="148"/>
        <v>0</v>
      </c>
      <c r="GP374" s="5">
        <f t="shared" si="149"/>
        <v>0</v>
      </c>
      <c r="GQ374" s="5"/>
      <c r="GR374" s="5">
        <v>0</v>
      </c>
      <c r="GS374" s="5">
        <v>3</v>
      </c>
      <c r="GT374" s="5">
        <v>0</v>
      </c>
      <c r="GU374" s="5" t="s">
        <v>3</v>
      </c>
      <c r="GV374" s="5">
        <f t="shared" si="150"/>
        <v>0</v>
      </c>
      <c r="GW374" s="5">
        <v>1</v>
      </c>
      <c r="GX374" s="5">
        <f t="shared" si="151"/>
        <v>0</v>
      </c>
      <c r="GY374" s="5"/>
      <c r="GZ374" s="5"/>
      <c r="HA374" s="5">
        <v>0</v>
      </c>
      <c r="HB374" s="5">
        <v>0</v>
      </c>
      <c r="HC374" s="5">
        <f t="shared" si="152"/>
        <v>0</v>
      </c>
      <c r="HD374" s="5"/>
      <c r="HE374" s="5" t="s">
        <v>3</v>
      </c>
      <c r="HF374" s="5" t="s">
        <v>3</v>
      </c>
      <c r="HG374" s="5"/>
      <c r="HH374" s="5"/>
      <c r="HI374" s="5"/>
      <c r="HJ374" s="5"/>
      <c r="HK374" s="5"/>
      <c r="HL374" s="5"/>
      <c r="HM374" s="5" t="s">
        <v>3</v>
      </c>
      <c r="HN374" s="5" t="s">
        <v>108</v>
      </c>
      <c r="HO374" s="5" t="s">
        <v>109</v>
      </c>
      <c r="HP374" s="5" t="s">
        <v>106</v>
      </c>
      <c r="HQ374" s="5" t="s">
        <v>106</v>
      </c>
      <c r="HR374" s="5"/>
      <c r="HS374" s="5">
        <v>0</v>
      </c>
      <c r="HT374" s="5"/>
      <c r="HU374" s="5"/>
      <c r="HV374" s="5"/>
      <c r="HW374" s="5"/>
      <c r="HX374" s="5"/>
      <c r="HY374" s="5"/>
      <c r="HZ374" s="5"/>
      <c r="IA374" s="5"/>
      <c r="IB374" s="5"/>
      <c r="IC374" s="5"/>
      <c r="ID374" s="5"/>
      <c r="IE374" s="5"/>
      <c r="IF374" s="5"/>
      <c r="IG374" s="5"/>
      <c r="IH374" s="5"/>
      <c r="II374" s="5"/>
      <c r="IJ374" s="5"/>
      <c r="IK374" s="5">
        <v>0</v>
      </c>
      <c r="IL374" s="5"/>
      <c r="IM374" s="5"/>
      <c r="IN374" s="5"/>
      <c r="IO374" s="5"/>
      <c r="IP374" s="5"/>
      <c r="IQ374" s="5"/>
      <c r="IR374" s="5"/>
      <c r="IS374" s="5"/>
      <c r="IT374" s="5"/>
      <c r="IU374" s="5"/>
    </row>
    <row r="375" spans="1:255">
      <c r="A375" s="6">
        <v>17</v>
      </c>
      <c r="B375" s="6">
        <v>1</v>
      </c>
      <c r="C375" s="6">
        <f>ROW(SmtRes!A22)</f>
        <v>22</v>
      </c>
      <c r="D375" s="6">
        <f>ROW(EtalonRes!A22)</f>
        <v>22</v>
      </c>
      <c r="E375" s="6" t="s">
        <v>100</v>
      </c>
      <c r="F375" s="6" t="s">
        <v>101</v>
      </c>
      <c r="G375" s="6" t="s">
        <v>102</v>
      </c>
      <c r="H375" s="6" t="s">
        <v>103</v>
      </c>
      <c r="I375" s="6">
        <v>0</v>
      </c>
      <c r="J375" s="6">
        <v>0</v>
      </c>
      <c r="K375" s="6">
        <v>0</v>
      </c>
      <c r="L375" s="6">
        <v>0.03</v>
      </c>
      <c r="M375" s="6">
        <v>0.03</v>
      </c>
      <c r="N375" s="6">
        <f t="shared" si="131"/>
        <v>0</v>
      </c>
      <c r="O375" s="6">
        <f t="shared" si="132"/>
        <v>0</v>
      </c>
      <c r="P375" s="6">
        <f>SUMIF(SmtRes!AQ22:'SmtRes'!AQ22,"=1",SmtRes!DF22:'SmtRes'!DF22)</f>
        <v>0</v>
      </c>
      <c r="Q375" s="6">
        <f>SUMIF(SmtRes!AQ22:'SmtRes'!AQ22,"=1",SmtRes!DG22:'SmtRes'!DG22)</f>
        <v>0</v>
      </c>
      <c r="R375" s="6">
        <f>SUMIF(SmtRes!AQ22:'SmtRes'!AQ22,"=1",SmtRes!DH22:'SmtRes'!DH22)</f>
        <v>0</v>
      </c>
      <c r="S375" s="6">
        <f>SUMIF(SmtRes!AQ22:'SmtRes'!AQ22,"=1",SmtRes!DI22:'SmtRes'!DI22)</f>
        <v>0</v>
      </c>
      <c r="T375" s="6">
        <f t="shared" si="133"/>
        <v>0</v>
      </c>
      <c r="U375" s="6">
        <f>SUMIF(SmtRes!AQ22:'SmtRes'!AQ22,"=1",SmtRes!CV22:'SmtRes'!CV22)</f>
        <v>0</v>
      </c>
      <c r="V375" s="6">
        <f>SUMIF(SmtRes!AQ22:'SmtRes'!AQ22,"=1",SmtRes!CW22:'SmtRes'!CW22)</f>
        <v>0</v>
      </c>
      <c r="W375" s="6">
        <f t="shared" si="134"/>
        <v>0</v>
      </c>
      <c r="X375" s="6">
        <f t="shared" si="135"/>
        <v>0</v>
      </c>
      <c r="Y375" s="6">
        <f t="shared" si="136"/>
        <v>0</v>
      </c>
      <c r="Z375" s="6"/>
      <c r="AA375" s="6">
        <v>59793207</v>
      </c>
      <c r="AB375" s="6">
        <f t="shared" si="137"/>
        <v>101690.82</v>
      </c>
      <c r="AC375" s="6">
        <f>ROUND((0),6)</f>
        <v>0</v>
      </c>
      <c r="AD375" s="6">
        <f>ROUND((((0)-(0))+AE375),6)</f>
        <v>0</v>
      </c>
      <c r="AE375" s="6">
        <f>ROUND((0),6)</f>
        <v>0</v>
      </c>
      <c r="AF375" s="6">
        <f>ROUND((SUM(SmtRes!BT22:'SmtRes'!BT22)),6)</f>
        <v>101690.82</v>
      </c>
      <c r="AG375" s="6">
        <f t="shared" si="138"/>
        <v>0</v>
      </c>
      <c r="AH375" s="6">
        <f>(SUM(SmtRes!BU22:'SmtRes'!BU22))</f>
        <v>154</v>
      </c>
      <c r="AI375" s="6">
        <f>(0)</f>
        <v>0</v>
      </c>
      <c r="AJ375" s="6">
        <f t="shared" si="139"/>
        <v>0</v>
      </c>
      <c r="AK375" s="6">
        <v>101690.82</v>
      </c>
      <c r="AL375" s="6">
        <v>0</v>
      </c>
      <c r="AM375" s="6">
        <v>0</v>
      </c>
      <c r="AN375" s="6">
        <v>0</v>
      </c>
      <c r="AO375" s="6">
        <v>101690.82</v>
      </c>
      <c r="AP375" s="6">
        <v>0</v>
      </c>
      <c r="AQ375" s="6">
        <v>154</v>
      </c>
      <c r="AR375" s="6">
        <v>0</v>
      </c>
      <c r="AS375" s="6">
        <v>0</v>
      </c>
      <c r="AT375" s="6">
        <v>89</v>
      </c>
      <c r="AU375" s="6">
        <v>40</v>
      </c>
      <c r="AV375" s="6">
        <v>1</v>
      </c>
      <c r="AW375" s="6">
        <v>1</v>
      </c>
      <c r="AX375" s="6"/>
      <c r="AY375" s="6"/>
      <c r="AZ375" s="6">
        <v>1</v>
      </c>
      <c r="BA375" s="6">
        <v>1</v>
      </c>
      <c r="BB375" s="6">
        <v>1</v>
      </c>
      <c r="BC375" s="6">
        <v>1</v>
      </c>
      <c r="BD375" s="6" t="s">
        <v>3</v>
      </c>
      <c r="BE375" s="6" t="s">
        <v>3</v>
      </c>
      <c r="BF375" s="6" t="s">
        <v>3</v>
      </c>
      <c r="BG375" s="6" t="s">
        <v>3</v>
      </c>
      <c r="BH375" s="6">
        <v>0</v>
      </c>
      <c r="BI375" s="6">
        <v>1</v>
      </c>
      <c r="BJ375" s="6" t="s">
        <v>104</v>
      </c>
      <c r="BK375" s="6"/>
      <c r="BL375" s="6"/>
      <c r="BM375" s="6">
        <v>1003</v>
      </c>
      <c r="BN375" s="6">
        <v>0</v>
      </c>
      <c r="BO375" s="6" t="s">
        <v>3</v>
      </c>
      <c r="BP375" s="6">
        <v>0</v>
      </c>
      <c r="BQ375" s="6">
        <v>2</v>
      </c>
      <c r="BR375" s="6">
        <v>0</v>
      </c>
      <c r="BS375" s="6">
        <v>1</v>
      </c>
      <c r="BT375" s="6">
        <v>1</v>
      </c>
      <c r="BU375" s="6">
        <v>1</v>
      </c>
      <c r="BV375" s="6">
        <v>1</v>
      </c>
      <c r="BW375" s="6">
        <v>1</v>
      </c>
      <c r="BX375" s="6">
        <v>1</v>
      </c>
      <c r="BY375" s="6" t="s">
        <v>3</v>
      </c>
      <c r="BZ375" s="6">
        <v>89</v>
      </c>
      <c r="CA375" s="6">
        <v>40</v>
      </c>
      <c r="CB375" s="6" t="s">
        <v>3</v>
      </c>
      <c r="CC375" s="6"/>
      <c r="CD375" s="6"/>
      <c r="CE375" s="6">
        <v>0</v>
      </c>
      <c r="CF375" s="6">
        <v>0</v>
      </c>
      <c r="CG375" s="6">
        <v>0</v>
      </c>
      <c r="CH375" s="6">
        <v>2</v>
      </c>
      <c r="CI375" s="6">
        <v>0</v>
      </c>
      <c r="CJ375" s="6">
        <v>0</v>
      </c>
      <c r="CK375" s="6">
        <v>0</v>
      </c>
      <c r="CL375" s="6">
        <v>0</v>
      </c>
      <c r="CM375" s="6">
        <v>0</v>
      </c>
      <c r="CN375" s="6" t="s">
        <v>3</v>
      </c>
      <c r="CO375" s="6">
        <v>0</v>
      </c>
      <c r="CP375" s="6">
        <f t="shared" si="140"/>
        <v>0</v>
      </c>
      <c r="CQ375" s="6">
        <f>SUMIF(SmtRes!AQ22:'SmtRes'!AQ22,"=1",SmtRes!AA22:'SmtRes'!AA22)</f>
        <v>0</v>
      </c>
      <c r="CR375" s="6">
        <f>SUMIF(SmtRes!AQ22:'SmtRes'!AQ22,"=1",SmtRes!AB22:'SmtRes'!AB22)</f>
        <v>0</v>
      </c>
      <c r="CS375" s="6">
        <f>SUMIF(SmtRes!AQ22:'SmtRes'!AQ22,"=1",SmtRes!AC22:'SmtRes'!AC22)</f>
        <v>0</v>
      </c>
      <c r="CT375" s="6">
        <f>SUMIF(SmtRes!AQ22:'SmtRes'!AQ22,"=1",SmtRes!AD22:'SmtRes'!AD22)</f>
        <v>660.33</v>
      </c>
      <c r="CU375" s="6">
        <f t="shared" si="141"/>
        <v>0</v>
      </c>
      <c r="CV375" s="6">
        <f>SUMIF(SmtRes!AQ22:'SmtRes'!AQ22,"=1",SmtRes!BU22:'SmtRes'!BU22)</f>
        <v>154</v>
      </c>
      <c r="CW375" s="6">
        <f>SUMIF(SmtRes!AQ22:'SmtRes'!AQ22,"=1",SmtRes!BV22:'SmtRes'!BV22)</f>
        <v>0</v>
      </c>
      <c r="CX375" s="6">
        <f t="shared" si="142"/>
        <v>0</v>
      </c>
      <c r="CY375" s="6">
        <f t="shared" si="143"/>
        <v>0</v>
      </c>
      <c r="CZ375" s="6">
        <f t="shared" si="144"/>
        <v>0</v>
      </c>
      <c r="DA375" s="6"/>
      <c r="DB375" s="6"/>
      <c r="DC375" s="6" t="s">
        <v>3</v>
      </c>
      <c r="DD375" s="6" t="s">
        <v>3</v>
      </c>
      <c r="DE375" s="6" t="s">
        <v>3</v>
      </c>
      <c r="DF375" s="6" t="s">
        <v>3</v>
      </c>
      <c r="DG375" s="6" t="s">
        <v>3</v>
      </c>
      <c r="DH375" s="6" t="s">
        <v>3</v>
      </c>
      <c r="DI375" s="6" t="s">
        <v>3</v>
      </c>
      <c r="DJ375" s="6" t="s">
        <v>3</v>
      </c>
      <c r="DK375" s="6" t="s">
        <v>3</v>
      </c>
      <c r="DL375" s="6" t="s">
        <v>3</v>
      </c>
      <c r="DM375" s="6" t="s">
        <v>3</v>
      </c>
      <c r="DN375" s="6">
        <v>0</v>
      </c>
      <c r="DO375" s="6">
        <v>0</v>
      </c>
      <c r="DP375" s="6">
        <v>1</v>
      </c>
      <c r="DQ375" s="6">
        <v>1</v>
      </c>
      <c r="DR375" s="6"/>
      <c r="DS375" s="6"/>
      <c r="DT375" s="6"/>
      <c r="DU375" s="6">
        <v>1007</v>
      </c>
      <c r="DV375" s="6" t="s">
        <v>103</v>
      </c>
      <c r="DW375" s="6" t="s">
        <v>103</v>
      </c>
      <c r="DX375" s="6">
        <v>100</v>
      </c>
      <c r="DY375" s="6"/>
      <c r="DZ375" s="6" t="s">
        <v>3</v>
      </c>
      <c r="EA375" s="6" t="s">
        <v>3</v>
      </c>
      <c r="EB375" s="6" t="s">
        <v>3</v>
      </c>
      <c r="EC375" s="6" t="s">
        <v>3</v>
      </c>
      <c r="ED375" s="6"/>
      <c r="EE375" s="6">
        <v>52839555</v>
      </c>
      <c r="EF375" s="6">
        <v>2</v>
      </c>
      <c r="EG375" s="6" t="s">
        <v>87</v>
      </c>
      <c r="EH375" s="6">
        <v>1</v>
      </c>
      <c r="EI375" s="6" t="s">
        <v>105</v>
      </c>
      <c r="EJ375" s="6">
        <v>1</v>
      </c>
      <c r="EK375" s="6">
        <v>1003</v>
      </c>
      <c r="EL375" s="6" t="s">
        <v>106</v>
      </c>
      <c r="EM375" s="6" t="s">
        <v>107</v>
      </c>
      <c r="EN375" s="6"/>
      <c r="EO375" s="6" t="s">
        <v>3</v>
      </c>
      <c r="EP375" s="6"/>
      <c r="EQ375" s="6">
        <v>0</v>
      </c>
      <c r="ER375" s="6">
        <v>0</v>
      </c>
      <c r="ES375" s="6">
        <v>0</v>
      </c>
      <c r="ET375" s="6">
        <v>0</v>
      </c>
      <c r="EU375" s="6">
        <v>0</v>
      </c>
      <c r="EV375" s="6">
        <v>0</v>
      </c>
      <c r="EW375" s="6">
        <v>0</v>
      </c>
      <c r="EX375" s="6">
        <v>0</v>
      </c>
      <c r="EY375" s="6">
        <v>0</v>
      </c>
      <c r="EZ375" s="6"/>
      <c r="FA375" s="6"/>
      <c r="FB375" s="6"/>
      <c r="FC375" s="6"/>
      <c r="FD375" s="6"/>
      <c r="FE375" s="6"/>
      <c r="FF375" s="6"/>
      <c r="FG375" s="6"/>
      <c r="FH375" s="6"/>
      <c r="FI375" s="6"/>
      <c r="FJ375" s="6"/>
      <c r="FK375" s="6"/>
      <c r="FL375" s="6"/>
      <c r="FM375" s="6"/>
      <c r="FN375" s="6"/>
      <c r="FO375" s="6"/>
      <c r="FP375" s="6"/>
      <c r="FQ375" s="6">
        <v>0</v>
      </c>
      <c r="FR375" s="6">
        <v>0</v>
      </c>
      <c r="FS375" s="6">
        <v>0</v>
      </c>
      <c r="FT375" s="6"/>
      <c r="FU375" s="6"/>
      <c r="FV375" s="6"/>
      <c r="FW375" s="6"/>
      <c r="FX375" s="6">
        <v>89</v>
      </c>
      <c r="FY375" s="6">
        <v>40</v>
      </c>
      <c r="FZ375" s="6"/>
      <c r="GA375" s="6" t="s">
        <v>3</v>
      </c>
      <c r="GB375" s="6"/>
      <c r="GC375" s="6"/>
      <c r="GD375" s="6">
        <v>1</v>
      </c>
      <c r="GE375" s="6"/>
      <c r="GF375" s="6">
        <v>1634851311</v>
      </c>
      <c r="GG375" s="6">
        <v>2</v>
      </c>
      <c r="GH375" s="6">
        <v>1</v>
      </c>
      <c r="GI375" s="6">
        <v>-2</v>
      </c>
      <c r="GJ375" s="6">
        <v>0</v>
      </c>
      <c r="GK375" s="6">
        <v>0</v>
      </c>
      <c r="GL375" s="6">
        <f t="shared" si="145"/>
        <v>0</v>
      </c>
      <c r="GM375" s="6">
        <f t="shared" si="146"/>
        <v>0</v>
      </c>
      <c r="GN375" s="6">
        <f t="shared" si="147"/>
        <v>0</v>
      </c>
      <c r="GO375" s="6">
        <f t="shared" si="148"/>
        <v>0</v>
      </c>
      <c r="GP375" s="6">
        <f t="shared" si="149"/>
        <v>0</v>
      </c>
      <c r="GQ375" s="6"/>
      <c r="GR375" s="6">
        <v>0</v>
      </c>
      <c r="GS375" s="6">
        <v>3</v>
      </c>
      <c r="GT375" s="6">
        <v>0</v>
      </c>
      <c r="GU375" s="6" t="s">
        <v>3</v>
      </c>
      <c r="GV375" s="6">
        <f t="shared" si="150"/>
        <v>0</v>
      </c>
      <c r="GW375" s="6">
        <v>1</v>
      </c>
      <c r="GX375" s="6">
        <f t="shared" si="151"/>
        <v>0</v>
      </c>
      <c r="GY375" s="6"/>
      <c r="GZ375" s="6"/>
      <c r="HA375" s="6">
        <v>0</v>
      </c>
      <c r="HB375" s="6">
        <v>0</v>
      </c>
      <c r="HC375" s="6">
        <f t="shared" si="152"/>
        <v>0</v>
      </c>
      <c r="HD375" s="6"/>
      <c r="HE375" s="6" t="s">
        <v>3</v>
      </c>
      <c r="HF375" s="6" t="s">
        <v>3</v>
      </c>
      <c r="HG375" s="6"/>
      <c r="HH375" s="6"/>
      <c r="HI375" s="6"/>
      <c r="HJ375" s="6"/>
      <c r="HK375" s="6"/>
      <c r="HL375" s="6"/>
      <c r="HM375" s="6" t="s">
        <v>3</v>
      </c>
      <c r="HN375" s="6" t="s">
        <v>108</v>
      </c>
      <c r="HO375" s="6" t="s">
        <v>109</v>
      </c>
      <c r="HP375" s="6" t="s">
        <v>106</v>
      </c>
      <c r="HQ375" s="6" t="s">
        <v>106</v>
      </c>
      <c r="HR375" s="6"/>
      <c r="HS375" s="6">
        <v>0</v>
      </c>
      <c r="HT375" s="6"/>
      <c r="HU375" s="6"/>
      <c r="HV375" s="6"/>
      <c r="HW375" s="6"/>
      <c r="HX375" s="6"/>
      <c r="HY375" s="6"/>
      <c r="HZ375" s="6"/>
      <c r="IA375" s="6"/>
      <c r="IB375" s="6"/>
      <c r="IC375" s="6"/>
      <c r="ID375" s="6"/>
      <c r="IE375" s="6"/>
      <c r="IF375" s="6"/>
      <c r="IG375" s="6"/>
      <c r="IH375" s="6"/>
      <c r="II375" s="6"/>
      <c r="IJ375" s="6"/>
      <c r="IK375" s="6">
        <v>0</v>
      </c>
      <c r="IL375" s="6"/>
      <c r="IM375" s="6"/>
      <c r="IN375" s="6"/>
      <c r="IO375" s="6"/>
      <c r="IP375" s="6"/>
      <c r="IQ375" s="6"/>
      <c r="IR375" s="6"/>
      <c r="IS375" s="6"/>
      <c r="IT375" s="6"/>
      <c r="IU375" s="6"/>
    </row>
    <row r="376" spans="1:255">
      <c r="A376" s="5">
        <v>17</v>
      </c>
      <c r="B376" s="5">
        <v>1</v>
      </c>
      <c r="C376" s="5">
        <f>ROW(SmtRes!A23)</f>
        <v>23</v>
      </c>
      <c r="D376" s="5">
        <f>ROW(EtalonRes!A23)</f>
        <v>23</v>
      </c>
      <c r="E376" s="5" t="s">
        <v>110</v>
      </c>
      <c r="F376" s="5" t="s">
        <v>111</v>
      </c>
      <c r="G376" s="5" t="s">
        <v>112</v>
      </c>
      <c r="H376" s="5" t="s">
        <v>103</v>
      </c>
      <c r="I376" s="5">
        <v>0</v>
      </c>
      <c r="J376" s="5">
        <v>0</v>
      </c>
      <c r="K376" s="5">
        <v>0</v>
      </c>
      <c r="L376" s="5">
        <v>0.03</v>
      </c>
      <c r="M376" s="5">
        <v>0.03</v>
      </c>
      <c r="N376" s="5">
        <f t="shared" si="131"/>
        <v>0</v>
      </c>
      <c r="O376" s="5">
        <f t="shared" si="132"/>
        <v>0</v>
      </c>
      <c r="P376" s="5">
        <f>SUMIF(SmtRes!AQ23:'SmtRes'!AQ23,"=1",SmtRes!DF23:'SmtRes'!DF23)</f>
        <v>0</v>
      </c>
      <c r="Q376" s="5">
        <f>SUMIF(SmtRes!AQ23:'SmtRes'!AQ23,"=1",SmtRes!DG23:'SmtRes'!DG23)</f>
        <v>0</v>
      </c>
      <c r="R376" s="5">
        <f>SUMIF(SmtRes!AQ23:'SmtRes'!AQ23,"=1",SmtRes!DH23:'SmtRes'!DH23)</f>
        <v>0</v>
      </c>
      <c r="S376" s="5">
        <f>SUMIF(SmtRes!AQ23:'SmtRes'!AQ23,"=1",SmtRes!DI23:'SmtRes'!DI23)</f>
        <v>0</v>
      </c>
      <c r="T376" s="5">
        <f t="shared" si="133"/>
        <v>0</v>
      </c>
      <c r="U376" s="5">
        <f>SUMIF(SmtRes!AQ23:'SmtRes'!AQ23,"=1",SmtRes!CV23:'SmtRes'!CV23)</f>
        <v>0</v>
      </c>
      <c r="V376" s="5">
        <f>SUMIF(SmtRes!AQ23:'SmtRes'!AQ23,"=1",SmtRes!CW23:'SmtRes'!CW23)</f>
        <v>0</v>
      </c>
      <c r="W376" s="5">
        <f t="shared" si="134"/>
        <v>0</v>
      </c>
      <c r="X376" s="5">
        <f t="shared" si="135"/>
        <v>0</v>
      </c>
      <c r="Y376" s="5">
        <f t="shared" si="136"/>
        <v>0</v>
      </c>
      <c r="Z376" s="5"/>
      <c r="AA376" s="5">
        <v>59793272</v>
      </c>
      <c r="AB376" s="5">
        <f t="shared" si="137"/>
        <v>61534.404000000002</v>
      </c>
      <c r="AC376" s="5">
        <f>ROUND((0),6)</f>
        <v>0</v>
      </c>
      <c r="AD376" s="5">
        <f>ROUND((((0)-(0))+AE376),6)</f>
        <v>0</v>
      </c>
      <c r="AE376" s="5">
        <f>ROUND((0),6)</f>
        <v>0</v>
      </c>
      <c r="AF376" s="5">
        <f>ROUND((SUM(SmtRes!BT23:'SmtRes'!BT23)),6)</f>
        <v>61534.404000000002</v>
      </c>
      <c r="AG376" s="5">
        <f t="shared" si="138"/>
        <v>0</v>
      </c>
      <c r="AH376" s="5">
        <f>(SUM(SmtRes!BU23:'SmtRes'!BU23))</f>
        <v>97.2</v>
      </c>
      <c r="AI376" s="5">
        <f>(0)</f>
        <v>0</v>
      </c>
      <c r="AJ376" s="5">
        <f t="shared" si="139"/>
        <v>0</v>
      </c>
      <c r="AK376" s="5">
        <v>61534.40400000001</v>
      </c>
      <c r="AL376" s="5">
        <v>0</v>
      </c>
      <c r="AM376" s="5">
        <v>0</v>
      </c>
      <c r="AN376" s="5">
        <v>0</v>
      </c>
      <c r="AO376" s="5">
        <v>61534.40400000001</v>
      </c>
      <c r="AP376" s="5">
        <v>0</v>
      </c>
      <c r="AQ376" s="5">
        <v>97.2</v>
      </c>
      <c r="AR376" s="5">
        <v>0</v>
      </c>
      <c r="AS376" s="5">
        <v>0</v>
      </c>
      <c r="AT376" s="5">
        <v>89</v>
      </c>
      <c r="AU376" s="5">
        <v>40</v>
      </c>
      <c r="AV376" s="5">
        <v>1</v>
      </c>
      <c r="AW376" s="5">
        <v>1</v>
      </c>
      <c r="AX376" s="5"/>
      <c r="AY376" s="5"/>
      <c r="AZ376" s="5">
        <v>1</v>
      </c>
      <c r="BA376" s="5">
        <v>1</v>
      </c>
      <c r="BB376" s="5">
        <v>1</v>
      </c>
      <c r="BC376" s="5">
        <v>1</v>
      </c>
      <c r="BD376" s="5" t="s">
        <v>3</v>
      </c>
      <c r="BE376" s="5" t="s">
        <v>3</v>
      </c>
      <c r="BF376" s="5" t="s">
        <v>3</v>
      </c>
      <c r="BG376" s="5" t="s">
        <v>3</v>
      </c>
      <c r="BH376" s="5">
        <v>0</v>
      </c>
      <c r="BI376" s="5">
        <v>1</v>
      </c>
      <c r="BJ376" s="5" t="s">
        <v>113</v>
      </c>
      <c r="BK376" s="5"/>
      <c r="BL376" s="5"/>
      <c r="BM376" s="5">
        <v>1003</v>
      </c>
      <c r="BN376" s="5">
        <v>0</v>
      </c>
      <c r="BO376" s="5" t="s">
        <v>3</v>
      </c>
      <c r="BP376" s="5">
        <v>0</v>
      </c>
      <c r="BQ376" s="5">
        <v>2</v>
      </c>
      <c r="BR376" s="5">
        <v>0</v>
      </c>
      <c r="BS376" s="5">
        <v>1</v>
      </c>
      <c r="BT376" s="5">
        <v>1</v>
      </c>
      <c r="BU376" s="5">
        <v>1</v>
      </c>
      <c r="BV376" s="5">
        <v>1</v>
      </c>
      <c r="BW376" s="5">
        <v>1</v>
      </c>
      <c r="BX376" s="5">
        <v>1</v>
      </c>
      <c r="BY376" s="5" t="s">
        <v>3</v>
      </c>
      <c r="BZ376" s="5">
        <v>89</v>
      </c>
      <c r="CA376" s="5">
        <v>40</v>
      </c>
      <c r="CB376" s="5" t="s">
        <v>3</v>
      </c>
      <c r="CC376" s="5"/>
      <c r="CD376" s="5"/>
      <c r="CE376" s="5">
        <v>0</v>
      </c>
      <c r="CF376" s="5">
        <v>0</v>
      </c>
      <c r="CG376" s="5">
        <v>0</v>
      </c>
      <c r="CH376" s="5">
        <v>3</v>
      </c>
      <c r="CI376" s="5">
        <v>0</v>
      </c>
      <c r="CJ376" s="5">
        <v>0</v>
      </c>
      <c r="CK376" s="5">
        <v>0</v>
      </c>
      <c r="CL376" s="5">
        <v>0</v>
      </c>
      <c r="CM376" s="5">
        <v>0</v>
      </c>
      <c r="CN376" s="5" t="s">
        <v>3</v>
      </c>
      <c r="CO376" s="5">
        <v>0</v>
      </c>
      <c r="CP376" s="5">
        <f t="shared" si="140"/>
        <v>0</v>
      </c>
      <c r="CQ376" s="5">
        <f>SUMIF(SmtRes!AQ23:'SmtRes'!AQ23,"=1",SmtRes!AA23:'SmtRes'!AA23)</f>
        <v>0</v>
      </c>
      <c r="CR376" s="5">
        <f>SUMIF(SmtRes!AQ23:'SmtRes'!AQ23,"=1",SmtRes!AB23:'SmtRes'!AB23)</f>
        <v>0</v>
      </c>
      <c r="CS376" s="5">
        <f>SUMIF(SmtRes!AQ23:'SmtRes'!AQ23,"=1",SmtRes!AC23:'SmtRes'!AC23)</f>
        <v>0</v>
      </c>
      <c r="CT376" s="5">
        <f>SUMIF(SmtRes!AQ23:'SmtRes'!AQ23,"=1",SmtRes!AD23:'SmtRes'!AD23)</f>
        <v>633.07000000000005</v>
      </c>
      <c r="CU376" s="5">
        <f t="shared" si="141"/>
        <v>0</v>
      </c>
      <c r="CV376" s="5">
        <f>SUMIF(SmtRes!AQ23:'SmtRes'!AQ23,"=1",SmtRes!BU23:'SmtRes'!BU23)</f>
        <v>97.2</v>
      </c>
      <c r="CW376" s="5">
        <f>SUMIF(SmtRes!AQ23:'SmtRes'!AQ23,"=1",SmtRes!BV23:'SmtRes'!BV23)</f>
        <v>0</v>
      </c>
      <c r="CX376" s="5">
        <f t="shared" si="142"/>
        <v>0</v>
      </c>
      <c r="CY376" s="5">
        <f t="shared" si="143"/>
        <v>0</v>
      </c>
      <c r="CZ376" s="5">
        <f t="shared" si="144"/>
        <v>0</v>
      </c>
      <c r="DA376" s="5"/>
      <c r="DB376" s="5"/>
      <c r="DC376" s="5" t="s">
        <v>3</v>
      </c>
      <c r="DD376" s="5" t="s">
        <v>3</v>
      </c>
      <c r="DE376" s="5" t="s">
        <v>3</v>
      </c>
      <c r="DF376" s="5" t="s">
        <v>3</v>
      </c>
      <c r="DG376" s="5" t="s">
        <v>3</v>
      </c>
      <c r="DH376" s="5" t="s">
        <v>3</v>
      </c>
      <c r="DI376" s="5" t="s">
        <v>3</v>
      </c>
      <c r="DJ376" s="5" t="s">
        <v>3</v>
      </c>
      <c r="DK376" s="5" t="s">
        <v>3</v>
      </c>
      <c r="DL376" s="5" t="s">
        <v>3</v>
      </c>
      <c r="DM376" s="5" t="s">
        <v>3</v>
      </c>
      <c r="DN376" s="5">
        <v>0</v>
      </c>
      <c r="DO376" s="5">
        <v>0</v>
      </c>
      <c r="DP376" s="5">
        <v>1</v>
      </c>
      <c r="DQ376" s="5">
        <v>1</v>
      </c>
      <c r="DR376" s="5"/>
      <c r="DS376" s="5"/>
      <c r="DT376" s="5"/>
      <c r="DU376" s="5">
        <v>1007</v>
      </c>
      <c r="DV376" s="5" t="s">
        <v>103</v>
      </c>
      <c r="DW376" s="5" t="s">
        <v>103</v>
      </c>
      <c r="DX376" s="5">
        <v>100</v>
      </c>
      <c r="DY376" s="5"/>
      <c r="DZ376" s="5" t="s">
        <v>3</v>
      </c>
      <c r="EA376" s="5" t="s">
        <v>3</v>
      </c>
      <c r="EB376" s="5" t="s">
        <v>3</v>
      </c>
      <c r="EC376" s="5" t="s">
        <v>3</v>
      </c>
      <c r="ED376" s="5"/>
      <c r="EE376" s="5">
        <v>52839555</v>
      </c>
      <c r="EF376" s="5">
        <v>2</v>
      </c>
      <c r="EG376" s="5" t="s">
        <v>87</v>
      </c>
      <c r="EH376" s="5">
        <v>1</v>
      </c>
      <c r="EI376" s="5" t="s">
        <v>105</v>
      </c>
      <c r="EJ376" s="5">
        <v>1</v>
      </c>
      <c r="EK376" s="5">
        <v>1003</v>
      </c>
      <c r="EL376" s="5" t="s">
        <v>106</v>
      </c>
      <c r="EM376" s="5" t="s">
        <v>107</v>
      </c>
      <c r="EN376" s="5"/>
      <c r="EO376" s="5" t="s">
        <v>3</v>
      </c>
      <c r="EP376" s="5"/>
      <c r="EQ376" s="5">
        <v>0</v>
      </c>
      <c r="ER376" s="5">
        <v>0</v>
      </c>
      <c r="ES376" s="5">
        <v>0</v>
      </c>
      <c r="ET376" s="5">
        <v>0</v>
      </c>
      <c r="EU376" s="5">
        <v>0</v>
      </c>
      <c r="EV376" s="5">
        <v>0</v>
      </c>
      <c r="EW376" s="5">
        <v>0</v>
      </c>
      <c r="EX376" s="5">
        <v>0</v>
      </c>
      <c r="EY376" s="5">
        <v>0</v>
      </c>
      <c r="EZ376" s="5"/>
      <c r="FA376" s="5"/>
      <c r="FB376" s="5"/>
      <c r="FC376" s="5"/>
      <c r="FD376" s="5"/>
      <c r="FE376" s="5"/>
      <c r="FF376" s="5"/>
      <c r="FG376" s="5"/>
      <c r="FH376" s="5"/>
      <c r="FI376" s="5"/>
      <c r="FJ376" s="5"/>
      <c r="FK376" s="5"/>
      <c r="FL376" s="5"/>
      <c r="FM376" s="5"/>
      <c r="FN376" s="5"/>
      <c r="FO376" s="5"/>
      <c r="FP376" s="5"/>
      <c r="FQ376" s="5">
        <v>0</v>
      </c>
      <c r="FR376" s="5">
        <v>0</v>
      </c>
      <c r="FS376" s="5">
        <v>0</v>
      </c>
      <c r="FT376" s="5"/>
      <c r="FU376" s="5"/>
      <c r="FV376" s="5"/>
      <c r="FW376" s="5"/>
      <c r="FX376" s="5">
        <v>89</v>
      </c>
      <c r="FY376" s="5">
        <v>40</v>
      </c>
      <c r="FZ376" s="5"/>
      <c r="GA376" s="5" t="s">
        <v>3</v>
      </c>
      <c r="GB376" s="5"/>
      <c r="GC376" s="5"/>
      <c r="GD376" s="5">
        <v>1</v>
      </c>
      <c r="GE376" s="5"/>
      <c r="GF376" s="5">
        <v>-989143212</v>
      </c>
      <c r="GG376" s="5">
        <v>2</v>
      </c>
      <c r="GH376" s="5">
        <v>1</v>
      </c>
      <c r="GI376" s="5">
        <v>-2</v>
      </c>
      <c r="GJ376" s="5">
        <v>0</v>
      </c>
      <c r="GK376" s="5">
        <v>0</v>
      </c>
      <c r="GL376" s="5">
        <f t="shared" si="145"/>
        <v>0</v>
      </c>
      <c r="GM376" s="5">
        <f t="shared" si="146"/>
        <v>0</v>
      </c>
      <c r="GN376" s="5">
        <f t="shared" si="147"/>
        <v>0</v>
      </c>
      <c r="GO376" s="5">
        <f t="shared" si="148"/>
        <v>0</v>
      </c>
      <c r="GP376" s="5">
        <f t="shared" si="149"/>
        <v>0</v>
      </c>
      <c r="GQ376" s="5"/>
      <c r="GR376" s="5">
        <v>0</v>
      </c>
      <c r="GS376" s="5">
        <v>3</v>
      </c>
      <c r="GT376" s="5">
        <v>0</v>
      </c>
      <c r="GU376" s="5" t="s">
        <v>3</v>
      </c>
      <c r="GV376" s="5">
        <f t="shared" si="150"/>
        <v>0</v>
      </c>
      <c r="GW376" s="5">
        <v>1</v>
      </c>
      <c r="GX376" s="5">
        <f t="shared" si="151"/>
        <v>0</v>
      </c>
      <c r="GY376" s="5"/>
      <c r="GZ376" s="5"/>
      <c r="HA376" s="5">
        <v>0</v>
      </c>
      <c r="HB376" s="5">
        <v>0</v>
      </c>
      <c r="HC376" s="5">
        <f t="shared" si="152"/>
        <v>0</v>
      </c>
      <c r="HD376" s="5"/>
      <c r="HE376" s="5" t="s">
        <v>3</v>
      </c>
      <c r="HF376" s="5" t="s">
        <v>3</v>
      </c>
      <c r="HG376" s="5"/>
      <c r="HH376" s="5"/>
      <c r="HI376" s="5"/>
      <c r="HJ376" s="5"/>
      <c r="HK376" s="5"/>
      <c r="HL376" s="5"/>
      <c r="HM376" s="5" t="s">
        <v>3</v>
      </c>
      <c r="HN376" s="5" t="s">
        <v>108</v>
      </c>
      <c r="HO376" s="5" t="s">
        <v>109</v>
      </c>
      <c r="HP376" s="5" t="s">
        <v>106</v>
      </c>
      <c r="HQ376" s="5" t="s">
        <v>106</v>
      </c>
      <c r="HR376" s="5"/>
      <c r="HS376" s="5">
        <v>0</v>
      </c>
      <c r="HT376" s="5"/>
      <c r="HU376" s="5"/>
      <c r="HV376" s="5"/>
      <c r="HW376" s="5"/>
      <c r="HX376" s="5"/>
      <c r="HY376" s="5"/>
      <c r="HZ376" s="5"/>
      <c r="IA376" s="5"/>
      <c r="IB376" s="5"/>
      <c r="IC376" s="5"/>
      <c r="ID376" s="5"/>
      <c r="IE376" s="5"/>
      <c r="IF376" s="5"/>
      <c r="IG376" s="5"/>
      <c r="IH376" s="5"/>
      <c r="II376" s="5"/>
      <c r="IJ376" s="5"/>
      <c r="IK376" s="5">
        <v>0</v>
      </c>
      <c r="IL376" s="5"/>
      <c r="IM376" s="5"/>
      <c r="IN376" s="5"/>
      <c r="IO376" s="5"/>
      <c r="IP376" s="5"/>
      <c r="IQ376" s="5"/>
      <c r="IR376" s="5"/>
      <c r="IS376" s="5"/>
      <c r="IT376" s="5"/>
      <c r="IU376" s="5"/>
    </row>
    <row r="377" spans="1:255">
      <c r="A377" s="6">
        <v>17</v>
      </c>
      <c r="B377" s="6">
        <v>1</v>
      </c>
      <c r="C377" s="6">
        <f>ROW(SmtRes!A24)</f>
        <v>24</v>
      </c>
      <c r="D377" s="6">
        <f>ROW(EtalonRes!A24)</f>
        <v>24</v>
      </c>
      <c r="E377" s="6" t="s">
        <v>110</v>
      </c>
      <c r="F377" s="6" t="s">
        <v>111</v>
      </c>
      <c r="G377" s="6" t="s">
        <v>112</v>
      </c>
      <c r="H377" s="6" t="s">
        <v>103</v>
      </c>
      <c r="I377" s="6">
        <v>0</v>
      </c>
      <c r="J377" s="6">
        <v>0</v>
      </c>
      <c r="K377" s="6">
        <v>0</v>
      </c>
      <c r="L377" s="6">
        <v>0.03</v>
      </c>
      <c r="M377" s="6">
        <v>0.03</v>
      </c>
      <c r="N377" s="6">
        <f t="shared" si="131"/>
        <v>0</v>
      </c>
      <c r="O377" s="6">
        <f t="shared" si="132"/>
        <v>0</v>
      </c>
      <c r="P377" s="6">
        <f>SUMIF(SmtRes!AQ24:'SmtRes'!AQ24,"=1",SmtRes!DF24:'SmtRes'!DF24)</f>
        <v>0</v>
      </c>
      <c r="Q377" s="6">
        <f>SUMIF(SmtRes!AQ24:'SmtRes'!AQ24,"=1",SmtRes!DG24:'SmtRes'!DG24)</f>
        <v>0</v>
      </c>
      <c r="R377" s="6">
        <f>SUMIF(SmtRes!AQ24:'SmtRes'!AQ24,"=1",SmtRes!DH24:'SmtRes'!DH24)</f>
        <v>0</v>
      </c>
      <c r="S377" s="6">
        <f>SUMIF(SmtRes!AQ24:'SmtRes'!AQ24,"=1",SmtRes!DI24:'SmtRes'!DI24)</f>
        <v>0</v>
      </c>
      <c r="T377" s="6">
        <f t="shared" si="133"/>
        <v>0</v>
      </c>
      <c r="U377" s="6">
        <f>SUMIF(SmtRes!AQ24:'SmtRes'!AQ24,"=1",SmtRes!CV24:'SmtRes'!CV24)</f>
        <v>0</v>
      </c>
      <c r="V377" s="6">
        <f>SUMIF(SmtRes!AQ24:'SmtRes'!AQ24,"=1",SmtRes!CW24:'SmtRes'!CW24)</f>
        <v>0</v>
      </c>
      <c r="W377" s="6">
        <f t="shared" si="134"/>
        <v>0</v>
      </c>
      <c r="X377" s="6">
        <f t="shared" si="135"/>
        <v>0</v>
      </c>
      <c r="Y377" s="6">
        <f t="shared" si="136"/>
        <v>0</v>
      </c>
      <c r="Z377" s="6"/>
      <c r="AA377" s="6">
        <v>59793207</v>
      </c>
      <c r="AB377" s="6">
        <f t="shared" si="137"/>
        <v>61534.404000000002</v>
      </c>
      <c r="AC377" s="6">
        <f>ROUND((0),6)</f>
        <v>0</v>
      </c>
      <c r="AD377" s="6">
        <f>ROUND((((0)-(0))+AE377),6)</f>
        <v>0</v>
      </c>
      <c r="AE377" s="6">
        <f>ROUND((0),6)</f>
        <v>0</v>
      </c>
      <c r="AF377" s="6">
        <f>ROUND((SUM(SmtRes!BT24:'SmtRes'!BT24)),6)</f>
        <v>61534.404000000002</v>
      </c>
      <c r="AG377" s="6">
        <f t="shared" si="138"/>
        <v>0</v>
      </c>
      <c r="AH377" s="6">
        <f>(SUM(SmtRes!BU24:'SmtRes'!BU24))</f>
        <v>97.2</v>
      </c>
      <c r="AI377" s="6">
        <f>(0)</f>
        <v>0</v>
      </c>
      <c r="AJ377" s="6">
        <f t="shared" si="139"/>
        <v>0</v>
      </c>
      <c r="AK377" s="6">
        <v>61534.40400000001</v>
      </c>
      <c r="AL377" s="6">
        <v>0</v>
      </c>
      <c r="AM377" s="6">
        <v>0</v>
      </c>
      <c r="AN377" s="6">
        <v>0</v>
      </c>
      <c r="AO377" s="6">
        <v>61534.40400000001</v>
      </c>
      <c r="AP377" s="6">
        <v>0</v>
      </c>
      <c r="AQ377" s="6">
        <v>97.2</v>
      </c>
      <c r="AR377" s="6">
        <v>0</v>
      </c>
      <c r="AS377" s="6">
        <v>0</v>
      </c>
      <c r="AT377" s="6">
        <v>89</v>
      </c>
      <c r="AU377" s="6">
        <v>40</v>
      </c>
      <c r="AV377" s="6">
        <v>1</v>
      </c>
      <c r="AW377" s="6">
        <v>1</v>
      </c>
      <c r="AX377" s="6"/>
      <c r="AY377" s="6"/>
      <c r="AZ377" s="6">
        <v>1</v>
      </c>
      <c r="BA377" s="6">
        <v>1</v>
      </c>
      <c r="BB377" s="6">
        <v>1</v>
      </c>
      <c r="BC377" s="6">
        <v>1</v>
      </c>
      <c r="BD377" s="6" t="s">
        <v>3</v>
      </c>
      <c r="BE377" s="6" t="s">
        <v>3</v>
      </c>
      <c r="BF377" s="6" t="s">
        <v>3</v>
      </c>
      <c r="BG377" s="6" t="s">
        <v>3</v>
      </c>
      <c r="BH377" s="6">
        <v>0</v>
      </c>
      <c r="BI377" s="6">
        <v>1</v>
      </c>
      <c r="BJ377" s="6" t="s">
        <v>113</v>
      </c>
      <c r="BK377" s="6"/>
      <c r="BL377" s="6"/>
      <c r="BM377" s="6">
        <v>1003</v>
      </c>
      <c r="BN377" s="6">
        <v>0</v>
      </c>
      <c r="BO377" s="6" t="s">
        <v>3</v>
      </c>
      <c r="BP377" s="6">
        <v>0</v>
      </c>
      <c r="BQ377" s="6">
        <v>2</v>
      </c>
      <c r="BR377" s="6">
        <v>0</v>
      </c>
      <c r="BS377" s="6">
        <v>1</v>
      </c>
      <c r="BT377" s="6">
        <v>1</v>
      </c>
      <c r="BU377" s="6">
        <v>1</v>
      </c>
      <c r="BV377" s="6">
        <v>1</v>
      </c>
      <c r="BW377" s="6">
        <v>1</v>
      </c>
      <c r="BX377" s="6">
        <v>1</v>
      </c>
      <c r="BY377" s="6" t="s">
        <v>3</v>
      </c>
      <c r="BZ377" s="6">
        <v>89</v>
      </c>
      <c r="CA377" s="6">
        <v>40</v>
      </c>
      <c r="CB377" s="6" t="s">
        <v>3</v>
      </c>
      <c r="CC377" s="6"/>
      <c r="CD377" s="6"/>
      <c r="CE377" s="6">
        <v>0</v>
      </c>
      <c r="CF377" s="6">
        <v>0</v>
      </c>
      <c r="CG377" s="6">
        <v>0</v>
      </c>
      <c r="CH377" s="6">
        <v>3</v>
      </c>
      <c r="CI377" s="6">
        <v>0</v>
      </c>
      <c r="CJ377" s="6">
        <v>0</v>
      </c>
      <c r="CK377" s="6">
        <v>0</v>
      </c>
      <c r="CL377" s="6">
        <v>0</v>
      </c>
      <c r="CM377" s="6">
        <v>0</v>
      </c>
      <c r="CN377" s="6" t="s">
        <v>3</v>
      </c>
      <c r="CO377" s="6">
        <v>0</v>
      </c>
      <c r="CP377" s="6">
        <f t="shared" si="140"/>
        <v>0</v>
      </c>
      <c r="CQ377" s="6">
        <f>SUMIF(SmtRes!AQ24:'SmtRes'!AQ24,"=1",SmtRes!AA24:'SmtRes'!AA24)</f>
        <v>0</v>
      </c>
      <c r="CR377" s="6">
        <f>SUMIF(SmtRes!AQ24:'SmtRes'!AQ24,"=1",SmtRes!AB24:'SmtRes'!AB24)</f>
        <v>0</v>
      </c>
      <c r="CS377" s="6">
        <f>SUMIF(SmtRes!AQ24:'SmtRes'!AQ24,"=1",SmtRes!AC24:'SmtRes'!AC24)</f>
        <v>0</v>
      </c>
      <c r="CT377" s="6">
        <f>SUMIF(SmtRes!AQ24:'SmtRes'!AQ24,"=1",SmtRes!AD24:'SmtRes'!AD24)</f>
        <v>633.07000000000005</v>
      </c>
      <c r="CU377" s="6">
        <f t="shared" si="141"/>
        <v>0</v>
      </c>
      <c r="CV377" s="6">
        <f>SUMIF(SmtRes!AQ24:'SmtRes'!AQ24,"=1",SmtRes!BU24:'SmtRes'!BU24)</f>
        <v>97.2</v>
      </c>
      <c r="CW377" s="6">
        <f>SUMIF(SmtRes!AQ24:'SmtRes'!AQ24,"=1",SmtRes!BV24:'SmtRes'!BV24)</f>
        <v>0</v>
      </c>
      <c r="CX377" s="6">
        <f t="shared" si="142"/>
        <v>0</v>
      </c>
      <c r="CY377" s="6">
        <f t="shared" si="143"/>
        <v>0</v>
      </c>
      <c r="CZ377" s="6">
        <f t="shared" si="144"/>
        <v>0</v>
      </c>
      <c r="DA377" s="6"/>
      <c r="DB377" s="6"/>
      <c r="DC377" s="6" t="s">
        <v>3</v>
      </c>
      <c r="DD377" s="6" t="s">
        <v>3</v>
      </c>
      <c r="DE377" s="6" t="s">
        <v>3</v>
      </c>
      <c r="DF377" s="6" t="s">
        <v>3</v>
      </c>
      <c r="DG377" s="6" t="s">
        <v>3</v>
      </c>
      <c r="DH377" s="6" t="s">
        <v>3</v>
      </c>
      <c r="DI377" s="6" t="s">
        <v>3</v>
      </c>
      <c r="DJ377" s="6" t="s">
        <v>3</v>
      </c>
      <c r="DK377" s="6" t="s">
        <v>3</v>
      </c>
      <c r="DL377" s="6" t="s">
        <v>3</v>
      </c>
      <c r="DM377" s="6" t="s">
        <v>3</v>
      </c>
      <c r="DN377" s="6">
        <v>0</v>
      </c>
      <c r="DO377" s="6">
        <v>0</v>
      </c>
      <c r="DP377" s="6">
        <v>1</v>
      </c>
      <c r="DQ377" s="6">
        <v>1</v>
      </c>
      <c r="DR377" s="6"/>
      <c r="DS377" s="6"/>
      <c r="DT377" s="6"/>
      <c r="DU377" s="6">
        <v>1007</v>
      </c>
      <c r="DV377" s="6" t="s">
        <v>103</v>
      </c>
      <c r="DW377" s="6" t="s">
        <v>103</v>
      </c>
      <c r="DX377" s="6">
        <v>100</v>
      </c>
      <c r="DY377" s="6"/>
      <c r="DZ377" s="6" t="s">
        <v>3</v>
      </c>
      <c r="EA377" s="6" t="s">
        <v>3</v>
      </c>
      <c r="EB377" s="6" t="s">
        <v>3</v>
      </c>
      <c r="EC377" s="6" t="s">
        <v>3</v>
      </c>
      <c r="ED377" s="6"/>
      <c r="EE377" s="6">
        <v>52839555</v>
      </c>
      <c r="EF377" s="6">
        <v>2</v>
      </c>
      <c r="EG377" s="6" t="s">
        <v>87</v>
      </c>
      <c r="EH377" s="6">
        <v>1</v>
      </c>
      <c r="EI377" s="6" t="s">
        <v>105</v>
      </c>
      <c r="EJ377" s="6">
        <v>1</v>
      </c>
      <c r="EK377" s="6">
        <v>1003</v>
      </c>
      <c r="EL377" s="6" t="s">
        <v>106</v>
      </c>
      <c r="EM377" s="6" t="s">
        <v>107</v>
      </c>
      <c r="EN377" s="6"/>
      <c r="EO377" s="6" t="s">
        <v>3</v>
      </c>
      <c r="EP377" s="6"/>
      <c r="EQ377" s="6">
        <v>0</v>
      </c>
      <c r="ER377" s="6">
        <v>0</v>
      </c>
      <c r="ES377" s="6">
        <v>0</v>
      </c>
      <c r="ET377" s="6">
        <v>0</v>
      </c>
      <c r="EU377" s="6">
        <v>0</v>
      </c>
      <c r="EV377" s="6">
        <v>0</v>
      </c>
      <c r="EW377" s="6">
        <v>0</v>
      </c>
      <c r="EX377" s="6">
        <v>0</v>
      </c>
      <c r="EY377" s="6">
        <v>0</v>
      </c>
      <c r="EZ377" s="6"/>
      <c r="FA377" s="6"/>
      <c r="FB377" s="6"/>
      <c r="FC377" s="6"/>
      <c r="FD377" s="6"/>
      <c r="FE377" s="6"/>
      <c r="FF377" s="6"/>
      <c r="FG377" s="6"/>
      <c r="FH377" s="6"/>
      <c r="FI377" s="6"/>
      <c r="FJ377" s="6"/>
      <c r="FK377" s="6"/>
      <c r="FL377" s="6"/>
      <c r="FM377" s="6"/>
      <c r="FN377" s="6"/>
      <c r="FO377" s="6"/>
      <c r="FP377" s="6"/>
      <c r="FQ377" s="6">
        <v>0</v>
      </c>
      <c r="FR377" s="6">
        <v>0</v>
      </c>
      <c r="FS377" s="6">
        <v>0</v>
      </c>
      <c r="FT377" s="6"/>
      <c r="FU377" s="6"/>
      <c r="FV377" s="6"/>
      <c r="FW377" s="6"/>
      <c r="FX377" s="6">
        <v>89</v>
      </c>
      <c r="FY377" s="6">
        <v>40</v>
      </c>
      <c r="FZ377" s="6"/>
      <c r="GA377" s="6" t="s">
        <v>3</v>
      </c>
      <c r="GB377" s="6"/>
      <c r="GC377" s="6"/>
      <c r="GD377" s="6">
        <v>1</v>
      </c>
      <c r="GE377" s="6"/>
      <c r="GF377" s="6">
        <v>-989143212</v>
      </c>
      <c r="GG377" s="6">
        <v>2</v>
      </c>
      <c r="GH377" s="6">
        <v>1</v>
      </c>
      <c r="GI377" s="6">
        <v>-2</v>
      </c>
      <c r="GJ377" s="6">
        <v>0</v>
      </c>
      <c r="GK377" s="6">
        <v>0</v>
      </c>
      <c r="GL377" s="6">
        <f t="shared" si="145"/>
        <v>0</v>
      </c>
      <c r="GM377" s="6">
        <f t="shared" si="146"/>
        <v>0</v>
      </c>
      <c r="GN377" s="6">
        <f t="shared" si="147"/>
        <v>0</v>
      </c>
      <c r="GO377" s="6">
        <f t="shared" si="148"/>
        <v>0</v>
      </c>
      <c r="GP377" s="6">
        <f t="shared" si="149"/>
        <v>0</v>
      </c>
      <c r="GQ377" s="6"/>
      <c r="GR377" s="6">
        <v>0</v>
      </c>
      <c r="GS377" s="6">
        <v>3</v>
      </c>
      <c r="GT377" s="6">
        <v>0</v>
      </c>
      <c r="GU377" s="6" t="s">
        <v>3</v>
      </c>
      <c r="GV377" s="6">
        <f t="shared" si="150"/>
        <v>0</v>
      </c>
      <c r="GW377" s="6">
        <v>1</v>
      </c>
      <c r="GX377" s="6">
        <f t="shared" si="151"/>
        <v>0</v>
      </c>
      <c r="GY377" s="6"/>
      <c r="GZ377" s="6"/>
      <c r="HA377" s="6">
        <v>0</v>
      </c>
      <c r="HB377" s="6">
        <v>0</v>
      </c>
      <c r="HC377" s="6">
        <f t="shared" si="152"/>
        <v>0</v>
      </c>
      <c r="HD377" s="6"/>
      <c r="HE377" s="6" t="s">
        <v>3</v>
      </c>
      <c r="HF377" s="6" t="s">
        <v>3</v>
      </c>
      <c r="HG377" s="6"/>
      <c r="HH377" s="6"/>
      <c r="HI377" s="6"/>
      <c r="HJ377" s="6"/>
      <c r="HK377" s="6"/>
      <c r="HL377" s="6"/>
      <c r="HM377" s="6" t="s">
        <v>3</v>
      </c>
      <c r="HN377" s="6" t="s">
        <v>108</v>
      </c>
      <c r="HO377" s="6" t="s">
        <v>109</v>
      </c>
      <c r="HP377" s="6" t="s">
        <v>106</v>
      </c>
      <c r="HQ377" s="6" t="s">
        <v>106</v>
      </c>
      <c r="HR377" s="6"/>
      <c r="HS377" s="6">
        <v>0</v>
      </c>
      <c r="HT377" s="6"/>
      <c r="HU377" s="6"/>
      <c r="HV377" s="6"/>
      <c r="HW377" s="6"/>
      <c r="HX377" s="6"/>
      <c r="HY377" s="6"/>
      <c r="HZ377" s="6"/>
      <c r="IA377" s="6"/>
      <c r="IB377" s="6"/>
      <c r="IC377" s="6"/>
      <c r="ID377" s="6"/>
      <c r="IE377" s="6"/>
      <c r="IF377" s="6"/>
      <c r="IG377" s="6"/>
      <c r="IH377" s="6"/>
      <c r="II377" s="6"/>
      <c r="IJ377" s="6"/>
      <c r="IK377" s="6">
        <v>0</v>
      </c>
      <c r="IL377" s="6"/>
      <c r="IM377" s="6"/>
      <c r="IN377" s="6"/>
      <c r="IO377" s="6"/>
      <c r="IP377" s="6"/>
      <c r="IQ377" s="6"/>
      <c r="IR377" s="6"/>
      <c r="IS377" s="6"/>
      <c r="IT377" s="6"/>
      <c r="IU377" s="6"/>
    </row>
    <row r="378" spans="1:255">
      <c r="A378" s="5">
        <v>17</v>
      </c>
      <c r="B378" s="5">
        <v>1</v>
      </c>
      <c r="C378" s="5">
        <f>ROW(SmtRes!A32)</f>
        <v>32</v>
      </c>
      <c r="D378" s="5">
        <f>ROW(EtalonRes!A32)</f>
        <v>32</v>
      </c>
      <c r="E378" s="5" t="s">
        <v>114</v>
      </c>
      <c r="F378" s="5" t="s">
        <v>115</v>
      </c>
      <c r="G378" s="5" t="s">
        <v>116</v>
      </c>
      <c r="H378" s="5" t="s">
        <v>117</v>
      </c>
      <c r="I378" s="5">
        <v>0</v>
      </c>
      <c r="J378" s="5">
        <v>0</v>
      </c>
      <c r="K378" s="5">
        <v>0</v>
      </c>
      <c r="L378" s="5">
        <v>0.8</v>
      </c>
      <c r="M378" s="5">
        <v>0.8</v>
      </c>
      <c r="N378" s="5">
        <f t="shared" si="131"/>
        <v>0</v>
      </c>
      <c r="O378" s="5">
        <f t="shared" si="132"/>
        <v>0</v>
      </c>
      <c r="P378" s="5">
        <f>SUMIF(SmtRes!AQ25:'SmtRes'!AQ32,"=1",SmtRes!DF25:'SmtRes'!DF32)</f>
        <v>0</v>
      </c>
      <c r="Q378" s="5">
        <f>SUMIF(SmtRes!AQ25:'SmtRes'!AQ32,"=1",SmtRes!DG25:'SmtRes'!DG32)</f>
        <v>0</v>
      </c>
      <c r="R378" s="5">
        <f>SUMIF(SmtRes!AQ25:'SmtRes'!AQ32,"=1",SmtRes!DH25:'SmtRes'!DH32)</f>
        <v>0</v>
      </c>
      <c r="S378" s="5">
        <f>SUMIF(SmtRes!AQ25:'SmtRes'!AQ32,"=1",SmtRes!DI25:'SmtRes'!DI32)</f>
        <v>0</v>
      </c>
      <c r="T378" s="5">
        <f t="shared" si="133"/>
        <v>0</v>
      </c>
      <c r="U378" s="5">
        <f>SUMIF(SmtRes!AQ25:'SmtRes'!AQ32,"=1",SmtRes!CV25:'SmtRes'!CV32)</f>
        <v>0</v>
      </c>
      <c r="V378" s="5">
        <f>SUMIF(SmtRes!AQ25:'SmtRes'!AQ32,"=1",SmtRes!CW25:'SmtRes'!CW32)</f>
        <v>0</v>
      </c>
      <c r="W378" s="5">
        <f t="shared" si="134"/>
        <v>0</v>
      </c>
      <c r="X378" s="5">
        <f t="shared" si="135"/>
        <v>0</v>
      </c>
      <c r="Y378" s="5">
        <f t="shared" si="136"/>
        <v>0</v>
      </c>
      <c r="Z378" s="5"/>
      <c r="AA378" s="5">
        <v>59793272</v>
      </c>
      <c r="AB378" s="5">
        <f t="shared" si="137"/>
        <v>9718.8636000000006</v>
      </c>
      <c r="AC378" s="5">
        <f>ROUND((SUM(SmtRes!BQ25:'SmtRes'!BQ32)),6)</f>
        <v>1924.2795000000001</v>
      </c>
      <c r="AD378" s="5">
        <f>ROUND((((SUM(SmtRes!BR25:'SmtRes'!BR32))-(SUM(SmtRes!BS25:'SmtRes'!BS32)))+AE378),6)</f>
        <v>437.81939999999997</v>
      </c>
      <c r="AE378" s="5">
        <f>ROUND((SUM(SmtRes!BS25:'SmtRes'!BS32)),6)</f>
        <v>323.38249999999999</v>
      </c>
      <c r="AF378" s="5">
        <f>ROUND((SUM(SmtRes!BT25:'SmtRes'!BT32)),6)</f>
        <v>7356.7646999999997</v>
      </c>
      <c r="AG378" s="5">
        <f t="shared" si="138"/>
        <v>0</v>
      </c>
      <c r="AH378" s="5">
        <f>(SUM(SmtRes!BU25:'SmtRes'!BU32))</f>
        <v>9.27</v>
      </c>
      <c r="AI378" s="5">
        <f>(SUM(SmtRes!BV25:'SmtRes'!BV32))</f>
        <v>0.34</v>
      </c>
      <c r="AJ378" s="5">
        <f t="shared" si="139"/>
        <v>0</v>
      </c>
      <c r="AK378" s="5">
        <v>10042.2461</v>
      </c>
      <c r="AL378" s="5">
        <v>1924.2794999999999</v>
      </c>
      <c r="AM378" s="5">
        <v>437.81940000000003</v>
      </c>
      <c r="AN378" s="5">
        <v>323.38250000000005</v>
      </c>
      <c r="AO378" s="5">
        <v>7356.7646999999997</v>
      </c>
      <c r="AP378" s="5">
        <v>0</v>
      </c>
      <c r="AQ378" s="5">
        <v>9.27</v>
      </c>
      <c r="AR378" s="5">
        <v>0.34</v>
      </c>
      <c r="AS378" s="5">
        <v>0</v>
      </c>
      <c r="AT378" s="5">
        <v>97</v>
      </c>
      <c r="AU378" s="5">
        <v>51</v>
      </c>
      <c r="AV378" s="5">
        <v>1</v>
      </c>
      <c r="AW378" s="5">
        <v>1</v>
      </c>
      <c r="AX378" s="5"/>
      <c r="AY378" s="5"/>
      <c r="AZ378" s="5">
        <v>1</v>
      </c>
      <c r="BA378" s="5">
        <v>1</v>
      </c>
      <c r="BB378" s="5">
        <v>1</v>
      </c>
      <c r="BC378" s="5">
        <v>1</v>
      </c>
      <c r="BD378" s="5" t="s">
        <v>3</v>
      </c>
      <c r="BE378" s="5" t="s">
        <v>3</v>
      </c>
      <c r="BF378" s="5" t="s">
        <v>3</v>
      </c>
      <c r="BG378" s="5" t="s">
        <v>3</v>
      </c>
      <c r="BH378" s="5">
        <v>0</v>
      </c>
      <c r="BI378" s="5">
        <v>2</v>
      </c>
      <c r="BJ378" s="5" t="s">
        <v>118</v>
      </c>
      <c r="BK378" s="5"/>
      <c r="BL378" s="5"/>
      <c r="BM378" s="5">
        <v>108001</v>
      </c>
      <c r="BN378" s="5">
        <v>0</v>
      </c>
      <c r="BO378" s="5" t="s">
        <v>3</v>
      </c>
      <c r="BP378" s="5">
        <v>0</v>
      </c>
      <c r="BQ378" s="5">
        <v>3</v>
      </c>
      <c r="BR378" s="5">
        <v>0</v>
      </c>
      <c r="BS378" s="5">
        <v>1</v>
      </c>
      <c r="BT378" s="5">
        <v>1</v>
      </c>
      <c r="BU378" s="5">
        <v>1</v>
      </c>
      <c r="BV378" s="5">
        <v>1</v>
      </c>
      <c r="BW378" s="5">
        <v>1</v>
      </c>
      <c r="BX378" s="5">
        <v>1</v>
      </c>
      <c r="BY378" s="5" t="s">
        <v>3</v>
      </c>
      <c r="BZ378" s="5">
        <v>97</v>
      </c>
      <c r="CA378" s="5">
        <v>51</v>
      </c>
      <c r="CB378" s="5" t="s">
        <v>3</v>
      </c>
      <c r="CC378" s="5"/>
      <c r="CD378" s="5"/>
      <c r="CE378" s="5">
        <v>0</v>
      </c>
      <c r="CF378" s="5">
        <v>0</v>
      </c>
      <c r="CG378" s="5">
        <v>0</v>
      </c>
      <c r="CH378" s="5">
        <v>4</v>
      </c>
      <c r="CI378" s="5">
        <v>0</v>
      </c>
      <c r="CJ378" s="5">
        <v>0</v>
      </c>
      <c r="CK378" s="5">
        <v>0</v>
      </c>
      <c r="CL378" s="5">
        <v>0</v>
      </c>
      <c r="CM378" s="5">
        <v>0</v>
      </c>
      <c r="CN378" s="5" t="s">
        <v>3</v>
      </c>
      <c r="CO378" s="5">
        <v>0</v>
      </c>
      <c r="CP378" s="5">
        <f t="shared" si="140"/>
        <v>0</v>
      </c>
      <c r="CQ378" s="5">
        <f>SUMIF(SmtRes!AQ25:'SmtRes'!AQ32,"=1",SmtRes!AA25:'SmtRes'!AA32)</f>
        <v>1260.8400000000001</v>
      </c>
      <c r="CR378" s="5">
        <f>SUMIF(SmtRes!AQ25:'SmtRes'!AQ32,"=1",SmtRes!AB25:'SmtRes'!AB32)</f>
        <v>2302.6</v>
      </c>
      <c r="CS378" s="5">
        <f>SUMIF(SmtRes!AQ25:'SmtRes'!AQ32,"=1",SmtRes!AC25:'SmtRes'!AC32)</f>
        <v>1902.25</v>
      </c>
      <c r="CT378" s="5">
        <f>SUMIF(SmtRes!AQ25:'SmtRes'!AQ32,"=1",SmtRes!AD25:'SmtRes'!AD32)</f>
        <v>793.61</v>
      </c>
      <c r="CU378" s="5">
        <f t="shared" si="141"/>
        <v>0</v>
      </c>
      <c r="CV378" s="5">
        <f>SUMIF(SmtRes!AQ25:'SmtRes'!AQ32,"=1",SmtRes!BU25:'SmtRes'!BU32)</f>
        <v>9.27</v>
      </c>
      <c r="CW378" s="5">
        <f>SUMIF(SmtRes!AQ25:'SmtRes'!AQ32,"=1",SmtRes!BV25:'SmtRes'!BV32)</f>
        <v>0.34</v>
      </c>
      <c r="CX378" s="5">
        <f t="shared" si="142"/>
        <v>0</v>
      </c>
      <c r="CY378" s="5">
        <f t="shared" si="143"/>
        <v>0</v>
      </c>
      <c r="CZ378" s="5">
        <f t="shared" si="144"/>
        <v>0</v>
      </c>
      <c r="DA378" s="5"/>
      <c r="DB378" s="5"/>
      <c r="DC378" s="5" t="s">
        <v>3</v>
      </c>
      <c r="DD378" s="5" t="s">
        <v>3</v>
      </c>
      <c r="DE378" s="5" t="s">
        <v>3</v>
      </c>
      <c r="DF378" s="5" t="s">
        <v>3</v>
      </c>
      <c r="DG378" s="5" t="s">
        <v>3</v>
      </c>
      <c r="DH378" s="5" t="s">
        <v>3</v>
      </c>
      <c r="DI378" s="5" t="s">
        <v>3</v>
      </c>
      <c r="DJ378" s="5" t="s">
        <v>3</v>
      </c>
      <c r="DK378" s="5" t="s">
        <v>3</v>
      </c>
      <c r="DL378" s="5" t="s">
        <v>3</v>
      </c>
      <c r="DM378" s="5" t="s">
        <v>3</v>
      </c>
      <c r="DN378" s="5">
        <v>0</v>
      </c>
      <c r="DO378" s="5">
        <v>0</v>
      </c>
      <c r="DP378" s="5">
        <v>1</v>
      </c>
      <c r="DQ378" s="5">
        <v>1</v>
      </c>
      <c r="DR378" s="5"/>
      <c r="DS378" s="5"/>
      <c r="DT378" s="5"/>
      <c r="DU378" s="5">
        <v>1013</v>
      </c>
      <c r="DV378" s="5" t="s">
        <v>117</v>
      </c>
      <c r="DW378" s="5" t="s">
        <v>117</v>
      </c>
      <c r="DX378" s="5">
        <v>1</v>
      </c>
      <c r="DY378" s="5"/>
      <c r="DZ378" s="5" t="s">
        <v>3</v>
      </c>
      <c r="EA378" s="5" t="s">
        <v>3</v>
      </c>
      <c r="EB378" s="5" t="s">
        <v>3</v>
      </c>
      <c r="EC378" s="5" t="s">
        <v>3</v>
      </c>
      <c r="ED378" s="5"/>
      <c r="EE378" s="5">
        <v>52839419</v>
      </c>
      <c r="EF378" s="5">
        <v>3</v>
      </c>
      <c r="EG378" s="5" t="s">
        <v>119</v>
      </c>
      <c r="EH378" s="5">
        <v>0</v>
      </c>
      <c r="EI378" s="5" t="s">
        <v>3</v>
      </c>
      <c r="EJ378" s="5">
        <v>2</v>
      </c>
      <c r="EK378" s="5">
        <v>108001</v>
      </c>
      <c r="EL378" s="5" t="s">
        <v>120</v>
      </c>
      <c r="EM378" s="5" t="s">
        <v>121</v>
      </c>
      <c r="EN378" s="5"/>
      <c r="EO378" s="5" t="s">
        <v>3</v>
      </c>
      <c r="EP378" s="5"/>
      <c r="EQ378" s="5">
        <v>0</v>
      </c>
      <c r="ER378" s="5">
        <v>0</v>
      </c>
      <c r="ES378" s="5">
        <v>0</v>
      </c>
      <c r="ET378" s="5">
        <v>0</v>
      </c>
      <c r="EU378" s="5">
        <v>0</v>
      </c>
      <c r="EV378" s="5">
        <v>0</v>
      </c>
      <c r="EW378" s="5">
        <v>0</v>
      </c>
      <c r="EX378" s="5">
        <v>0.34</v>
      </c>
      <c r="EY378" s="5">
        <v>0</v>
      </c>
      <c r="EZ378" s="5"/>
      <c r="FA378" s="5"/>
      <c r="FB378" s="5"/>
      <c r="FC378" s="5"/>
      <c r="FD378" s="5"/>
      <c r="FE378" s="5"/>
      <c r="FF378" s="5"/>
      <c r="FG378" s="5"/>
      <c r="FH378" s="5"/>
      <c r="FI378" s="5"/>
      <c r="FJ378" s="5"/>
      <c r="FK378" s="5"/>
      <c r="FL378" s="5"/>
      <c r="FM378" s="5"/>
      <c r="FN378" s="5"/>
      <c r="FO378" s="5"/>
      <c r="FP378" s="5"/>
      <c r="FQ378" s="5">
        <v>0</v>
      </c>
      <c r="FR378" s="5">
        <v>0</v>
      </c>
      <c r="FS378" s="5">
        <v>0</v>
      </c>
      <c r="FT378" s="5"/>
      <c r="FU378" s="5"/>
      <c r="FV378" s="5"/>
      <c r="FW378" s="5"/>
      <c r="FX378" s="5">
        <v>97</v>
      </c>
      <c r="FY378" s="5">
        <v>51</v>
      </c>
      <c r="FZ378" s="5"/>
      <c r="GA378" s="5" t="s">
        <v>3</v>
      </c>
      <c r="GB378" s="5"/>
      <c r="GC378" s="5"/>
      <c r="GD378" s="5">
        <v>1</v>
      </c>
      <c r="GE378" s="5"/>
      <c r="GF378" s="5">
        <v>-1534173499</v>
      </c>
      <c r="GG378" s="5">
        <v>2</v>
      </c>
      <c r="GH378" s="5">
        <v>1</v>
      </c>
      <c r="GI378" s="5">
        <v>-2</v>
      </c>
      <c r="GJ378" s="5">
        <v>0</v>
      </c>
      <c r="GK378" s="5">
        <v>0</v>
      </c>
      <c r="GL378" s="5">
        <f t="shared" si="145"/>
        <v>0</v>
      </c>
      <c r="GM378" s="5">
        <f t="shared" si="146"/>
        <v>0</v>
      </c>
      <c r="GN378" s="5">
        <f t="shared" si="147"/>
        <v>0</v>
      </c>
      <c r="GO378" s="5">
        <f t="shared" si="148"/>
        <v>0</v>
      </c>
      <c r="GP378" s="5">
        <f t="shared" si="149"/>
        <v>0</v>
      </c>
      <c r="GQ378" s="5"/>
      <c r="GR378" s="5">
        <v>0</v>
      </c>
      <c r="GS378" s="5">
        <v>3</v>
      </c>
      <c r="GT378" s="5">
        <v>0</v>
      </c>
      <c r="GU378" s="5" t="s">
        <v>3</v>
      </c>
      <c r="GV378" s="5">
        <f t="shared" si="150"/>
        <v>0</v>
      </c>
      <c r="GW378" s="5">
        <v>1</v>
      </c>
      <c r="GX378" s="5">
        <f t="shared" si="151"/>
        <v>0</v>
      </c>
      <c r="GY378" s="5"/>
      <c r="GZ378" s="5"/>
      <c r="HA378" s="5">
        <v>0</v>
      </c>
      <c r="HB378" s="5">
        <v>0</v>
      </c>
      <c r="HC378" s="5">
        <f t="shared" si="152"/>
        <v>0</v>
      </c>
      <c r="HD378" s="5"/>
      <c r="HE378" s="5" t="s">
        <v>3</v>
      </c>
      <c r="HF378" s="5" t="s">
        <v>3</v>
      </c>
      <c r="HG378" s="5"/>
      <c r="HH378" s="5"/>
      <c r="HI378" s="5"/>
      <c r="HJ378" s="5"/>
      <c r="HK378" s="5"/>
      <c r="HL378" s="5"/>
      <c r="HM378" s="5" t="s">
        <v>3</v>
      </c>
      <c r="HN378" s="5" t="s">
        <v>122</v>
      </c>
      <c r="HO378" s="5" t="s">
        <v>123</v>
      </c>
      <c r="HP378" s="5" t="s">
        <v>120</v>
      </c>
      <c r="HQ378" s="5" t="s">
        <v>120</v>
      </c>
      <c r="HR378" s="5"/>
      <c r="HS378" s="5">
        <v>0</v>
      </c>
      <c r="HT378" s="5"/>
      <c r="HU378" s="5"/>
      <c r="HV378" s="5"/>
      <c r="HW378" s="5"/>
      <c r="HX378" s="5"/>
      <c r="HY378" s="5"/>
      <c r="HZ378" s="5"/>
      <c r="IA378" s="5"/>
      <c r="IB378" s="5"/>
      <c r="IC378" s="5"/>
      <c r="ID378" s="5"/>
      <c r="IE378" s="5"/>
      <c r="IF378" s="5"/>
      <c r="IG378" s="5"/>
      <c r="IH378" s="5"/>
      <c r="II378" s="5"/>
      <c r="IJ378" s="5"/>
      <c r="IK378" s="5">
        <v>0</v>
      </c>
      <c r="IL378" s="5"/>
      <c r="IM378" s="5"/>
      <c r="IN378" s="5"/>
      <c r="IO378" s="5"/>
      <c r="IP378" s="5"/>
      <c r="IQ378" s="5"/>
      <c r="IR378" s="5"/>
      <c r="IS378" s="5"/>
      <c r="IT378" s="5"/>
      <c r="IU378" s="5"/>
    </row>
    <row r="379" spans="1:255">
      <c r="A379" s="6">
        <v>17</v>
      </c>
      <c r="B379" s="6">
        <v>1</v>
      </c>
      <c r="C379" s="6">
        <f>ROW(SmtRes!A40)</f>
        <v>40</v>
      </c>
      <c r="D379" s="6">
        <f>ROW(EtalonRes!A40)</f>
        <v>40</v>
      </c>
      <c r="E379" s="6" t="s">
        <v>114</v>
      </c>
      <c r="F379" s="6" t="s">
        <v>115</v>
      </c>
      <c r="G379" s="6" t="s">
        <v>116</v>
      </c>
      <c r="H379" s="6" t="s">
        <v>117</v>
      </c>
      <c r="I379" s="6">
        <v>0</v>
      </c>
      <c r="J379" s="6">
        <v>0</v>
      </c>
      <c r="K379" s="6">
        <v>0</v>
      </c>
      <c r="L379" s="6">
        <v>0.8</v>
      </c>
      <c r="M379" s="6">
        <v>0.8</v>
      </c>
      <c r="N379" s="6">
        <f t="shared" si="131"/>
        <v>0</v>
      </c>
      <c r="O379" s="6">
        <f t="shared" si="132"/>
        <v>0</v>
      </c>
      <c r="P379" s="6">
        <f>SUMIF(SmtRes!AQ33:'SmtRes'!AQ40,"=1",SmtRes!DF33:'SmtRes'!DF40)</f>
        <v>0</v>
      </c>
      <c r="Q379" s="6">
        <f>SUMIF(SmtRes!AQ33:'SmtRes'!AQ40,"=1",SmtRes!DG33:'SmtRes'!DG40)</f>
        <v>0</v>
      </c>
      <c r="R379" s="6">
        <f>SUMIF(SmtRes!AQ33:'SmtRes'!AQ40,"=1",SmtRes!DH33:'SmtRes'!DH40)</f>
        <v>0</v>
      </c>
      <c r="S379" s="6">
        <f>SUMIF(SmtRes!AQ33:'SmtRes'!AQ40,"=1",SmtRes!DI33:'SmtRes'!DI40)</f>
        <v>0</v>
      </c>
      <c r="T379" s="6">
        <f t="shared" si="133"/>
        <v>0</v>
      </c>
      <c r="U379" s="6">
        <f>SUMIF(SmtRes!AQ33:'SmtRes'!AQ40,"=1",SmtRes!CV33:'SmtRes'!CV40)</f>
        <v>0</v>
      </c>
      <c r="V379" s="6">
        <f>SUMIF(SmtRes!AQ33:'SmtRes'!AQ40,"=1",SmtRes!CW33:'SmtRes'!CW40)</f>
        <v>0</v>
      </c>
      <c r="W379" s="6">
        <f t="shared" si="134"/>
        <v>0</v>
      </c>
      <c r="X379" s="6">
        <f t="shared" si="135"/>
        <v>0</v>
      </c>
      <c r="Y379" s="6">
        <f t="shared" si="136"/>
        <v>0</v>
      </c>
      <c r="Z379" s="6"/>
      <c r="AA379" s="6">
        <v>59793207</v>
      </c>
      <c r="AB379" s="6">
        <f t="shared" si="137"/>
        <v>9718.8636000000006</v>
      </c>
      <c r="AC379" s="6">
        <f>ROUND((SUM(SmtRes!BQ33:'SmtRes'!BQ40)),6)</f>
        <v>1924.2795000000001</v>
      </c>
      <c r="AD379" s="6">
        <f>ROUND((((SUM(SmtRes!BR33:'SmtRes'!BR40))-(SUM(SmtRes!BS33:'SmtRes'!BS40)))+AE379),6)</f>
        <v>437.81939999999997</v>
      </c>
      <c r="AE379" s="6">
        <f>ROUND((SUM(SmtRes!BS33:'SmtRes'!BS40)),6)</f>
        <v>323.38249999999999</v>
      </c>
      <c r="AF379" s="6">
        <f>ROUND((SUM(SmtRes!BT33:'SmtRes'!BT40)),6)</f>
        <v>7356.7646999999997</v>
      </c>
      <c r="AG379" s="6">
        <f t="shared" si="138"/>
        <v>0</v>
      </c>
      <c r="AH379" s="6">
        <f>(SUM(SmtRes!BU33:'SmtRes'!BU40))</f>
        <v>9.27</v>
      </c>
      <c r="AI379" s="6">
        <f>(SUM(SmtRes!BV33:'SmtRes'!BV40))</f>
        <v>0.34</v>
      </c>
      <c r="AJ379" s="6">
        <f t="shared" si="139"/>
        <v>0</v>
      </c>
      <c r="AK379" s="6">
        <v>10042.2461</v>
      </c>
      <c r="AL379" s="6">
        <v>1924.2794999999999</v>
      </c>
      <c r="AM379" s="6">
        <v>437.81940000000003</v>
      </c>
      <c r="AN379" s="6">
        <v>323.38250000000005</v>
      </c>
      <c r="AO379" s="6">
        <v>7356.7646999999997</v>
      </c>
      <c r="AP379" s="6">
        <v>0</v>
      </c>
      <c r="AQ379" s="6">
        <v>9.27</v>
      </c>
      <c r="AR379" s="6">
        <v>0.34</v>
      </c>
      <c r="AS379" s="6">
        <v>0</v>
      </c>
      <c r="AT379" s="6">
        <v>97</v>
      </c>
      <c r="AU379" s="6">
        <v>51</v>
      </c>
      <c r="AV379" s="6">
        <v>1</v>
      </c>
      <c r="AW379" s="6">
        <v>1</v>
      </c>
      <c r="AX379" s="6"/>
      <c r="AY379" s="6"/>
      <c r="AZ379" s="6">
        <v>1</v>
      </c>
      <c r="BA379" s="6">
        <v>1</v>
      </c>
      <c r="BB379" s="6">
        <v>1</v>
      </c>
      <c r="BC379" s="6">
        <v>1</v>
      </c>
      <c r="BD379" s="6" t="s">
        <v>3</v>
      </c>
      <c r="BE379" s="6" t="s">
        <v>3</v>
      </c>
      <c r="BF379" s="6" t="s">
        <v>3</v>
      </c>
      <c r="BG379" s="6" t="s">
        <v>3</v>
      </c>
      <c r="BH379" s="6">
        <v>0</v>
      </c>
      <c r="BI379" s="6">
        <v>2</v>
      </c>
      <c r="BJ379" s="6" t="s">
        <v>118</v>
      </c>
      <c r="BK379" s="6"/>
      <c r="BL379" s="6"/>
      <c r="BM379" s="6">
        <v>108001</v>
      </c>
      <c r="BN379" s="6">
        <v>0</v>
      </c>
      <c r="BO379" s="6" t="s">
        <v>3</v>
      </c>
      <c r="BP379" s="6">
        <v>0</v>
      </c>
      <c r="BQ379" s="6">
        <v>3</v>
      </c>
      <c r="BR379" s="6">
        <v>0</v>
      </c>
      <c r="BS379" s="6">
        <v>1</v>
      </c>
      <c r="BT379" s="6">
        <v>1</v>
      </c>
      <c r="BU379" s="6">
        <v>1</v>
      </c>
      <c r="BV379" s="6">
        <v>1</v>
      </c>
      <c r="BW379" s="6">
        <v>1</v>
      </c>
      <c r="BX379" s="6">
        <v>1</v>
      </c>
      <c r="BY379" s="6" t="s">
        <v>3</v>
      </c>
      <c r="BZ379" s="6">
        <v>97</v>
      </c>
      <c r="CA379" s="6">
        <v>51</v>
      </c>
      <c r="CB379" s="6" t="s">
        <v>3</v>
      </c>
      <c r="CC379" s="6"/>
      <c r="CD379" s="6"/>
      <c r="CE379" s="6">
        <v>0</v>
      </c>
      <c r="CF379" s="6">
        <v>0</v>
      </c>
      <c r="CG379" s="6">
        <v>0</v>
      </c>
      <c r="CH379" s="6">
        <v>4</v>
      </c>
      <c r="CI379" s="6">
        <v>0</v>
      </c>
      <c r="CJ379" s="6">
        <v>0</v>
      </c>
      <c r="CK379" s="6">
        <v>0</v>
      </c>
      <c r="CL379" s="6">
        <v>0</v>
      </c>
      <c r="CM379" s="6">
        <v>0</v>
      </c>
      <c r="CN379" s="6" t="s">
        <v>3</v>
      </c>
      <c r="CO379" s="6">
        <v>0</v>
      </c>
      <c r="CP379" s="6">
        <f t="shared" si="140"/>
        <v>0</v>
      </c>
      <c r="CQ379" s="6">
        <f>SUMIF(SmtRes!AQ33:'SmtRes'!AQ40,"=1",SmtRes!AA33:'SmtRes'!AA40)</f>
        <v>1260.8400000000001</v>
      </c>
      <c r="CR379" s="6">
        <f>SUMIF(SmtRes!AQ33:'SmtRes'!AQ40,"=1",SmtRes!AB33:'SmtRes'!AB40)</f>
        <v>2302.6</v>
      </c>
      <c r="CS379" s="6">
        <f>SUMIF(SmtRes!AQ33:'SmtRes'!AQ40,"=1",SmtRes!AC33:'SmtRes'!AC40)</f>
        <v>1902.25</v>
      </c>
      <c r="CT379" s="6">
        <f>SUMIF(SmtRes!AQ33:'SmtRes'!AQ40,"=1",SmtRes!AD33:'SmtRes'!AD40)</f>
        <v>793.61</v>
      </c>
      <c r="CU379" s="6">
        <f t="shared" si="141"/>
        <v>0</v>
      </c>
      <c r="CV379" s="6">
        <f>SUMIF(SmtRes!AQ33:'SmtRes'!AQ40,"=1",SmtRes!BU33:'SmtRes'!BU40)</f>
        <v>9.27</v>
      </c>
      <c r="CW379" s="6">
        <f>SUMIF(SmtRes!AQ33:'SmtRes'!AQ40,"=1",SmtRes!BV33:'SmtRes'!BV40)</f>
        <v>0.34</v>
      </c>
      <c r="CX379" s="6">
        <f t="shared" si="142"/>
        <v>0</v>
      </c>
      <c r="CY379" s="6">
        <f t="shared" si="143"/>
        <v>0</v>
      </c>
      <c r="CZ379" s="6">
        <f t="shared" si="144"/>
        <v>0</v>
      </c>
      <c r="DA379" s="6"/>
      <c r="DB379" s="6"/>
      <c r="DC379" s="6" t="s">
        <v>3</v>
      </c>
      <c r="DD379" s="6" t="s">
        <v>3</v>
      </c>
      <c r="DE379" s="6" t="s">
        <v>3</v>
      </c>
      <c r="DF379" s="6" t="s">
        <v>3</v>
      </c>
      <c r="DG379" s="6" t="s">
        <v>3</v>
      </c>
      <c r="DH379" s="6" t="s">
        <v>3</v>
      </c>
      <c r="DI379" s="6" t="s">
        <v>3</v>
      </c>
      <c r="DJ379" s="6" t="s">
        <v>3</v>
      </c>
      <c r="DK379" s="6" t="s">
        <v>3</v>
      </c>
      <c r="DL379" s="6" t="s">
        <v>3</v>
      </c>
      <c r="DM379" s="6" t="s">
        <v>3</v>
      </c>
      <c r="DN379" s="6">
        <v>0</v>
      </c>
      <c r="DO379" s="6">
        <v>0</v>
      </c>
      <c r="DP379" s="6">
        <v>1</v>
      </c>
      <c r="DQ379" s="6">
        <v>1</v>
      </c>
      <c r="DR379" s="6"/>
      <c r="DS379" s="6"/>
      <c r="DT379" s="6"/>
      <c r="DU379" s="6">
        <v>1013</v>
      </c>
      <c r="DV379" s="6" t="s">
        <v>117</v>
      </c>
      <c r="DW379" s="6" t="s">
        <v>117</v>
      </c>
      <c r="DX379" s="6">
        <v>1</v>
      </c>
      <c r="DY379" s="6"/>
      <c r="DZ379" s="6" t="s">
        <v>3</v>
      </c>
      <c r="EA379" s="6" t="s">
        <v>3</v>
      </c>
      <c r="EB379" s="6" t="s">
        <v>3</v>
      </c>
      <c r="EC379" s="6" t="s">
        <v>3</v>
      </c>
      <c r="ED379" s="6"/>
      <c r="EE379" s="6">
        <v>52839419</v>
      </c>
      <c r="EF379" s="6">
        <v>3</v>
      </c>
      <c r="EG379" s="6" t="s">
        <v>119</v>
      </c>
      <c r="EH379" s="6">
        <v>0</v>
      </c>
      <c r="EI379" s="6" t="s">
        <v>3</v>
      </c>
      <c r="EJ379" s="6">
        <v>2</v>
      </c>
      <c r="EK379" s="6">
        <v>108001</v>
      </c>
      <c r="EL379" s="6" t="s">
        <v>120</v>
      </c>
      <c r="EM379" s="6" t="s">
        <v>121</v>
      </c>
      <c r="EN379" s="6"/>
      <c r="EO379" s="6" t="s">
        <v>3</v>
      </c>
      <c r="EP379" s="6"/>
      <c r="EQ379" s="6">
        <v>0</v>
      </c>
      <c r="ER379" s="6">
        <v>0</v>
      </c>
      <c r="ES379" s="6">
        <v>0</v>
      </c>
      <c r="ET379" s="6">
        <v>0</v>
      </c>
      <c r="EU379" s="6">
        <v>0</v>
      </c>
      <c r="EV379" s="6">
        <v>0</v>
      </c>
      <c r="EW379" s="6">
        <v>0</v>
      </c>
      <c r="EX379" s="6">
        <v>0.34</v>
      </c>
      <c r="EY379" s="6">
        <v>0</v>
      </c>
      <c r="EZ379" s="6"/>
      <c r="FA379" s="6"/>
      <c r="FB379" s="6"/>
      <c r="FC379" s="6"/>
      <c r="FD379" s="6"/>
      <c r="FE379" s="6"/>
      <c r="FF379" s="6"/>
      <c r="FG379" s="6"/>
      <c r="FH379" s="6"/>
      <c r="FI379" s="6"/>
      <c r="FJ379" s="6"/>
      <c r="FK379" s="6"/>
      <c r="FL379" s="6"/>
      <c r="FM379" s="6"/>
      <c r="FN379" s="6"/>
      <c r="FO379" s="6"/>
      <c r="FP379" s="6"/>
      <c r="FQ379" s="6">
        <v>0</v>
      </c>
      <c r="FR379" s="6">
        <v>0</v>
      </c>
      <c r="FS379" s="6">
        <v>0</v>
      </c>
      <c r="FT379" s="6"/>
      <c r="FU379" s="6"/>
      <c r="FV379" s="6"/>
      <c r="FW379" s="6"/>
      <c r="FX379" s="6">
        <v>97</v>
      </c>
      <c r="FY379" s="6">
        <v>51</v>
      </c>
      <c r="FZ379" s="6"/>
      <c r="GA379" s="6" t="s">
        <v>3</v>
      </c>
      <c r="GB379" s="6"/>
      <c r="GC379" s="6"/>
      <c r="GD379" s="6">
        <v>1</v>
      </c>
      <c r="GE379" s="6"/>
      <c r="GF379" s="6">
        <v>-1534173499</v>
      </c>
      <c r="GG379" s="6">
        <v>2</v>
      </c>
      <c r="GH379" s="6">
        <v>1</v>
      </c>
      <c r="GI379" s="6">
        <v>-2</v>
      </c>
      <c r="GJ379" s="6">
        <v>0</v>
      </c>
      <c r="GK379" s="6">
        <v>0</v>
      </c>
      <c r="GL379" s="6">
        <f t="shared" si="145"/>
        <v>0</v>
      </c>
      <c r="GM379" s="6">
        <f t="shared" si="146"/>
        <v>0</v>
      </c>
      <c r="GN379" s="6">
        <f t="shared" si="147"/>
        <v>0</v>
      </c>
      <c r="GO379" s="6">
        <f t="shared" si="148"/>
        <v>0</v>
      </c>
      <c r="GP379" s="6">
        <f t="shared" si="149"/>
        <v>0</v>
      </c>
      <c r="GQ379" s="6"/>
      <c r="GR379" s="6">
        <v>0</v>
      </c>
      <c r="GS379" s="6">
        <v>3</v>
      </c>
      <c r="GT379" s="6">
        <v>0</v>
      </c>
      <c r="GU379" s="6" t="s">
        <v>3</v>
      </c>
      <c r="GV379" s="6">
        <f t="shared" si="150"/>
        <v>0</v>
      </c>
      <c r="GW379" s="6">
        <v>1</v>
      </c>
      <c r="GX379" s="6">
        <f t="shared" si="151"/>
        <v>0</v>
      </c>
      <c r="GY379" s="6"/>
      <c r="GZ379" s="6"/>
      <c r="HA379" s="6">
        <v>0</v>
      </c>
      <c r="HB379" s="6">
        <v>0</v>
      </c>
      <c r="HC379" s="6">
        <f t="shared" si="152"/>
        <v>0</v>
      </c>
      <c r="HD379" s="6"/>
      <c r="HE379" s="6" t="s">
        <v>3</v>
      </c>
      <c r="HF379" s="6" t="s">
        <v>3</v>
      </c>
      <c r="HG379" s="6"/>
      <c r="HH379" s="6"/>
      <c r="HI379" s="6"/>
      <c r="HJ379" s="6"/>
      <c r="HK379" s="6"/>
      <c r="HL379" s="6"/>
      <c r="HM379" s="6" t="s">
        <v>3</v>
      </c>
      <c r="HN379" s="6" t="s">
        <v>122</v>
      </c>
      <c r="HO379" s="6" t="s">
        <v>123</v>
      </c>
      <c r="HP379" s="6" t="s">
        <v>120</v>
      </c>
      <c r="HQ379" s="6" t="s">
        <v>120</v>
      </c>
      <c r="HR379" s="6"/>
      <c r="HS379" s="6">
        <v>0</v>
      </c>
      <c r="HT379" s="6"/>
      <c r="HU379" s="6"/>
      <c r="HV379" s="6"/>
      <c r="HW379" s="6"/>
      <c r="HX379" s="6"/>
      <c r="HY379" s="6"/>
      <c r="HZ379" s="6"/>
      <c r="IA379" s="6"/>
      <c r="IB379" s="6"/>
      <c r="IC379" s="6"/>
      <c r="ID379" s="6"/>
      <c r="IE379" s="6"/>
      <c r="IF379" s="6"/>
      <c r="IG379" s="6"/>
      <c r="IH379" s="6"/>
      <c r="II379" s="6"/>
      <c r="IJ379" s="6"/>
      <c r="IK379" s="6">
        <v>0</v>
      </c>
      <c r="IL379" s="6"/>
      <c r="IM379" s="6"/>
      <c r="IN379" s="6"/>
      <c r="IO379" s="6"/>
      <c r="IP379" s="6"/>
      <c r="IQ379" s="6"/>
      <c r="IR379" s="6"/>
      <c r="IS379" s="6"/>
      <c r="IT379" s="6"/>
      <c r="IU379" s="6"/>
    </row>
    <row r="380" spans="1:255">
      <c r="A380" s="5">
        <v>18</v>
      </c>
      <c r="B380" s="5">
        <v>1</v>
      </c>
      <c r="C380" s="5">
        <v>32</v>
      </c>
      <c r="D380" s="5"/>
      <c r="E380" s="5" t="s">
        <v>124</v>
      </c>
      <c r="F380" s="5" t="s">
        <v>125</v>
      </c>
      <c r="G380" s="5" t="s">
        <v>126</v>
      </c>
      <c r="H380" s="5" t="s">
        <v>127</v>
      </c>
      <c r="I380" s="5">
        <f>J380</f>
        <v>2</v>
      </c>
      <c r="J380" s="5">
        <v>2</v>
      </c>
      <c r="K380" s="5">
        <v>2</v>
      </c>
      <c r="L380" s="5">
        <v>1.6</v>
      </c>
      <c r="M380" s="5">
        <v>1.6</v>
      </c>
      <c r="N380" s="5">
        <f t="shared" si="131"/>
        <v>0</v>
      </c>
      <c r="O380" s="5">
        <f>ROUND(P380,2)</f>
        <v>0</v>
      </c>
      <c r="P380" s="5">
        <f>ROUND(ROUND(ROUND(SUMIF(SmtRes!AQ33:'SmtRes'!AQ40,"=1",SmtRes!CU33:'SmtRes'!CU40),2),2)*I380/100,2)</f>
        <v>0</v>
      </c>
      <c r="Q380" s="5">
        <f>ROUND(CR380*I380,2)</f>
        <v>0</v>
      </c>
      <c r="R380" s="5">
        <f>ROUND(CS380*I380,2)</f>
        <v>0</v>
      </c>
      <c r="S380" s="5">
        <f>ROUND(CT380*I380,2)</f>
        <v>0</v>
      </c>
      <c r="T380" s="5">
        <f t="shared" si="133"/>
        <v>0</v>
      </c>
      <c r="U380" s="5">
        <f>ROUND(CV380*I380,7)</f>
        <v>0</v>
      </c>
      <c r="V380" s="5">
        <f>ROUND(CW380*I380,7)</f>
        <v>0</v>
      </c>
      <c r="W380" s="5">
        <f t="shared" si="134"/>
        <v>0</v>
      </c>
      <c r="X380" s="5">
        <f t="shared" si="135"/>
        <v>0</v>
      </c>
      <c r="Y380" s="5">
        <f t="shared" si="136"/>
        <v>0</v>
      </c>
      <c r="Z380" s="5"/>
      <c r="AA380" s="5">
        <v>59793272</v>
      </c>
      <c r="AB380" s="5">
        <f t="shared" si="137"/>
        <v>0</v>
      </c>
      <c r="AC380" s="5">
        <f>ROUND((ES380),6)</f>
        <v>0</v>
      </c>
      <c r="AD380" s="5">
        <f>ROUND((((ET380)-(EU380))+AE380),6)</f>
        <v>0</v>
      </c>
      <c r="AE380" s="5">
        <f>ROUND((EU380),6)</f>
        <v>0</v>
      </c>
      <c r="AF380" s="5">
        <f>ROUND((EV380),6)</f>
        <v>0</v>
      </c>
      <c r="AG380" s="5">
        <f t="shared" si="138"/>
        <v>0</v>
      </c>
      <c r="AH380" s="5">
        <f>(EW380)</f>
        <v>0</v>
      </c>
      <c r="AI380" s="5">
        <f>(EX380)</f>
        <v>0</v>
      </c>
      <c r="AJ380" s="5">
        <f t="shared" si="139"/>
        <v>0</v>
      </c>
      <c r="AK380" s="5">
        <v>0</v>
      </c>
      <c r="AL380" s="5">
        <v>0</v>
      </c>
      <c r="AM380" s="5">
        <v>0</v>
      </c>
      <c r="AN380" s="5">
        <v>0</v>
      </c>
      <c r="AO380" s="5">
        <v>0</v>
      </c>
      <c r="AP380" s="5">
        <v>0</v>
      </c>
      <c r="AQ380" s="5">
        <v>0</v>
      </c>
      <c r="AR380" s="5">
        <v>0</v>
      </c>
      <c r="AS380" s="5">
        <v>0</v>
      </c>
      <c r="AT380" s="5">
        <v>97</v>
      </c>
      <c r="AU380" s="5">
        <v>51</v>
      </c>
      <c r="AV380" s="5">
        <v>1</v>
      </c>
      <c r="AW380" s="5">
        <v>1</v>
      </c>
      <c r="AX380" s="5"/>
      <c r="AY380" s="5"/>
      <c r="AZ380" s="5">
        <v>1</v>
      </c>
      <c r="BA380" s="5">
        <v>1</v>
      </c>
      <c r="BB380" s="5">
        <v>1</v>
      </c>
      <c r="BC380" s="5">
        <v>1</v>
      </c>
      <c r="BD380" s="5" t="s">
        <v>3</v>
      </c>
      <c r="BE380" s="5" t="s">
        <v>3</v>
      </c>
      <c r="BF380" s="5" t="s">
        <v>3</v>
      </c>
      <c r="BG380" s="5" t="s">
        <v>3</v>
      </c>
      <c r="BH380" s="5">
        <v>3</v>
      </c>
      <c r="BI380" s="5">
        <v>2</v>
      </c>
      <c r="BJ380" s="5" t="s">
        <v>3</v>
      </c>
      <c r="BK380" s="5"/>
      <c r="BL380" s="5"/>
      <c r="BM380" s="5">
        <v>108001</v>
      </c>
      <c r="BN380" s="5">
        <v>0</v>
      </c>
      <c r="BO380" s="5" t="s">
        <v>3</v>
      </c>
      <c r="BP380" s="5">
        <v>0</v>
      </c>
      <c r="BQ380" s="5">
        <v>3</v>
      </c>
      <c r="BR380" s="5">
        <v>0</v>
      </c>
      <c r="BS380" s="5">
        <v>1</v>
      </c>
      <c r="BT380" s="5">
        <v>1</v>
      </c>
      <c r="BU380" s="5">
        <v>1</v>
      </c>
      <c r="BV380" s="5">
        <v>1</v>
      </c>
      <c r="BW380" s="5">
        <v>1</v>
      </c>
      <c r="BX380" s="5">
        <v>1</v>
      </c>
      <c r="BY380" s="5" t="s">
        <v>3</v>
      </c>
      <c r="BZ380" s="5">
        <v>97</v>
      </c>
      <c r="CA380" s="5">
        <v>51</v>
      </c>
      <c r="CB380" s="5" t="s">
        <v>3</v>
      </c>
      <c r="CC380" s="5"/>
      <c r="CD380" s="5"/>
      <c r="CE380" s="5">
        <v>0</v>
      </c>
      <c r="CF380" s="5">
        <v>0</v>
      </c>
      <c r="CG380" s="5">
        <v>0</v>
      </c>
      <c r="CH380" s="5">
        <v>4</v>
      </c>
      <c r="CI380" s="5">
        <v>1</v>
      </c>
      <c r="CJ380" s="5">
        <v>0</v>
      </c>
      <c r="CK380" s="5">
        <v>0</v>
      </c>
      <c r="CL380" s="5">
        <v>0</v>
      </c>
      <c r="CM380" s="5">
        <v>0</v>
      </c>
      <c r="CN380" s="5" t="s">
        <v>3</v>
      </c>
      <c r="CO380" s="5">
        <v>0</v>
      </c>
      <c r="CP380" s="5">
        <f>0</f>
        <v>0</v>
      </c>
      <c r="CQ380" s="5">
        <f>0</f>
        <v>0</v>
      </c>
      <c r="CR380" s="5">
        <f>0</f>
        <v>0</v>
      </c>
      <c r="CS380" s="5">
        <f>0</f>
        <v>0</v>
      </c>
      <c r="CT380" s="5">
        <f>0</f>
        <v>0</v>
      </c>
      <c r="CU380" s="5">
        <f>0</f>
        <v>0</v>
      </c>
      <c r="CV380" s="5">
        <f>0</f>
        <v>0</v>
      </c>
      <c r="CW380" s="5">
        <f>0</f>
        <v>0</v>
      </c>
      <c r="CX380" s="5">
        <f>0</f>
        <v>0</v>
      </c>
      <c r="CY380" s="5">
        <f>0</f>
        <v>0</v>
      </c>
      <c r="CZ380" s="5">
        <f>0</f>
        <v>0</v>
      </c>
      <c r="DA380" s="5"/>
      <c r="DB380" s="5"/>
      <c r="DC380" s="5" t="s">
        <v>3</v>
      </c>
      <c r="DD380" s="5" t="s">
        <v>3</v>
      </c>
      <c r="DE380" s="5" t="s">
        <v>3</v>
      </c>
      <c r="DF380" s="5" t="s">
        <v>3</v>
      </c>
      <c r="DG380" s="5" t="s">
        <v>3</v>
      </c>
      <c r="DH380" s="5" t="s">
        <v>3</v>
      </c>
      <c r="DI380" s="5" t="s">
        <v>3</v>
      </c>
      <c r="DJ380" s="5" t="s">
        <v>3</v>
      </c>
      <c r="DK380" s="5" t="s">
        <v>3</v>
      </c>
      <c r="DL380" s="5" t="s">
        <v>3</v>
      </c>
      <c r="DM380" s="5" t="s">
        <v>3</v>
      </c>
      <c r="DN380" s="5">
        <v>0</v>
      </c>
      <c r="DO380" s="5">
        <v>0</v>
      </c>
      <c r="DP380" s="5">
        <v>1</v>
      </c>
      <c r="DQ380" s="5">
        <v>1</v>
      </c>
      <c r="DR380" s="5"/>
      <c r="DS380" s="5"/>
      <c r="DT380" s="5"/>
      <c r="DU380" s="5">
        <v>1013</v>
      </c>
      <c r="DV380" s="5" t="s">
        <v>127</v>
      </c>
      <c r="DW380" s="5" t="s">
        <v>127</v>
      </c>
      <c r="DX380" s="5">
        <v>1</v>
      </c>
      <c r="DY380" s="5"/>
      <c r="DZ380" s="5" t="s">
        <v>3</v>
      </c>
      <c r="EA380" s="5" t="s">
        <v>3</v>
      </c>
      <c r="EB380" s="5" t="s">
        <v>3</v>
      </c>
      <c r="EC380" s="5" t="s">
        <v>3</v>
      </c>
      <c r="ED380" s="5"/>
      <c r="EE380" s="5">
        <v>52839419</v>
      </c>
      <c r="EF380" s="5">
        <v>3</v>
      </c>
      <c r="EG380" s="5" t="s">
        <v>119</v>
      </c>
      <c r="EH380" s="5">
        <v>0</v>
      </c>
      <c r="EI380" s="5" t="s">
        <v>3</v>
      </c>
      <c r="EJ380" s="5">
        <v>2</v>
      </c>
      <c r="EK380" s="5">
        <v>108001</v>
      </c>
      <c r="EL380" s="5" t="s">
        <v>120</v>
      </c>
      <c r="EM380" s="5" t="s">
        <v>121</v>
      </c>
      <c r="EN380" s="5"/>
      <c r="EO380" s="5" t="s">
        <v>3</v>
      </c>
      <c r="EP380" s="5"/>
      <c r="EQ380" s="5">
        <v>0</v>
      </c>
      <c r="ER380" s="5">
        <v>0</v>
      </c>
      <c r="ES380" s="5">
        <v>0</v>
      </c>
      <c r="ET380" s="5">
        <v>0</v>
      </c>
      <c r="EU380" s="5">
        <v>0</v>
      </c>
      <c r="EV380" s="5">
        <v>0</v>
      </c>
      <c r="EW380" s="5">
        <v>0</v>
      </c>
      <c r="EX380" s="5">
        <v>0</v>
      </c>
      <c r="EY380" s="5"/>
      <c r="EZ380" s="5"/>
      <c r="FA380" s="5"/>
      <c r="FB380" s="5"/>
      <c r="FC380" s="5"/>
      <c r="FD380" s="5"/>
      <c r="FE380" s="5"/>
      <c r="FF380" s="5"/>
      <c r="FG380" s="5"/>
      <c r="FH380" s="5"/>
      <c r="FI380" s="5"/>
      <c r="FJ380" s="5"/>
      <c r="FK380" s="5"/>
      <c r="FL380" s="5"/>
      <c r="FM380" s="5"/>
      <c r="FN380" s="5"/>
      <c r="FO380" s="5"/>
      <c r="FP380" s="5"/>
      <c r="FQ380" s="5">
        <v>0</v>
      </c>
      <c r="FR380" s="5">
        <v>0</v>
      </c>
      <c r="FS380" s="5">
        <v>0</v>
      </c>
      <c r="FT380" s="5"/>
      <c r="FU380" s="5"/>
      <c r="FV380" s="5"/>
      <c r="FW380" s="5"/>
      <c r="FX380" s="5">
        <v>97</v>
      </c>
      <c r="FY380" s="5">
        <v>51</v>
      </c>
      <c r="FZ380" s="5"/>
      <c r="GA380" s="5" t="s">
        <v>3</v>
      </c>
      <c r="GB380" s="5"/>
      <c r="GC380" s="5"/>
      <c r="GD380" s="5">
        <v>1</v>
      </c>
      <c r="GE380" s="5"/>
      <c r="GF380" s="5">
        <v>274903907</v>
      </c>
      <c r="GG380" s="5">
        <v>2</v>
      </c>
      <c r="GH380" s="5">
        <v>1</v>
      </c>
      <c r="GI380" s="5">
        <v>-2</v>
      </c>
      <c r="GJ380" s="5">
        <v>0</v>
      </c>
      <c r="GK380" s="5">
        <v>0</v>
      </c>
      <c r="GL380" s="5">
        <f t="shared" si="145"/>
        <v>0</v>
      </c>
      <c r="GM380" s="5">
        <f t="shared" si="146"/>
        <v>0</v>
      </c>
      <c r="GN380" s="5">
        <f t="shared" si="147"/>
        <v>0</v>
      </c>
      <c r="GO380" s="5">
        <f t="shared" si="148"/>
        <v>0</v>
      </c>
      <c r="GP380" s="5">
        <f t="shared" si="149"/>
        <v>0</v>
      </c>
      <c r="GQ380" s="5"/>
      <c r="GR380" s="5">
        <v>0</v>
      </c>
      <c r="GS380" s="5">
        <v>3</v>
      </c>
      <c r="GT380" s="5">
        <v>0</v>
      </c>
      <c r="GU380" s="5" t="s">
        <v>3</v>
      </c>
      <c r="GV380" s="5">
        <f t="shared" si="150"/>
        <v>0</v>
      </c>
      <c r="GW380" s="5">
        <v>1</v>
      </c>
      <c r="GX380" s="5">
        <f t="shared" si="151"/>
        <v>0</v>
      </c>
      <c r="GY380" s="5"/>
      <c r="GZ380" s="5"/>
      <c r="HA380" s="5">
        <v>0</v>
      </c>
      <c r="HB380" s="5">
        <v>0</v>
      </c>
      <c r="HC380" s="5">
        <f>0</f>
        <v>0</v>
      </c>
      <c r="HD380" s="5"/>
      <c r="HE380" s="5" t="s">
        <v>3</v>
      </c>
      <c r="HF380" s="5" t="s">
        <v>3</v>
      </c>
      <c r="HG380" s="5"/>
      <c r="HH380" s="5"/>
      <c r="HI380" s="5"/>
      <c r="HJ380" s="5"/>
      <c r="HK380" s="5"/>
      <c r="HL380" s="5"/>
      <c r="HM380" s="5" t="s">
        <v>3</v>
      </c>
      <c r="HN380" s="5" t="s">
        <v>122</v>
      </c>
      <c r="HO380" s="5" t="s">
        <v>123</v>
      </c>
      <c r="HP380" s="5" t="s">
        <v>120</v>
      </c>
      <c r="HQ380" s="5" t="s">
        <v>120</v>
      </c>
      <c r="HR380" s="5"/>
      <c r="HS380" s="5">
        <v>0</v>
      </c>
      <c r="HT380" s="5"/>
      <c r="HU380" s="5"/>
      <c r="HV380" s="5"/>
      <c r="HW380" s="5"/>
      <c r="HX380" s="5"/>
      <c r="HY380" s="5"/>
      <c r="HZ380" s="5"/>
      <c r="IA380" s="5"/>
      <c r="IB380" s="5"/>
      <c r="IC380" s="5"/>
      <c r="ID380" s="5"/>
      <c r="IE380" s="5"/>
      <c r="IF380" s="5"/>
      <c r="IG380" s="5"/>
      <c r="IH380" s="5"/>
      <c r="II380" s="5"/>
      <c r="IJ380" s="5"/>
      <c r="IK380" s="5">
        <v>0</v>
      </c>
      <c r="IL380" s="5"/>
      <c r="IM380" s="5"/>
      <c r="IN380" s="5"/>
      <c r="IO380" s="5"/>
      <c r="IP380" s="5"/>
      <c r="IQ380" s="5"/>
      <c r="IR380" s="5"/>
      <c r="IS380" s="5"/>
      <c r="IT380" s="5"/>
      <c r="IU380" s="5"/>
    </row>
    <row r="381" spans="1:255">
      <c r="A381" s="6">
        <v>18</v>
      </c>
      <c r="B381" s="6">
        <v>1</v>
      </c>
      <c r="C381" s="6">
        <v>40</v>
      </c>
      <c r="D381" s="6"/>
      <c r="E381" s="6" t="s">
        <v>124</v>
      </c>
      <c r="F381" s="6" t="s">
        <v>125</v>
      </c>
      <c r="G381" s="6" t="s">
        <v>126</v>
      </c>
      <c r="H381" s="6" t="s">
        <v>127</v>
      </c>
      <c r="I381" s="6">
        <f>J381</f>
        <v>2</v>
      </c>
      <c r="J381" s="6">
        <v>2</v>
      </c>
      <c r="K381" s="6">
        <v>2</v>
      </c>
      <c r="L381" s="6">
        <v>1.6</v>
      </c>
      <c r="M381" s="6">
        <v>1.6</v>
      </c>
      <c r="N381" s="6">
        <f t="shared" si="131"/>
        <v>0</v>
      </c>
      <c r="O381" s="6">
        <f>ROUND(P381,2)</f>
        <v>0</v>
      </c>
      <c r="P381" s="6">
        <f>ROUND(ROUND(ROUND(SUMIF(SmtRes!AQ33:'SmtRes'!AQ40,"=1",SmtRes!CU33:'SmtRes'!CU40),2),2)*I381/100,2)</f>
        <v>0</v>
      </c>
      <c r="Q381" s="6">
        <f>ROUND(CR381*I381,2)</f>
        <v>0</v>
      </c>
      <c r="R381" s="6">
        <f>ROUND(CS381*I381,2)</f>
        <v>0</v>
      </c>
      <c r="S381" s="6">
        <f>ROUND(CT381*I381,2)</f>
        <v>0</v>
      </c>
      <c r="T381" s="6">
        <f t="shared" si="133"/>
        <v>0</v>
      </c>
      <c r="U381" s="6">
        <f>ROUND(CV381*I381,7)</f>
        <v>0</v>
      </c>
      <c r="V381" s="6">
        <f>ROUND(CW381*I381,7)</f>
        <v>0</v>
      </c>
      <c r="W381" s="6">
        <f t="shared" si="134"/>
        <v>0</v>
      </c>
      <c r="X381" s="6">
        <f t="shared" si="135"/>
        <v>0</v>
      </c>
      <c r="Y381" s="6">
        <f t="shared" si="136"/>
        <v>0</v>
      </c>
      <c r="Z381" s="6"/>
      <c r="AA381" s="6">
        <v>59793207</v>
      </c>
      <c r="AB381" s="6">
        <f t="shared" si="137"/>
        <v>0</v>
      </c>
      <c r="AC381" s="6">
        <f>ROUND((ES381),6)</f>
        <v>0</v>
      </c>
      <c r="AD381" s="6">
        <f>ROUND((((ET381)-(EU381))+AE381),6)</f>
        <v>0</v>
      </c>
      <c r="AE381" s="6">
        <f>ROUND((EU381),6)</f>
        <v>0</v>
      </c>
      <c r="AF381" s="6">
        <f>ROUND((EV381),6)</f>
        <v>0</v>
      </c>
      <c r="AG381" s="6">
        <f t="shared" si="138"/>
        <v>0</v>
      </c>
      <c r="AH381" s="6">
        <f>(EW381)</f>
        <v>0</v>
      </c>
      <c r="AI381" s="6">
        <f>(EX381)</f>
        <v>0</v>
      </c>
      <c r="AJ381" s="6">
        <f t="shared" si="139"/>
        <v>0</v>
      </c>
      <c r="AK381" s="6">
        <v>0</v>
      </c>
      <c r="AL381" s="6">
        <v>0</v>
      </c>
      <c r="AM381" s="6">
        <v>0</v>
      </c>
      <c r="AN381" s="6">
        <v>0</v>
      </c>
      <c r="AO381" s="6">
        <v>0</v>
      </c>
      <c r="AP381" s="6">
        <v>0</v>
      </c>
      <c r="AQ381" s="6">
        <v>0</v>
      </c>
      <c r="AR381" s="6">
        <v>0</v>
      </c>
      <c r="AS381" s="6">
        <v>0</v>
      </c>
      <c r="AT381" s="6">
        <v>97</v>
      </c>
      <c r="AU381" s="6">
        <v>51</v>
      </c>
      <c r="AV381" s="6">
        <v>1</v>
      </c>
      <c r="AW381" s="6">
        <v>1</v>
      </c>
      <c r="AX381" s="6"/>
      <c r="AY381" s="6"/>
      <c r="AZ381" s="6">
        <v>1</v>
      </c>
      <c r="BA381" s="6">
        <v>1</v>
      </c>
      <c r="BB381" s="6">
        <v>1</v>
      </c>
      <c r="BC381" s="6">
        <v>1</v>
      </c>
      <c r="BD381" s="6" t="s">
        <v>3</v>
      </c>
      <c r="BE381" s="6" t="s">
        <v>3</v>
      </c>
      <c r="BF381" s="6" t="s">
        <v>3</v>
      </c>
      <c r="BG381" s="6" t="s">
        <v>3</v>
      </c>
      <c r="BH381" s="6">
        <v>3</v>
      </c>
      <c r="BI381" s="6">
        <v>2</v>
      </c>
      <c r="BJ381" s="6" t="s">
        <v>3</v>
      </c>
      <c r="BK381" s="6"/>
      <c r="BL381" s="6"/>
      <c r="BM381" s="6">
        <v>108001</v>
      </c>
      <c r="BN381" s="6">
        <v>0</v>
      </c>
      <c r="BO381" s="6" t="s">
        <v>3</v>
      </c>
      <c r="BP381" s="6">
        <v>0</v>
      </c>
      <c r="BQ381" s="6">
        <v>3</v>
      </c>
      <c r="BR381" s="6">
        <v>0</v>
      </c>
      <c r="BS381" s="6">
        <v>1</v>
      </c>
      <c r="BT381" s="6">
        <v>1</v>
      </c>
      <c r="BU381" s="6">
        <v>1</v>
      </c>
      <c r="BV381" s="6">
        <v>1</v>
      </c>
      <c r="BW381" s="6">
        <v>1</v>
      </c>
      <c r="BX381" s="6">
        <v>1</v>
      </c>
      <c r="BY381" s="6" t="s">
        <v>3</v>
      </c>
      <c r="BZ381" s="6">
        <v>97</v>
      </c>
      <c r="CA381" s="6">
        <v>51</v>
      </c>
      <c r="CB381" s="6" t="s">
        <v>3</v>
      </c>
      <c r="CC381" s="6"/>
      <c r="CD381" s="6"/>
      <c r="CE381" s="6">
        <v>0</v>
      </c>
      <c r="CF381" s="6">
        <v>0</v>
      </c>
      <c r="CG381" s="6">
        <v>0</v>
      </c>
      <c r="CH381" s="6">
        <v>4</v>
      </c>
      <c r="CI381" s="6">
        <v>1</v>
      </c>
      <c r="CJ381" s="6">
        <v>0</v>
      </c>
      <c r="CK381" s="6">
        <v>0</v>
      </c>
      <c r="CL381" s="6">
        <v>0</v>
      </c>
      <c r="CM381" s="6">
        <v>0</v>
      </c>
      <c r="CN381" s="6" t="s">
        <v>3</v>
      </c>
      <c r="CO381" s="6">
        <v>0</v>
      </c>
      <c r="CP381" s="6">
        <f>0</f>
        <v>0</v>
      </c>
      <c r="CQ381" s="6">
        <f>0</f>
        <v>0</v>
      </c>
      <c r="CR381" s="6">
        <f>0</f>
        <v>0</v>
      </c>
      <c r="CS381" s="6">
        <f>0</f>
        <v>0</v>
      </c>
      <c r="CT381" s="6">
        <f>0</f>
        <v>0</v>
      </c>
      <c r="CU381" s="6">
        <f>0</f>
        <v>0</v>
      </c>
      <c r="CV381" s="6">
        <f>0</f>
        <v>0</v>
      </c>
      <c r="CW381" s="6">
        <f>0</f>
        <v>0</v>
      </c>
      <c r="CX381" s="6">
        <f>0</f>
        <v>0</v>
      </c>
      <c r="CY381" s="6">
        <f>0</f>
        <v>0</v>
      </c>
      <c r="CZ381" s="6">
        <f>0</f>
        <v>0</v>
      </c>
      <c r="DA381" s="6"/>
      <c r="DB381" s="6"/>
      <c r="DC381" s="6" t="s">
        <v>3</v>
      </c>
      <c r="DD381" s="6" t="s">
        <v>3</v>
      </c>
      <c r="DE381" s="6" t="s">
        <v>3</v>
      </c>
      <c r="DF381" s="6" t="s">
        <v>3</v>
      </c>
      <c r="DG381" s="6" t="s">
        <v>3</v>
      </c>
      <c r="DH381" s="6" t="s">
        <v>3</v>
      </c>
      <c r="DI381" s="6" t="s">
        <v>3</v>
      </c>
      <c r="DJ381" s="6" t="s">
        <v>3</v>
      </c>
      <c r="DK381" s="6" t="s">
        <v>3</v>
      </c>
      <c r="DL381" s="6" t="s">
        <v>3</v>
      </c>
      <c r="DM381" s="6" t="s">
        <v>3</v>
      </c>
      <c r="DN381" s="6">
        <v>0</v>
      </c>
      <c r="DO381" s="6">
        <v>0</v>
      </c>
      <c r="DP381" s="6">
        <v>1</v>
      </c>
      <c r="DQ381" s="6">
        <v>1</v>
      </c>
      <c r="DR381" s="6"/>
      <c r="DS381" s="6"/>
      <c r="DT381" s="6"/>
      <c r="DU381" s="6">
        <v>1013</v>
      </c>
      <c r="DV381" s="6" t="s">
        <v>127</v>
      </c>
      <c r="DW381" s="6" t="s">
        <v>127</v>
      </c>
      <c r="DX381" s="6">
        <v>1</v>
      </c>
      <c r="DY381" s="6"/>
      <c r="DZ381" s="6" t="s">
        <v>3</v>
      </c>
      <c r="EA381" s="6" t="s">
        <v>3</v>
      </c>
      <c r="EB381" s="6" t="s">
        <v>3</v>
      </c>
      <c r="EC381" s="6" t="s">
        <v>3</v>
      </c>
      <c r="ED381" s="6"/>
      <c r="EE381" s="6">
        <v>52839419</v>
      </c>
      <c r="EF381" s="6">
        <v>3</v>
      </c>
      <c r="EG381" s="6" t="s">
        <v>119</v>
      </c>
      <c r="EH381" s="6">
        <v>0</v>
      </c>
      <c r="EI381" s="6" t="s">
        <v>3</v>
      </c>
      <c r="EJ381" s="6">
        <v>2</v>
      </c>
      <c r="EK381" s="6">
        <v>108001</v>
      </c>
      <c r="EL381" s="6" t="s">
        <v>120</v>
      </c>
      <c r="EM381" s="6" t="s">
        <v>121</v>
      </c>
      <c r="EN381" s="6"/>
      <c r="EO381" s="6" t="s">
        <v>3</v>
      </c>
      <c r="EP381" s="6"/>
      <c r="EQ381" s="6">
        <v>0</v>
      </c>
      <c r="ER381" s="6">
        <v>0</v>
      </c>
      <c r="ES381" s="6">
        <v>0</v>
      </c>
      <c r="ET381" s="6">
        <v>0</v>
      </c>
      <c r="EU381" s="6">
        <v>0</v>
      </c>
      <c r="EV381" s="6">
        <v>0</v>
      </c>
      <c r="EW381" s="6">
        <v>0</v>
      </c>
      <c r="EX381" s="6">
        <v>0</v>
      </c>
      <c r="EY381" s="6"/>
      <c r="EZ381" s="6"/>
      <c r="FA381" s="6"/>
      <c r="FB381" s="6"/>
      <c r="FC381" s="6"/>
      <c r="FD381" s="6"/>
      <c r="FE381" s="6"/>
      <c r="FF381" s="6"/>
      <c r="FG381" s="6"/>
      <c r="FH381" s="6"/>
      <c r="FI381" s="6"/>
      <c r="FJ381" s="6"/>
      <c r="FK381" s="6"/>
      <c r="FL381" s="6"/>
      <c r="FM381" s="6"/>
      <c r="FN381" s="6"/>
      <c r="FO381" s="6"/>
      <c r="FP381" s="6"/>
      <c r="FQ381" s="6">
        <v>0</v>
      </c>
      <c r="FR381" s="6">
        <v>0</v>
      </c>
      <c r="FS381" s="6">
        <v>0</v>
      </c>
      <c r="FT381" s="6"/>
      <c r="FU381" s="6"/>
      <c r="FV381" s="6"/>
      <c r="FW381" s="6"/>
      <c r="FX381" s="6">
        <v>97</v>
      </c>
      <c r="FY381" s="6">
        <v>51</v>
      </c>
      <c r="FZ381" s="6"/>
      <c r="GA381" s="6" t="s">
        <v>3</v>
      </c>
      <c r="GB381" s="6"/>
      <c r="GC381" s="6"/>
      <c r="GD381" s="6">
        <v>1</v>
      </c>
      <c r="GE381" s="6"/>
      <c r="GF381" s="6">
        <v>274903907</v>
      </c>
      <c r="GG381" s="6">
        <v>2</v>
      </c>
      <c r="GH381" s="6">
        <v>1</v>
      </c>
      <c r="GI381" s="6">
        <v>-2</v>
      </c>
      <c r="GJ381" s="6">
        <v>0</v>
      </c>
      <c r="GK381" s="6">
        <v>0</v>
      </c>
      <c r="GL381" s="6">
        <f t="shared" si="145"/>
        <v>0</v>
      </c>
      <c r="GM381" s="6">
        <f t="shared" si="146"/>
        <v>0</v>
      </c>
      <c r="GN381" s="6">
        <f t="shared" si="147"/>
        <v>0</v>
      </c>
      <c r="GO381" s="6">
        <f t="shared" si="148"/>
        <v>0</v>
      </c>
      <c r="GP381" s="6">
        <f t="shared" si="149"/>
        <v>0</v>
      </c>
      <c r="GQ381" s="6"/>
      <c r="GR381" s="6">
        <v>0</v>
      </c>
      <c r="GS381" s="6">
        <v>3</v>
      </c>
      <c r="GT381" s="6">
        <v>0</v>
      </c>
      <c r="GU381" s="6" t="s">
        <v>3</v>
      </c>
      <c r="GV381" s="6">
        <f t="shared" si="150"/>
        <v>0</v>
      </c>
      <c r="GW381" s="6">
        <v>1</v>
      </c>
      <c r="GX381" s="6">
        <f t="shared" si="151"/>
        <v>0</v>
      </c>
      <c r="GY381" s="6"/>
      <c r="GZ381" s="6"/>
      <c r="HA381" s="6">
        <v>0</v>
      </c>
      <c r="HB381" s="6">
        <v>0</v>
      </c>
      <c r="HC381" s="6">
        <f>0</f>
        <v>0</v>
      </c>
      <c r="HD381" s="6"/>
      <c r="HE381" s="6" t="s">
        <v>3</v>
      </c>
      <c r="HF381" s="6" t="s">
        <v>3</v>
      </c>
      <c r="HG381" s="6"/>
      <c r="HH381" s="6"/>
      <c r="HI381" s="6"/>
      <c r="HJ381" s="6"/>
      <c r="HK381" s="6"/>
      <c r="HL381" s="6"/>
      <c r="HM381" s="6" t="s">
        <v>3</v>
      </c>
      <c r="HN381" s="6" t="s">
        <v>122</v>
      </c>
      <c r="HO381" s="6" t="s">
        <v>123</v>
      </c>
      <c r="HP381" s="6" t="s">
        <v>120</v>
      </c>
      <c r="HQ381" s="6" t="s">
        <v>120</v>
      </c>
      <c r="HR381" s="6"/>
      <c r="HS381" s="6">
        <v>0</v>
      </c>
      <c r="HT381" s="6"/>
      <c r="HU381" s="6"/>
      <c r="HV381" s="6"/>
      <c r="HW381" s="6"/>
      <c r="HX381" s="6"/>
      <c r="HY381" s="6"/>
      <c r="HZ381" s="6"/>
      <c r="IA381" s="6"/>
      <c r="IB381" s="6"/>
      <c r="IC381" s="6"/>
      <c r="ID381" s="6"/>
      <c r="IE381" s="6"/>
      <c r="IF381" s="6"/>
      <c r="IG381" s="6"/>
      <c r="IH381" s="6"/>
      <c r="II381" s="6"/>
      <c r="IJ381" s="6"/>
      <c r="IK381" s="6">
        <v>0</v>
      </c>
      <c r="IL381" s="6"/>
      <c r="IM381" s="6"/>
      <c r="IN381" s="6"/>
      <c r="IO381" s="6"/>
      <c r="IP381" s="6"/>
      <c r="IQ381" s="6"/>
      <c r="IR381" s="6"/>
      <c r="IS381" s="6"/>
      <c r="IT381" s="6"/>
      <c r="IU381" s="6"/>
    </row>
    <row r="382" spans="1:255">
      <c r="A382" s="5">
        <v>17</v>
      </c>
      <c r="B382" s="5">
        <v>1</v>
      </c>
      <c r="C382" s="5">
        <f>ROW(SmtRes!A48)</f>
        <v>48</v>
      </c>
      <c r="D382" s="5">
        <f>ROW(EtalonRes!A48)</f>
        <v>48</v>
      </c>
      <c r="E382" s="5" t="s">
        <v>128</v>
      </c>
      <c r="F382" s="5" t="s">
        <v>129</v>
      </c>
      <c r="G382" s="5" t="s">
        <v>130</v>
      </c>
      <c r="H382" s="5" t="s">
        <v>131</v>
      </c>
      <c r="I382" s="5">
        <v>0</v>
      </c>
      <c r="J382" s="5">
        <v>0</v>
      </c>
      <c r="K382" s="5">
        <v>0</v>
      </c>
      <c r="L382" s="5">
        <v>0.5</v>
      </c>
      <c r="M382" s="5">
        <v>0.5</v>
      </c>
      <c r="N382" s="5">
        <f t="shared" si="131"/>
        <v>0</v>
      </c>
      <c r="O382" s="5">
        <f>ROUND(CP382,2)</f>
        <v>0</v>
      </c>
      <c r="P382" s="5">
        <f>SUMIF(SmtRes!AQ41:'SmtRes'!AQ48,"=1",SmtRes!DF41:'SmtRes'!DF48)</f>
        <v>0</v>
      </c>
      <c r="Q382" s="5">
        <f>SUMIF(SmtRes!AQ41:'SmtRes'!AQ48,"=1",SmtRes!DG41:'SmtRes'!DG48)</f>
        <v>0</v>
      </c>
      <c r="R382" s="5">
        <f>SUMIF(SmtRes!AQ41:'SmtRes'!AQ48,"=1",SmtRes!DH41:'SmtRes'!DH48)</f>
        <v>0</v>
      </c>
      <c r="S382" s="5">
        <f>SUMIF(SmtRes!AQ41:'SmtRes'!AQ48,"=1",SmtRes!DI41:'SmtRes'!DI48)</f>
        <v>0</v>
      </c>
      <c r="T382" s="5">
        <f t="shared" si="133"/>
        <v>0</v>
      </c>
      <c r="U382" s="5">
        <f>SUMIF(SmtRes!AQ41:'SmtRes'!AQ48,"=1",SmtRes!CV41:'SmtRes'!CV48)</f>
        <v>0</v>
      </c>
      <c r="V382" s="5">
        <f>SUMIF(SmtRes!AQ41:'SmtRes'!AQ48,"=1",SmtRes!CW41:'SmtRes'!CW48)</f>
        <v>0</v>
      </c>
      <c r="W382" s="5">
        <f t="shared" si="134"/>
        <v>0</v>
      </c>
      <c r="X382" s="5">
        <f t="shared" si="135"/>
        <v>0</v>
      </c>
      <c r="Y382" s="5">
        <f t="shared" si="136"/>
        <v>0</v>
      </c>
      <c r="Z382" s="5"/>
      <c r="AA382" s="5">
        <v>59793272</v>
      </c>
      <c r="AB382" s="5">
        <f t="shared" si="137"/>
        <v>15487.868</v>
      </c>
      <c r="AC382" s="5">
        <f>ROUND((SUM(SmtRes!BQ41:'SmtRes'!BQ48)),6)</f>
        <v>3512.8389999999999</v>
      </c>
      <c r="AD382" s="5">
        <f>ROUND((((SUM(SmtRes!BR41:'SmtRes'!BR48))-(SUM(SmtRes!BS41:'SmtRes'!BS48)))+AE382),6)</f>
        <v>547.04499999999996</v>
      </c>
      <c r="AE382" s="5">
        <f>ROUND((SUM(SmtRes!BS41:'SmtRes'!BS48)),6)</f>
        <v>380.45</v>
      </c>
      <c r="AF382" s="5">
        <f>ROUND((SUM(SmtRes!BT41:'SmtRes'!BT48)),6)</f>
        <v>11427.984</v>
      </c>
      <c r="AG382" s="5">
        <f t="shared" si="138"/>
        <v>0</v>
      </c>
      <c r="AH382" s="5">
        <f>(SUM(SmtRes!BU41:'SmtRes'!BU48))</f>
        <v>14.4</v>
      </c>
      <c r="AI382" s="5">
        <f>(SUM(SmtRes!BV41:'SmtRes'!BV48))</f>
        <v>0.4</v>
      </c>
      <c r="AJ382" s="5">
        <f t="shared" si="139"/>
        <v>0</v>
      </c>
      <c r="AK382" s="5">
        <v>15868.318000000001</v>
      </c>
      <c r="AL382" s="5">
        <v>3512.8389999999999</v>
      </c>
      <c r="AM382" s="5">
        <v>547.04500000000007</v>
      </c>
      <c r="AN382" s="5">
        <v>380.45000000000005</v>
      </c>
      <c r="AO382" s="5">
        <v>11427.984</v>
      </c>
      <c r="AP382" s="5">
        <v>0</v>
      </c>
      <c r="AQ382" s="5">
        <v>14.4</v>
      </c>
      <c r="AR382" s="5">
        <v>0.4</v>
      </c>
      <c r="AS382" s="5">
        <v>0</v>
      </c>
      <c r="AT382" s="5">
        <v>97</v>
      </c>
      <c r="AU382" s="5">
        <v>51</v>
      </c>
      <c r="AV382" s="5">
        <v>1</v>
      </c>
      <c r="AW382" s="5">
        <v>1</v>
      </c>
      <c r="AX382" s="5"/>
      <c r="AY382" s="5"/>
      <c r="AZ382" s="5">
        <v>1</v>
      </c>
      <c r="BA382" s="5">
        <v>1</v>
      </c>
      <c r="BB382" s="5">
        <v>1</v>
      </c>
      <c r="BC382" s="5">
        <v>1</v>
      </c>
      <c r="BD382" s="5" t="s">
        <v>3</v>
      </c>
      <c r="BE382" s="5" t="s">
        <v>3</v>
      </c>
      <c r="BF382" s="5" t="s">
        <v>3</v>
      </c>
      <c r="BG382" s="5" t="s">
        <v>3</v>
      </c>
      <c r="BH382" s="5">
        <v>0</v>
      </c>
      <c r="BI382" s="5">
        <v>2</v>
      </c>
      <c r="BJ382" s="5" t="s">
        <v>132</v>
      </c>
      <c r="BK382" s="5"/>
      <c r="BL382" s="5"/>
      <c r="BM382" s="5">
        <v>108001</v>
      </c>
      <c r="BN382" s="5">
        <v>0</v>
      </c>
      <c r="BO382" s="5" t="s">
        <v>3</v>
      </c>
      <c r="BP382" s="5">
        <v>0</v>
      </c>
      <c r="BQ382" s="5">
        <v>3</v>
      </c>
      <c r="BR382" s="5">
        <v>0</v>
      </c>
      <c r="BS382" s="5">
        <v>1</v>
      </c>
      <c r="BT382" s="5">
        <v>1</v>
      </c>
      <c r="BU382" s="5">
        <v>1</v>
      </c>
      <c r="BV382" s="5">
        <v>1</v>
      </c>
      <c r="BW382" s="5">
        <v>1</v>
      </c>
      <c r="BX382" s="5">
        <v>1</v>
      </c>
      <c r="BY382" s="5" t="s">
        <v>3</v>
      </c>
      <c r="BZ382" s="5">
        <v>97</v>
      </c>
      <c r="CA382" s="5">
        <v>51</v>
      </c>
      <c r="CB382" s="5" t="s">
        <v>3</v>
      </c>
      <c r="CC382" s="5"/>
      <c r="CD382" s="5"/>
      <c r="CE382" s="5">
        <v>0</v>
      </c>
      <c r="CF382" s="5">
        <v>0</v>
      </c>
      <c r="CG382" s="5">
        <v>0</v>
      </c>
      <c r="CH382" s="5">
        <v>5</v>
      </c>
      <c r="CI382" s="5">
        <v>0</v>
      </c>
      <c r="CJ382" s="5">
        <v>0</v>
      </c>
      <c r="CK382" s="5">
        <v>0</v>
      </c>
      <c r="CL382" s="5">
        <v>0</v>
      </c>
      <c r="CM382" s="5">
        <v>0</v>
      </c>
      <c r="CN382" s="5" t="s">
        <v>3</v>
      </c>
      <c r="CO382" s="5">
        <v>0</v>
      </c>
      <c r="CP382" s="5">
        <f>(P382+Q382+S382+R382)</f>
        <v>0</v>
      </c>
      <c r="CQ382" s="5">
        <f>SUMIF(SmtRes!AQ41:'SmtRes'!AQ48,"=1",SmtRes!AA41:'SmtRes'!AA48)</f>
        <v>1260.8400000000001</v>
      </c>
      <c r="CR382" s="5">
        <f>SUMIF(SmtRes!AQ41:'SmtRes'!AQ48,"=1",SmtRes!AB41:'SmtRes'!AB48)</f>
        <v>2302.6</v>
      </c>
      <c r="CS382" s="5">
        <f>SUMIF(SmtRes!AQ41:'SmtRes'!AQ48,"=1",SmtRes!AC41:'SmtRes'!AC48)</f>
        <v>1902.25</v>
      </c>
      <c r="CT382" s="5">
        <f>SUMIF(SmtRes!AQ41:'SmtRes'!AQ48,"=1",SmtRes!AD41:'SmtRes'!AD48)</f>
        <v>793.61</v>
      </c>
      <c r="CU382" s="5">
        <f>AG382</f>
        <v>0</v>
      </c>
      <c r="CV382" s="5">
        <f>SUMIF(SmtRes!AQ41:'SmtRes'!AQ48,"=1",SmtRes!BU41:'SmtRes'!BU48)</f>
        <v>14.4</v>
      </c>
      <c r="CW382" s="5">
        <f>SUMIF(SmtRes!AQ41:'SmtRes'!AQ48,"=1",SmtRes!BV41:'SmtRes'!BV48)</f>
        <v>0.4</v>
      </c>
      <c r="CX382" s="5">
        <f>AJ382</f>
        <v>0</v>
      </c>
      <c r="CY382" s="5">
        <f>(((S382+R382)*AT382)/100)</f>
        <v>0</v>
      </c>
      <c r="CZ382" s="5">
        <f>(((S382+R382)*AU382)/100)</f>
        <v>0</v>
      </c>
      <c r="DA382" s="5"/>
      <c r="DB382" s="5"/>
      <c r="DC382" s="5" t="s">
        <v>3</v>
      </c>
      <c r="DD382" s="5" t="s">
        <v>3</v>
      </c>
      <c r="DE382" s="5" t="s">
        <v>3</v>
      </c>
      <c r="DF382" s="5" t="s">
        <v>3</v>
      </c>
      <c r="DG382" s="5" t="s">
        <v>3</v>
      </c>
      <c r="DH382" s="5" t="s">
        <v>3</v>
      </c>
      <c r="DI382" s="5" t="s">
        <v>3</v>
      </c>
      <c r="DJ382" s="5" t="s">
        <v>3</v>
      </c>
      <c r="DK382" s="5" t="s">
        <v>3</v>
      </c>
      <c r="DL382" s="5" t="s">
        <v>3</v>
      </c>
      <c r="DM382" s="5" t="s">
        <v>3</v>
      </c>
      <c r="DN382" s="5">
        <v>0</v>
      </c>
      <c r="DO382" s="5">
        <v>0</v>
      </c>
      <c r="DP382" s="5">
        <v>1</v>
      </c>
      <c r="DQ382" s="5">
        <v>1</v>
      </c>
      <c r="DR382" s="5"/>
      <c r="DS382" s="5"/>
      <c r="DT382" s="5"/>
      <c r="DU382" s="5">
        <v>1003</v>
      </c>
      <c r="DV382" s="5" t="s">
        <v>131</v>
      </c>
      <c r="DW382" s="5" t="s">
        <v>131</v>
      </c>
      <c r="DX382" s="5">
        <v>100</v>
      </c>
      <c r="DY382" s="5"/>
      <c r="DZ382" s="5" t="s">
        <v>3</v>
      </c>
      <c r="EA382" s="5" t="s">
        <v>3</v>
      </c>
      <c r="EB382" s="5" t="s">
        <v>3</v>
      </c>
      <c r="EC382" s="5" t="s">
        <v>3</v>
      </c>
      <c r="ED382" s="5"/>
      <c r="EE382" s="5">
        <v>52839419</v>
      </c>
      <c r="EF382" s="5">
        <v>3</v>
      </c>
      <c r="EG382" s="5" t="s">
        <v>119</v>
      </c>
      <c r="EH382" s="5">
        <v>0</v>
      </c>
      <c r="EI382" s="5" t="s">
        <v>3</v>
      </c>
      <c r="EJ382" s="5">
        <v>2</v>
      </c>
      <c r="EK382" s="5">
        <v>108001</v>
      </c>
      <c r="EL382" s="5" t="s">
        <v>120</v>
      </c>
      <c r="EM382" s="5" t="s">
        <v>121</v>
      </c>
      <c r="EN382" s="5"/>
      <c r="EO382" s="5" t="s">
        <v>3</v>
      </c>
      <c r="EP382" s="5"/>
      <c r="EQ382" s="5">
        <v>0</v>
      </c>
      <c r="ER382" s="5">
        <v>0</v>
      </c>
      <c r="ES382" s="5">
        <v>0</v>
      </c>
      <c r="ET382" s="5">
        <v>0</v>
      </c>
      <c r="EU382" s="5">
        <v>0</v>
      </c>
      <c r="EV382" s="5">
        <v>0</v>
      </c>
      <c r="EW382" s="5">
        <v>0</v>
      </c>
      <c r="EX382" s="5">
        <v>0.4</v>
      </c>
      <c r="EY382" s="5">
        <v>0</v>
      </c>
      <c r="EZ382" s="5"/>
      <c r="FA382" s="5"/>
      <c r="FB382" s="5"/>
      <c r="FC382" s="5"/>
      <c r="FD382" s="5"/>
      <c r="FE382" s="5"/>
      <c r="FF382" s="5"/>
      <c r="FG382" s="5"/>
      <c r="FH382" s="5"/>
      <c r="FI382" s="5"/>
      <c r="FJ382" s="5"/>
      <c r="FK382" s="5"/>
      <c r="FL382" s="5"/>
      <c r="FM382" s="5"/>
      <c r="FN382" s="5"/>
      <c r="FO382" s="5"/>
      <c r="FP382" s="5"/>
      <c r="FQ382" s="5">
        <v>0</v>
      </c>
      <c r="FR382" s="5">
        <v>0</v>
      </c>
      <c r="FS382" s="5">
        <v>0</v>
      </c>
      <c r="FT382" s="5"/>
      <c r="FU382" s="5"/>
      <c r="FV382" s="5"/>
      <c r="FW382" s="5"/>
      <c r="FX382" s="5">
        <v>97</v>
      </c>
      <c r="FY382" s="5">
        <v>51</v>
      </c>
      <c r="FZ382" s="5"/>
      <c r="GA382" s="5" t="s">
        <v>3</v>
      </c>
      <c r="GB382" s="5"/>
      <c r="GC382" s="5"/>
      <c r="GD382" s="5">
        <v>1</v>
      </c>
      <c r="GE382" s="5"/>
      <c r="GF382" s="5">
        <v>418016703</v>
      </c>
      <c r="GG382" s="5">
        <v>2</v>
      </c>
      <c r="GH382" s="5">
        <v>1</v>
      </c>
      <c r="GI382" s="5">
        <v>-2</v>
      </c>
      <c r="GJ382" s="5">
        <v>0</v>
      </c>
      <c r="GK382" s="5">
        <v>0</v>
      </c>
      <c r="GL382" s="5">
        <f t="shared" si="145"/>
        <v>0</v>
      </c>
      <c r="GM382" s="5">
        <f t="shared" si="146"/>
        <v>0</v>
      </c>
      <c r="GN382" s="5">
        <f t="shared" si="147"/>
        <v>0</v>
      </c>
      <c r="GO382" s="5">
        <f t="shared" si="148"/>
        <v>0</v>
      </c>
      <c r="GP382" s="5">
        <f t="shared" si="149"/>
        <v>0</v>
      </c>
      <c r="GQ382" s="5"/>
      <c r="GR382" s="5">
        <v>0</v>
      </c>
      <c r="GS382" s="5">
        <v>3</v>
      </c>
      <c r="GT382" s="5">
        <v>0</v>
      </c>
      <c r="GU382" s="5" t="s">
        <v>3</v>
      </c>
      <c r="GV382" s="5">
        <f t="shared" si="150"/>
        <v>0</v>
      </c>
      <c r="GW382" s="5">
        <v>1</v>
      </c>
      <c r="GX382" s="5">
        <f t="shared" si="151"/>
        <v>0</v>
      </c>
      <c r="GY382" s="5"/>
      <c r="GZ382" s="5"/>
      <c r="HA382" s="5">
        <v>0</v>
      </c>
      <c r="HB382" s="5">
        <v>0</v>
      </c>
      <c r="HC382" s="5">
        <f>GV382*GW382</f>
        <v>0</v>
      </c>
      <c r="HD382" s="5"/>
      <c r="HE382" s="5" t="s">
        <v>3</v>
      </c>
      <c r="HF382" s="5" t="s">
        <v>3</v>
      </c>
      <c r="HG382" s="5"/>
      <c r="HH382" s="5"/>
      <c r="HI382" s="5"/>
      <c r="HJ382" s="5"/>
      <c r="HK382" s="5"/>
      <c r="HL382" s="5"/>
      <c r="HM382" s="5" t="s">
        <v>3</v>
      </c>
      <c r="HN382" s="5" t="s">
        <v>122</v>
      </c>
      <c r="HO382" s="5" t="s">
        <v>123</v>
      </c>
      <c r="HP382" s="5" t="s">
        <v>120</v>
      </c>
      <c r="HQ382" s="5" t="s">
        <v>120</v>
      </c>
      <c r="HR382" s="5"/>
      <c r="HS382" s="5">
        <v>0</v>
      </c>
      <c r="HT382" s="5"/>
      <c r="HU382" s="5"/>
      <c r="HV382" s="5"/>
      <c r="HW382" s="5"/>
      <c r="HX382" s="5"/>
      <c r="HY382" s="5"/>
      <c r="HZ382" s="5"/>
      <c r="IA382" s="5"/>
      <c r="IB382" s="5"/>
      <c r="IC382" s="5"/>
      <c r="ID382" s="5"/>
      <c r="IE382" s="5"/>
      <c r="IF382" s="5"/>
      <c r="IG382" s="5"/>
      <c r="IH382" s="5"/>
      <c r="II382" s="5"/>
      <c r="IJ382" s="5"/>
      <c r="IK382" s="5">
        <v>0</v>
      </c>
      <c r="IL382" s="5"/>
      <c r="IM382" s="5"/>
      <c r="IN382" s="5"/>
      <c r="IO382" s="5"/>
      <c r="IP382" s="5"/>
      <c r="IQ382" s="5"/>
      <c r="IR382" s="5"/>
      <c r="IS382" s="5"/>
      <c r="IT382" s="5"/>
      <c r="IU382" s="5"/>
    </row>
    <row r="383" spans="1:255">
      <c r="A383" s="6">
        <v>17</v>
      </c>
      <c r="B383" s="6">
        <v>1</v>
      </c>
      <c r="C383" s="6">
        <f>ROW(SmtRes!A56)</f>
        <v>56</v>
      </c>
      <c r="D383" s="6">
        <f>ROW(EtalonRes!A56)</f>
        <v>56</v>
      </c>
      <c r="E383" s="6" t="s">
        <v>128</v>
      </c>
      <c r="F383" s="6" t="s">
        <v>129</v>
      </c>
      <c r="G383" s="6" t="s">
        <v>130</v>
      </c>
      <c r="H383" s="6" t="s">
        <v>131</v>
      </c>
      <c r="I383" s="6">
        <v>0</v>
      </c>
      <c r="J383" s="6">
        <v>0</v>
      </c>
      <c r="K383" s="6">
        <v>0</v>
      </c>
      <c r="L383" s="6">
        <v>0.5</v>
      </c>
      <c r="M383" s="6">
        <v>0.5</v>
      </c>
      <c r="N383" s="6">
        <f t="shared" si="131"/>
        <v>0</v>
      </c>
      <c r="O383" s="6">
        <f>ROUND(CP383,2)</f>
        <v>0</v>
      </c>
      <c r="P383" s="6">
        <f>SUMIF(SmtRes!AQ49:'SmtRes'!AQ56,"=1",SmtRes!DF49:'SmtRes'!DF56)</f>
        <v>0</v>
      </c>
      <c r="Q383" s="6">
        <f>SUMIF(SmtRes!AQ49:'SmtRes'!AQ56,"=1",SmtRes!DG49:'SmtRes'!DG56)</f>
        <v>0</v>
      </c>
      <c r="R383" s="6">
        <f>SUMIF(SmtRes!AQ49:'SmtRes'!AQ56,"=1",SmtRes!DH49:'SmtRes'!DH56)</f>
        <v>0</v>
      </c>
      <c r="S383" s="6">
        <f>SUMIF(SmtRes!AQ49:'SmtRes'!AQ56,"=1",SmtRes!DI49:'SmtRes'!DI56)</f>
        <v>0</v>
      </c>
      <c r="T383" s="6">
        <f t="shared" si="133"/>
        <v>0</v>
      </c>
      <c r="U383" s="6">
        <f>SUMIF(SmtRes!AQ49:'SmtRes'!AQ56,"=1",SmtRes!CV49:'SmtRes'!CV56)</f>
        <v>0</v>
      </c>
      <c r="V383" s="6">
        <f>SUMIF(SmtRes!AQ49:'SmtRes'!AQ56,"=1",SmtRes!CW49:'SmtRes'!CW56)</f>
        <v>0</v>
      </c>
      <c r="W383" s="6">
        <f t="shared" si="134"/>
        <v>0</v>
      </c>
      <c r="X383" s="6">
        <f t="shared" si="135"/>
        <v>0</v>
      </c>
      <c r="Y383" s="6">
        <f t="shared" si="136"/>
        <v>0</v>
      </c>
      <c r="Z383" s="6"/>
      <c r="AA383" s="6">
        <v>59793207</v>
      </c>
      <c r="AB383" s="6">
        <f t="shared" si="137"/>
        <v>15487.868</v>
      </c>
      <c r="AC383" s="6">
        <f>ROUND((SUM(SmtRes!BQ49:'SmtRes'!BQ56)),6)</f>
        <v>3512.8389999999999</v>
      </c>
      <c r="AD383" s="6">
        <f>ROUND((((SUM(SmtRes!BR49:'SmtRes'!BR56))-(SUM(SmtRes!BS49:'SmtRes'!BS56)))+AE383),6)</f>
        <v>547.04499999999996</v>
      </c>
      <c r="AE383" s="6">
        <f>ROUND((SUM(SmtRes!BS49:'SmtRes'!BS56)),6)</f>
        <v>380.45</v>
      </c>
      <c r="AF383" s="6">
        <f>ROUND((SUM(SmtRes!BT49:'SmtRes'!BT56)),6)</f>
        <v>11427.984</v>
      </c>
      <c r="AG383" s="6">
        <f t="shared" si="138"/>
        <v>0</v>
      </c>
      <c r="AH383" s="6">
        <f>(SUM(SmtRes!BU49:'SmtRes'!BU56))</f>
        <v>14.4</v>
      </c>
      <c r="AI383" s="6">
        <f>(SUM(SmtRes!BV49:'SmtRes'!BV56))</f>
        <v>0.4</v>
      </c>
      <c r="AJ383" s="6">
        <f t="shared" si="139"/>
        <v>0</v>
      </c>
      <c r="AK383" s="6">
        <v>15868.318000000001</v>
      </c>
      <c r="AL383" s="6">
        <v>3512.8389999999999</v>
      </c>
      <c r="AM383" s="6">
        <v>547.04500000000007</v>
      </c>
      <c r="AN383" s="6">
        <v>380.45000000000005</v>
      </c>
      <c r="AO383" s="6">
        <v>11427.984</v>
      </c>
      <c r="AP383" s="6">
        <v>0</v>
      </c>
      <c r="AQ383" s="6">
        <v>14.4</v>
      </c>
      <c r="AR383" s="6">
        <v>0.4</v>
      </c>
      <c r="AS383" s="6">
        <v>0</v>
      </c>
      <c r="AT383" s="6">
        <v>97</v>
      </c>
      <c r="AU383" s="6">
        <v>51</v>
      </c>
      <c r="AV383" s="6">
        <v>1</v>
      </c>
      <c r="AW383" s="6">
        <v>1</v>
      </c>
      <c r="AX383" s="6"/>
      <c r="AY383" s="6"/>
      <c r="AZ383" s="6">
        <v>1</v>
      </c>
      <c r="BA383" s="6">
        <v>1</v>
      </c>
      <c r="BB383" s="6">
        <v>1</v>
      </c>
      <c r="BC383" s="6">
        <v>1</v>
      </c>
      <c r="BD383" s="6" t="s">
        <v>3</v>
      </c>
      <c r="BE383" s="6" t="s">
        <v>3</v>
      </c>
      <c r="BF383" s="6" t="s">
        <v>3</v>
      </c>
      <c r="BG383" s="6" t="s">
        <v>3</v>
      </c>
      <c r="BH383" s="6">
        <v>0</v>
      </c>
      <c r="BI383" s="6">
        <v>2</v>
      </c>
      <c r="BJ383" s="6" t="s">
        <v>132</v>
      </c>
      <c r="BK383" s="6"/>
      <c r="BL383" s="6"/>
      <c r="BM383" s="6">
        <v>108001</v>
      </c>
      <c r="BN383" s="6">
        <v>0</v>
      </c>
      <c r="BO383" s="6" t="s">
        <v>3</v>
      </c>
      <c r="BP383" s="6">
        <v>0</v>
      </c>
      <c r="BQ383" s="6">
        <v>3</v>
      </c>
      <c r="BR383" s="6">
        <v>0</v>
      </c>
      <c r="BS383" s="6">
        <v>1</v>
      </c>
      <c r="BT383" s="6">
        <v>1</v>
      </c>
      <c r="BU383" s="6">
        <v>1</v>
      </c>
      <c r="BV383" s="6">
        <v>1</v>
      </c>
      <c r="BW383" s="6">
        <v>1</v>
      </c>
      <c r="BX383" s="6">
        <v>1</v>
      </c>
      <c r="BY383" s="6" t="s">
        <v>3</v>
      </c>
      <c r="BZ383" s="6">
        <v>97</v>
      </c>
      <c r="CA383" s="6">
        <v>51</v>
      </c>
      <c r="CB383" s="6" t="s">
        <v>3</v>
      </c>
      <c r="CC383" s="6"/>
      <c r="CD383" s="6"/>
      <c r="CE383" s="6">
        <v>0</v>
      </c>
      <c r="CF383" s="6">
        <v>0</v>
      </c>
      <c r="CG383" s="6">
        <v>0</v>
      </c>
      <c r="CH383" s="6">
        <v>5</v>
      </c>
      <c r="CI383" s="6">
        <v>0</v>
      </c>
      <c r="CJ383" s="6">
        <v>0</v>
      </c>
      <c r="CK383" s="6">
        <v>0</v>
      </c>
      <c r="CL383" s="6">
        <v>0</v>
      </c>
      <c r="CM383" s="6">
        <v>0</v>
      </c>
      <c r="CN383" s="6" t="s">
        <v>3</v>
      </c>
      <c r="CO383" s="6">
        <v>0</v>
      </c>
      <c r="CP383" s="6">
        <f>(P383+Q383+S383+R383)</f>
        <v>0</v>
      </c>
      <c r="CQ383" s="6">
        <f>SUMIF(SmtRes!AQ49:'SmtRes'!AQ56,"=1",SmtRes!AA49:'SmtRes'!AA56)</f>
        <v>1260.8400000000001</v>
      </c>
      <c r="CR383" s="6">
        <f>SUMIF(SmtRes!AQ49:'SmtRes'!AQ56,"=1",SmtRes!AB49:'SmtRes'!AB56)</f>
        <v>2302.6</v>
      </c>
      <c r="CS383" s="6">
        <f>SUMIF(SmtRes!AQ49:'SmtRes'!AQ56,"=1",SmtRes!AC49:'SmtRes'!AC56)</f>
        <v>1902.25</v>
      </c>
      <c r="CT383" s="6">
        <f>SUMIF(SmtRes!AQ49:'SmtRes'!AQ56,"=1",SmtRes!AD49:'SmtRes'!AD56)</f>
        <v>793.61</v>
      </c>
      <c r="CU383" s="6">
        <f>AG383</f>
        <v>0</v>
      </c>
      <c r="CV383" s="6">
        <f>SUMIF(SmtRes!AQ49:'SmtRes'!AQ56,"=1",SmtRes!BU49:'SmtRes'!BU56)</f>
        <v>14.4</v>
      </c>
      <c r="CW383" s="6">
        <f>SUMIF(SmtRes!AQ49:'SmtRes'!AQ56,"=1",SmtRes!BV49:'SmtRes'!BV56)</f>
        <v>0.4</v>
      </c>
      <c r="CX383" s="6">
        <f>AJ383</f>
        <v>0</v>
      </c>
      <c r="CY383" s="6">
        <f>(((S383+R383)*AT383)/100)</f>
        <v>0</v>
      </c>
      <c r="CZ383" s="6">
        <f>(((S383+R383)*AU383)/100)</f>
        <v>0</v>
      </c>
      <c r="DA383" s="6"/>
      <c r="DB383" s="6"/>
      <c r="DC383" s="6" t="s">
        <v>3</v>
      </c>
      <c r="DD383" s="6" t="s">
        <v>3</v>
      </c>
      <c r="DE383" s="6" t="s">
        <v>3</v>
      </c>
      <c r="DF383" s="6" t="s">
        <v>3</v>
      </c>
      <c r="DG383" s="6" t="s">
        <v>3</v>
      </c>
      <c r="DH383" s="6" t="s">
        <v>3</v>
      </c>
      <c r="DI383" s="6" t="s">
        <v>3</v>
      </c>
      <c r="DJ383" s="6" t="s">
        <v>3</v>
      </c>
      <c r="DK383" s="6" t="s">
        <v>3</v>
      </c>
      <c r="DL383" s="6" t="s">
        <v>3</v>
      </c>
      <c r="DM383" s="6" t="s">
        <v>3</v>
      </c>
      <c r="DN383" s="6">
        <v>0</v>
      </c>
      <c r="DO383" s="6">
        <v>0</v>
      </c>
      <c r="DP383" s="6">
        <v>1</v>
      </c>
      <c r="DQ383" s="6">
        <v>1</v>
      </c>
      <c r="DR383" s="6"/>
      <c r="DS383" s="6"/>
      <c r="DT383" s="6"/>
      <c r="DU383" s="6">
        <v>1003</v>
      </c>
      <c r="DV383" s="6" t="s">
        <v>131</v>
      </c>
      <c r="DW383" s="6" t="s">
        <v>131</v>
      </c>
      <c r="DX383" s="6">
        <v>100</v>
      </c>
      <c r="DY383" s="6"/>
      <c r="DZ383" s="6" t="s">
        <v>3</v>
      </c>
      <c r="EA383" s="6" t="s">
        <v>3</v>
      </c>
      <c r="EB383" s="6" t="s">
        <v>3</v>
      </c>
      <c r="EC383" s="6" t="s">
        <v>3</v>
      </c>
      <c r="ED383" s="6"/>
      <c r="EE383" s="6">
        <v>52839419</v>
      </c>
      <c r="EF383" s="6">
        <v>3</v>
      </c>
      <c r="EG383" s="6" t="s">
        <v>119</v>
      </c>
      <c r="EH383" s="6">
        <v>0</v>
      </c>
      <c r="EI383" s="6" t="s">
        <v>3</v>
      </c>
      <c r="EJ383" s="6">
        <v>2</v>
      </c>
      <c r="EK383" s="6">
        <v>108001</v>
      </c>
      <c r="EL383" s="6" t="s">
        <v>120</v>
      </c>
      <c r="EM383" s="6" t="s">
        <v>121</v>
      </c>
      <c r="EN383" s="6"/>
      <c r="EO383" s="6" t="s">
        <v>3</v>
      </c>
      <c r="EP383" s="6"/>
      <c r="EQ383" s="6">
        <v>0</v>
      </c>
      <c r="ER383" s="6">
        <v>0</v>
      </c>
      <c r="ES383" s="6">
        <v>0</v>
      </c>
      <c r="ET383" s="6">
        <v>0</v>
      </c>
      <c r="EU383" s="6">
        <v>0</v>
      </c>
      <c r="EV383" s="6">
        <v>0</v>
      </c>
      <c r="EW383" s="6">
        <v>0</v>
      </c>
      <c r="EX383" s="6">
        <v>0.4</v>
      </c>
      <c r="EY383" s="6">
        <v>0</v>
      </c>
      <c r="EZ383" s="6"/>
      <c r="FA383" s="6"/>
      <c r="FB383" s="6"/>
      <c r="FC383" s="6"/>
      <c r="FD383" s="6"/>
      <c r="FE383" s="6"/>
      <c r="FF383" s="6"/>
      <c r="FG383" s="6"/>
      <c r="FH383" s="6"/>
      <c r="FI383" s="6"/>
      <c r="FJ383" s="6"/>
      <c r="FK383" s="6"/>
      <c r="FL383" s="6"/>
      <c r="FM383" s="6"/>
      <c r="FN383" s="6"/>
      <c r="FO383" s="6"/>
      <c r="FP383" s="6"/>
      <c r="FQ383" s="6">
        <v>0</v>
      </c>
      <c r="FR383" s="6">
        <v>0</v>
      </c>
      <c r="FS383" s="6">
        <v>0</v>
      </c>
      <c r="FT383" s="6"/>
      <c r="FU383" s="6"/>
      <c r="FV383" s="6"/>
      <c r="FW383" s="6"/>
      <c r="FX383" s="6">
        <v>97</v>
      </c>
      <c r="FY383" s="6">
        <v>51</v>
      </c>
      <c r="FZ383" s="6"/>
      <c r="GA383" s="6" t="s">
        <v>3</v>
      </c>
      <c r="GB383" s="6"/>
      <c r="GC383" s="6"/>
      <c r="GD383" s="6">
        <v>1</v>
      </c>
      <c r="GE383" s="6"/>
      <c r="GF383" s="6">
        <v>418016703</v>
      </c>
      <c r="GG383" s="6">
        <v>2</v>
      </c>
      <c r="GH383" s="6">
        <v>1</v>
      </c>
      <c r="GI383" s="6">
        <v>-2</v>
      </c>
      <c r="GJ383" s="6">
        <v>0</v>
      </c>
      <c r="GK383" s="6">
        <v>0</v>
      </c>
      <c r="GL383" s="6">
        <f t="shared" si="145"/>
        <v>0</v>
      </c>
      <c r="GM383" s="6">
        <f t="shared" si="146"/>
        <v>0</v>
      </c>
      <c r="GN383" s="6">
        <f t="shared" si="147"/>
        <v>0</v>
      </c>
      <c r="GO383" s="6">
        <f t="shared" si="148"/>
        <v>0</v>
      </c>
      <c r="GP383" s="6">
        <f t="shared" si="149"/>
        <v>0</v>
      </c>
      <c r="GQ383" s="6"/>
      <c r="GR383" s="6">
        <v>0</v>
      </c>
      <c r="GS383" s="6">
        <v>3</v>
      </c>
      <c r="GT383" s="6">
        <v>0</v>
      </c>
      <c r="GU383" s="6" t="s">
        <v>3</v>
      </c>
      <c r="GV383" s="6">
        <f t="shared" si="150"/>
        <v>0</v>
      </c>
      <c r="GW383" s="6">
        <v>1</v>
      </c>
      <c r="GX383" s="6">
        <f t="shared" si="151"/>
        <v>0</v>
      </c>
      <c r="GY383" s="6"/>
      <c r="GZ383" s="6"/>
      <c r="HA383" s="6">
        <v>0</v>
      </c>
      <c r="HB383" s="6">
        <v>0</v>
      </c>
      <c r="HC383" s="6">
        <f>GV383*GW383</f>
        <v>0</v>
      </c>
      <c r="HD383" s="6"/>
      <c r="HE383" s="6" t="s">
        <v>3</v>
      </c>
      <c r="HF383" s="6" t="s">
        <v>3</v>
      </c>
      <c r="HG383" s="6"/>
      <c r="HH383" s="6"/>
      <c r="HI383" s="6"/>
      <c r="HJ383" s="6"/>
      <c r="HK383" s="6"/>
      <c r="HL383" s="6"/>
      <c r="HM383" s="6" t="s">
        <v>3</v>
      </c>
      <c r="HN383" s="6" t="s">
        <v>122</v>
      </c>
      <c r="HO383" s="6" t="s">
        <v>123</v>
      </c>
      <c r="HP383" s="6" t="s">
        <v>120</v>
      </c>
      <c r="HQ383" s="6" t="s">
        <v>120</v>
      </c>
      <c r="HR383" s="6"/>
      <c r="HS383" s="6">
        <v>0</v>
      </c>
      <c r="HT383" s="6"/>
      <c r="HU383" s="6"/>
      <c r="HV383" s="6"/>
      <c r="HW383" s="6"/>
      <c r="HX383" s="6"/>
      <c r="HY383" s="6"/>
      <c r="HZ383" s="6"/>
      <c r="IA383" s="6"/>
      <c r="IB383" s="6"/>
      <c r="IC383" s="6"/>
      <c r="ID383" s="6"/>
      <c r="IE383" s="6"/>
      <c r="IF383" s="6"/>
      <c r="IG383" s="6"/>
      <c r="IH383" s="6"/>
      <c r="II383" s="6"/>
      <c r="IJ383" s="6"/>
      <c r="IK383" s="6">
        <v>0</v>
      </c>
      <c r="IL383" s="6"/>
      <c r="IM383" s="6"/>
      <c r="IN383" s="6"/>
      <c r="IO383" s="6"/>
      <c r="IP383" s="6"/>
      <c r="IQ383" s="6"/>
      <c r="IR383" s="6"/>
      <c r="IS383" s="6"/>
      <c r="IT383" s="6"/>
      <c r="IU383" s="6"/>
    </row>
    <row r="384" spans="1:255">
      <c r="A384" s="5">
        <v>18</v>
      </c>
      <c r="B384" s="5">
        <v>1</v>
      </c>
      <c r="C384" s="5">
        <v>48</v>
      </c>
      <c r="D384" s="5"/>
      <c r="E384" s="5" t="s">
        <v>133</v>
      </c>
      <c r="F384" s="5" t="s">
        <v>125</v>
      </c>
      <c r="G384" s="5" t="s">
        <v>126</v>
      </c>
      <c r="H384" s="5" t="s">
        <v>127</v>
      </c>
      <c r="I384" s="5">
        <f>J384</f>
        <v>2</v>
      </c>
      <c r="J384" s="5">
        <v>2</v>
      </c>
      <c r="K384" s="5">
        <v>2</v>
      </c>
      <c r="L384" s="5">
        <v>1</v>
      </c>
      <c r="M384" s="5">
        <v>1</v>
      </c>
      <c r="N384" s="5">
        <f t="shared" si="131"/>
        <v>0</v>
      </c>
      <c r="O384" s="5">
        <f>ROUND(P384,2)</f>
        <v>0</v>
      </c>
      <c r="P384" s="5">
        <f>ROUND(ROUND(ROUND(SUMIF(SmtRes!AQ49:'SmtRes'!AQ56,"=1",SmtRes!CU49:'SmtRes'!CU56),2),2)*I384/100,2)</f>
        <v>0</v>
      </c>
      <c r="Q384" s="5">
        <f>ROUND(CR384*I384,2)</f>
        <v>0</v>
      </c>
      <c r="R384" s="5">
        <f>ROUND(CS384*I384,2)</f>
        <v>0</v>
      </c>
      <c r="S384" s="5">
        <f>ROUND(CT384*I384,2)</f>
        <v>0</v>
      </c>
      <c r="T384" s="5">
        <f t="shared" si="133"/>
        <v>0</v>
      </c>
      <c r="U384" s="5">
        <f>ROUND(CV384*I384,7)</f>
        <v>0</v>
      </c>
      <c r="V384" s="5">
        <f>ROUND(CW384*I384,7)</f>
        <v>0</v>
      </c>
      <c r="W384" s="5">
        <f t="shared" si="134"/>
        <v>0</v>
      </c>
      <c r="X384" s="5">
        <f t="shared" si="135"/>
        <v>0</v>
      </c>
      <c r="Y384" s="5">
        <f t="shared" si="136"/>
        <v>0</v>
      </c>
      <c r="Z384" s="5"/>
      <c r="AA384" s="5">
        <v>59793272</v>
      </c>
      <c r="AB384" s="5">
        <f t="shared" si="137"/>
        <v>0</v>
      </c>
      <c r="AC384" s="5">
        <f>ROUND((ES384),6)</f>
        <v>0</v>
      </c>
      <c r="AD384" s="5">
        <f>ROUND((((ET384)-(EU384))+AE384),6)</f>
        <v>0</v>
      </c>
      <c r="AE384" s="5">
        <f>ROUND((EU384),6)</f>
        <v>0</v>
      </c>
      <c r="AF384" s="5">
        <f>ROUND((EV384),6)</f>
        <v>0</v>
      </c>
      <c r="AG384" s="5">
        <f t="shared" si="138"/>
        <v>0</v>
      </c>
      <c r="AH384" s="5">
        <f>(EW384)</f>
        <v>0</v>
      </c>
      <c r="AI384" s="5">
        <f>(EX384)</f>
        <v>0</v>
      </c>
      <c r="AJ384" s="5">
        <f t="shared" si="139"/>
        <v>0</v>
      </c>
      <c r="AK384" s="5">
        <v>0</v>
      </c>
      <c r="AL384" s="5">
        <v>0</v>
      </c>
      <c r="AM384" s="5">
        <v>0</v>
      </c>
      <c r="AN384" s="5">
        <v>0</v>
      </c>
      <c r="AO384" s="5">
        <v>0</v>
      </c>
      <c r="AP384" s="5">
        <v>0</v>
      </c>
      <c r="AQ384" s="5">
        <v>0</v>
      </c>
      <c r="AR384" s="5">
        <v>0</v>
      </c>
      <c r="AS384" s="5">
        <v>0</v>
      </c>
      <c r="AT384" s="5">
        <v>97</v>
      </c>
      <c r="AU384" s="5">
        <v>51</v>
      </c>
      <c r="AV384" s="5">
        <v>1</v>
      </c>
      <c r="AW384" s="5">
        <v>1</v>
      </c>
      <c r="AX384" s="5"/>
      <c r="AY384" s="5"/>
      <c r="AZ384" s="5">
        <v>1</v>
      </c>
      <c r="BA384" s="5">
        <v>1</v>
      </c>
      <c r="BB384" s="5">
        <v>1</v>
      </c>
      <c r="BC384" s="5">
        <v>1</v>
      </c>
      <c r="BD384" s="5" t="s">
        <v>3</v>
      </c>
      <c r="BE384" s="5" t="s">
        <v>3</v>
      </c>
      <c r="BF384" s="5" t="s">
        <v>3</v>
      </c>
      <c r="BG384" s="5" t="s">
        <v>3</v>
      </c>
      <c r="BH384" s="5">
        <v>3</v>
      </c>
      <c r="BI384" s="5">
        <v>2</v>
      </c>
      <c r="BJ384" s="5" t="s">
        <v>3</v>
      </c>
      <c r="BK384" s="5"/>
      <c r="BL384" s="5"/>
      <c r="BM384" s="5">
        <v>108001</v>
      </c>
      <c r="BN384" s="5">
        <v>0</v>
      </c>
      <c r="BO384" s="5" t="s">
        <v>3</v>
      </c>
      <c r="BP384" s="5">
        <v>0</v>
      </c>
      <c r="BQ384" s="5">
        <v>3</v>
      </c>
      <c r="BR384" s="5">
        <v>0</v>
      </c>
      <c r="BS384" s="5">
        <v>1</v>
      </c>
      <c r="BT384" s="5">
        <v>1</v>
      </c>
      <c r="BU384" s="5">
        <v>1</v>
      </c>
      <c r="BV384" s="5">
        <v>1</v>
      </c>
      <c r="BW384" s="5">
        <v>1</v>
      </c>
      <c r="BX384" s="5">
        <v>1</v>
      </c>
      <c r="BY384" s="5" t="s">
        <v>3</v>
      </c>
      <c r="BZ384" s="5">
        <v>97</v>
      </c>
      <c r="CA384" s="5">
        <v>51</v>
      </c>
      <c r="CB384" s="5" t="s">
        <v>3</v>
      </c>
      <c r="CC384" s="5"/>
      <c r="CD384" s="5"/>
      <c r="CE384" s="5">
        <v>0</v>
      </c>
      <c r="CF384" s="5">
        <v>0</v>
      </c>
      <c r="CG384" s="5">
        <v>0</v>
      </c>
      <c r="CH384" s="5">
        <v>5</v>
      </c>
      <c r="CI384" s="5">
        <v>1</v>
      </c>
      <c r="CJ384" s="5">
        <v>0</v>
      </c>
      <c r="CK384" s="5">
        <v>0</v>
      </c>
      <c r="CL384" s="5">
        <v>0</v>
      </c>
      <c r="CM384" s="5">
        <v>0</v>
      </c>
      <c r="CN384" s="5" t="s">
        <v>3</v>
      </c>
      <c r="CO384" s="5">
        <v>0</v>
      </c>
      <c r="CP384" s="5">
        <f>0</f>
        <v>0</v>
      </c>
      <c r="CQ384" s="5">
        <f>0</f>
        <v>0</v>
      </c>
      <c r="CR384" s="5">
        <f>0</f>
        <v>0</v>
      </c>
      <c r="CS384" s="5">
        <f>0</f>
        <v>0</v>
      </c>
      <c r="CT384" s="5">
        <f>0</f>
        <v>0</v>
      </c>
      <c r="CU384" s="5">
        <f>0</f>
        <v>0</v>
      </c>
      <c r="CV384" s="5">
        <f>0</f>
        <v>0</v>
      </c>
      <c r="CW384" s="5">
        <f>0</f>
        <v>0</v>
      </c>
      <c r="CX384" s="5">
        <f>0</f>
        <v>0</v>
      </c>
      <c r="CY384" s="5">
        <f>0</f>
        <v>0</v>
      </c>
      <c r="CZ384" s="5">
        <f>0</f>
        <v>0</v>
      </c>
      <c r="DA384" s="5"/>
      <c r="DB384" s="5"/>
      <c r="DC384" s="5" t="s">
        <v>3</v>
      </c>
      <c r="DD384" s="5" t="s">
        <v>3</v>
      </c>
      <c r="DE384" s="5" t="s">
        <v>3</v>
      </c>
      <c r="DF384" s="5" t="s">
        <v>3</v>
      </c>
      <c r="DG384" s="5" t="s">
        <v>3</v>
      </c>
      <c r="DH384" s="5" t="s">
        <v>3</v>
      </c>
      <c r="DI384" s="5" t="s">
        <v>3</v>
      </c>
      <c r="DJ384" s="5" t="s">
        <v>3</v>
      </c>
      <c r="DK384" s="5" t="s">
        <v>3</v>
      </c>
      <c r="DL384" s="5" t="s">
        <v>3</v>
      </c>
      <c r="DM384" s="5" t="s">
        <v>3</v>
      </c>
      <c r="DN384" s="5">
        <v>0</v>
      </c>
      <c r="DO384" s="5">
        <v>0</v>
      </c>
      <c r="DP384" s="5">
        <v>1</v>
      </c>
      <c r="DQ384" s="5">
        <v>1</v>
      </c>
      <c r="DR384" s="5"/>
      <c r="DS384" s="5"/>
      <c r="DT384" s="5"/>
      <c r="DU384" s="5">
        <v>1013</v>
      </c>
      <c r="DV384" s="5" t="s">
        <v>127</v>
      </c>
      <c r="DW384" s="5" t="s">
        <v>127</v>
      </c>
      <c r="DX384" s="5">
        <v>1</v>
      </c>
      <c r="DY384" s="5"/>
      <c r="DZ384" s="5" t="s">
        <v>3</v>
      </c>
      <c r="EA384" s="5" t="s">
        <v>3</v>
      </c>
      <c r="EB384" s="5" t="s">
        <v>3</v>
      </c>
      <c r="EC384" s="5" t="s">
        <v>3</v>
      </c>
      <c r="ED384" s="5"/>
      <c r="EE384" s="5">
        <v>52839419</v>
      </c>
      <c r="EF384" s="5">
        <v>3</v>
      </c>
      <c r="EG384" s="5" t="s">
        <v>119</v>
      </c>
      <c r="EH384" s="5">
        <v>0</v>
      </c>
      <c r="EI384" s="5" t="s">
        <v>3</v>
      </c>
      <c r="EJ384" s="5">
        <v>2</v>
      </c>
      <c r="EK384" s="5">
        <v>108001</v>
      </c>
      <c r="EL384" s="5" t="s">
        <v>120</v>
      </c>
      <c r="EM384" s="5" t="s">
        <v>121</v>
      </c>
      <c r="EN384" s="5"/>
      <c r="EO384" s="5" t="s">
        <v>3</v>
      </c>
      <c r="EP384" s="5"/>
      <c r="EQ384" s="5">
        <v>0</v>
      </c>
      <c r="ER384" s="5">
        <v>0</v>
      </c>
      <c r="ES384" s="5">
        <v>0</v>
      </c>
      <c r="ET384" s="5">
        <v>0</v>
      </c>
      <c r="EU384" s="5">
        <v>0</v>
      </c>
      <c r="EV384" s="5">
        <v>0</v>
      </c>
      <c r="EW384" s="5">
        <v>0</v>
      </c>
      <c r="EX384" s="5">
        <v>0</v>
      </c>
      <c r="EY384" s="5"/>
      <c r="EZ384" s="5"/>
      <c r="FA384" s="5"/>
      <c r="FB384" s="5"/>
      <c r="FC384" s="5"/>
      <c r="FD384" s="5"/>
      <c r="FE384" s="5"/>
      <c r="FF384" s="5"/>
      <c r="FG384" s="5"/>
      <c r="FH384" s="5"/>
      <c r="FI384" s="5"/>
      <c r="FJ384" s="5"/>
      <c r="FK384" s="5"/>
      <c r="FL384" s="5"/>
      <c r="FM384" s="5"/>
      <c r="FN384" s="5"/>
      <c r="FO384" s="5"/>
      <c r="FP384" s="5"/>
      <c r="FQ384" s="5">
        <v>0</v>
      </c>
      <c r="FR384" s="5">
        <v>0</v>
      </c>
      <c r="FS384" s="5">
        <v>0</v>
      </c>
      <c r="FT384" s="5"/>
      <c r="FU384" s="5"/>
      <c r="FV384" s="5"/>
      <c r="FW384" s="5"/>
      <c r="FX384" s="5">
        <v>97</v>
      </c>
      <c r="FY384" s="5">
        <v>51</v>
      </c>
      <c r="FZ384" s="5"/>
      <c r="GA384" s="5" t="s">
        <v>3</v>
      </c>
      <c r="GB384" s="5"/>
      <c r="GC384" s="5"/>
      <c r="GD384" s="5">
        <v>1</v>
      </c>
      <c r="GE384" s="5"/>
      <c r="GF384" s="5">
        <v>274903907</v>
      </c>
      <c r="GG384" s="5">
        <v>2</v>
      </c>
      <c r="GH384" s="5">
        <v>1</v>
      </c>
      <c r="GI384" s="5">
        <v>-2</v>
      </c>
      <c r="GJ384" s="5">
        <v>0</v>
      </c>
      <c r="GK384" s="5">
        <v>0</v>
      </c>
      <c r="GL384" s="5">
        <f t="shared" si="145"/>
        <v>0</v>
      </c>
      <c r="GM384" s="5">
        <f t="shared" si="146"/>
        <v>0</v>
      </c>
      <c r="GN384" s="5">
        <f t="shared" si="147"/>
        <v>0</v>
      </c>
      <c r="GO384" s="5">
        <f t="shared" si="148"/>
        <v>0</v>
      </c>
      <c r="GP384" s="5">
        <f t="shared" si="149"/>
        <v>0</v>
      </c>
      <c r="GQ384" s="5"/>
      <c r="GR384" s="5">
        <v>0</v>
      </c>
      <c r="GS384" s="5">
        <v>3</v>
      </c>
      <c r="GT384" s="5">
        <v>0</v>
      </c>
      <c r="GU384" s="5" t="s">
        <v>3</v>
      </c>
      <c r="GV384" s="5">
        <f t="shared" si="150"/>
        <v>0</v>
      </c>
      <c r="GW384" s="5">
        <v>1</v>
      </c>
      <c r="GX384" s="5">
        <f t="shared" si="151"/>
        <v>0</v>
      </c>
      <c r="GY384" s="5"/>
      <c r="GZ384" s="5"/>
      <c r="HA384" s="5">
        <v>0</v>
      </c>
      <c r="HB384" s="5">
        <v>0</v>
      </c>
      <c r="HC384" s="5">
        <f>0</f>
        <v>0</v>
      </c>
      <c r="HD384" s="5"/>
      <c r="HE384" s="5" t="s">
        <v>3</v>
      </c>
      <c r="HF384" s="5" t="s">
        <v>3</v>
      </c>
      <c r="HG384" s="5"/>
      <c r="HH384" s="5"/>
      <c r="HI384" s="5"/>
      <c r="HJ384" s="5"/>
      <c r="HK384" s="5"/>
      <c r="HL384" s="5"/>
      <c r="HM384" s="5" t="s">
        <v>3</v>
      </c>
      <c r="HN384" s="5" t="s">
        <v>122</v>
      </c>
      <c r="HO384" s="5" t="s">
        <v>123</v>
      </c>
      <c r="HP384" s="5" t="s">
        <v>120</v>
      </c>
      <c r="HQ384" s="5" t="s">
        <v>120</v>
      </c>
      <c r="HR384" s="5"/>
      <c r="HS384" s="5">
        <v>0</v>
      </c>
      <c r="HT384" s="5"/>
      <c r="HU384" s="5"/>
      <c r="HV384" s="5"/>
      <c r="HW384" s="5"/>
      <c r="HX384" s="5"/>
      <c r="HY384" s="5"/>
      <c r="HZ384" s="5"/>
      <c r="IA384" s="5"/>
      <c r="IB384" s="5"/>
      <c r="IC384" s="5"/>
      <c r="ID384" s="5"/>
      <c r="IE384" s="5"/>
      <c r="IF384" s="5"/>
      <c r="IG384" s="5"/>
      <c r="IH384" s="5"/>
      <c r="II384" s="5"/>
      <c r="IJ384" s="5"/>
      <c r="IK384" s="5">
        <v>0</v>
      </c>
      <c r="IL384" s="5"/>
      <c r="IM384" s="5"/>
      <c r="IN384" s="5"/>
      <c r="IO384" s="5"/>
      <c r="IP384" s="5"/>
      <c r="IQ384" s="5"/>
      <c r="IR384" s="5"/>
      <c r="IS384" s="5"/>
      <c r="IT384" s="5"/>
      <c r="IU384" s="5"/>
    </row>
    <row r="385" spans="1:255">
      <c r="A385" s="6">
        <v>18</v>
      </c>
      <c r="B385" s="6">
        <v>1</v>
      </c>
      <c r="C385" s="6">
        <v>56</v>
      </c>
      <c r="D385" s="6"/>
      <c r="E385" s="6" t="s">
        <v>133</v>
      </c>
      <c r="F385" s="6" t="s">
        <v>125</v>
      </c>
      <c r="G385" s="6" t="s">
        <v>126</v>
      </c>
      <c r="H385" s="6" t="s">
        <v>127</v>
      </c>
      <c r="I385" s="6">
        <f>J385</f>
        <v>2</v>
      </c>
      <c r="J385" s="6">
        <v>2</v>
      </c>
      <c r="K385" s="6">
        <v>2</v>
      </c>
      <c r="L385" s="6">
        <v>1</v>
      </c>
      <c r="M385" s="6">
        <v>1</v>
      </c>
      <c r="N385" s="6">
        <f t="shared" si="131"/>
        <v>0</v>
      </c>
      <c r="O385" s="6">
        <f>ROUND(P385,2)</f>
        <v>0</v>
      </c>
      <c r="P385" s="6">
        <f>ROUND(ROUND(ROUND(SUMIF(SmtRes!AQ49:'SmtRes'!AQ56,"=1",SmtRes!CU49:'SmtRes'!CU56),2),2)*I385/100,2)</f>
        <v>0</v>
      </c>
      <c r="Q385" s="6">
        <f>ROUND(CR385*I385,2)</f>
        <v>0</v>
      </c>
      <c r="R385" s="6">
        <f>ROUND(CS385*I385,2)</f>
        <v>0</v>
      </c>
      <c r="S385" s="6">
        <f>ROUND(CT385*I385,2)</f>
        <v>0</v>
      </c>
      <c r="T385" s="6">
        <f t="shared" si="133"/>
        <v>0</v>
      </c>
      <c r="U385" s="6">
        <f>ROUND(CV385*I385,7)</f>
        <v>0</v>
      </c>
      <c r="V385" s="6">
        <f>ROUND(CW385*I385,7)</f>
        <v>0</v>
      </c>
      <c r="W385" s="6">
        <f t="shared" si="134"/>
        <v>0</v>
      </c>
      <c r="X385" s="6">
        <f t="shared" si="135"/>
        <v>0</v>
      </c>
      <c r="Y385" s="6">
        <f t="shared" si="136"/>
        <v>0</v>
      </c>
      <c r="Z385" s="6"/>
      <c r="AA385" s="6">
        <v>59793207</v>
      </c>
      <c r="AB385" s="6">
        <f t="shared" si="137"/>
        <v>0</v>
      </c>
      <c r="AC385" s="6">
        <f>ROUND((ES385),6)</f>
        <v>0</v>
      </c>
      <c r="AD385" s="6">
        <f>ROUND((((ET385)-(EU385))+AE385),6)</f>
        <v>0</v>
      </c>
      <c r="AE385" s="6">
        <f>ROUND((EU385),6)</f>
        <v>0</v>
      </c>
      <c r="AF385" s="6">
        <f>ROUND((EV385),6)</f>
        <v>0</v>
      </c>
      <c r="AG385" s="6">
        <f t="shared" si="138"/>
        <v>0</v>
      </c>
      <c r="AH385" s="6">
        <f>(EW385)</f>
        <v>0</v>
      </c>
      <c r="AI385" s="6">
        <f>(EX385)</f>
        <v>0</v>
      </c>
      <c r="AJ385" s="6">
        <f t="shared" si="139"/>
        <v>0</v>
      </c>
      <c r="AK385" s="6">
        <v>0</v>
      </c>
      <c r="AL385" s="6">
        <v>0</v>
      </c>
      <c r="AM385" s="6">
        <v>0</v>
      </c>
      <c r="AN385" s="6">
        <v>0</v>
      </c>
      <c r="AO385" s="6">
        <v>0</v>
      </c>
      <c r="AP385" s="6">
        <v>0</v>
      </c>
      <c r="AQ385" s="6">
        <v>0</v>
      </c>
      <c r="AR385" s="6">
        <v>0</v>
      </c>
      <c r="AS385" s="6">
        <v>0</v>
      </c>
      <c r="AT385" s="6">
        <v>97</v>
      </c>
      <c r="AU385" s="6">
        <v>51</v>
      </c>
      <c r="AV385" s="6">
        <v>1</v>
      </c>
      <c r="AW385" s="6">
        <v>1</v>
      </c>
      <c r="AX385" s="6"/>
      <c r="AY385" s="6"/>
      <c r="AZ385" s="6">
        <v>1</v>
      </c>
      <c r="BA385" s="6">
        <v>1</v>
      </c>
      <c r="BB385" s="6">
        <v>1</v>
      </c>
      <c r="BC385" s="6">
        <v>1</v>
      </c>
      <c r="BD385" s="6" t="s">
        <v>3</v>
      </c>
      <c r="BE385" s="6" t="s">
        <v>3</v>
      </c>
      <c r="BF385" s="6" t="s">
        <v>3</v>
      </c>
      <c r="BG385" s="6" t="s">
        <v>3</v>
      </c>
      <c r="BH385" s="6">
        <v>3</v>
      </c>
      <c r="BI385" s="6">
        <v>2</v>
      </c>
      <c r="BJ385" s="6" t="s">
        <v>3</v>
      </c>
      <c r="BK385" s="6"/>
      <c r="BL385" s="6"/>
      <c r="BM385" s="6">
        <v>108001</v>
      </c>
      <c r="BN385" s="6">
        <v>0</v>
      </c>
      <c r="BO385" s="6" t="s">
        <v>3</v>
      </c>
      <c r="BP385" s="6">
        <v>0</v>
      </c>
      <c r="BQ385" s="6">
        <v>3</v>
      </c>
      <c r="BR385" s="6">
        <v>0</v>
      </c>
      <c r="BS385" s="6">
        <v>1</v>
      </c>
      <c r="BT385" s="6">
        <v>1</v>
      </c>
      <c r="BU385" s="6">
        <v>1</v>
      </c>
      <c r="BV385" s="6">
        <v>1</v>
      </c>
      <c r="BW385" s="6">
        <v>1</v>
      </c>
      <c r="BX385" s="6">
        <v>1</v>
      </c>
      <c r="BY385" s="6" t="s">
        <v>3</v>
      </c>
      <c r="BZ385" s="6">
        <v>97</v>
      </c>
      <c r="CA385" s="6">
        <v>51</v>
      </c>
      <c r="CB385" s="6" t="s">
        <v>3</v>
      </c>
      <c r="CC385" s="6"/>
      <c r="CD385" s="6"/>
      <c r="CE385" s="6">
        <v>0</v>
      </c>
      <c r="CF385" s="6">
        <v>0</v>
      </c>
      <c r="CG385" s="6">
        <v>0</v>
      </c>
      <c r="CH385" s="6">
        <v>5</v>
      </c>
      <c r="CI385" s="6">
        <v>1</v>
      </c>
      <c r="CJ385" s="6">
        <v>0</v>
      </c>
      <c r="CK385" s="6">
        <v>0</v>
      </c>
      <c r="CL385" s="6">
        <v>0</v>
      </c>
      <c r="CM385" s="6">
        <v>0</v>
      </c>
      <c r="CN385" s="6" t="s">
        <v>3</v>
      </c>
      <c r="CO385" s="6">
        <v>0</v>
      </c>
      <c r="CP385" s="6">
        <f>0</f>
        <v>0</v>
      </c>
      <c r="CQ385" s="6">
        <f>0</f>
        <v>0</v>
      </c>
      <c r="CR385" s="6">
        <f>0</f>
        <v>0</v>
      </c>
      <c r="CS385" s="6">
        <f>0</f>
        <v>0</v>
      </c>
      <c r="CT385" s="6">
        <f>0</f>
        <v>0</v>
      </c>
      <c r="CU385" s="6">
        <f>0</f>
        <v>0</v>
      </c>
      <c r="CV385" s="6">
        <f>0</f>
        <v>0</v>
      </c>
      <c r="CW385" s="6">
        <f>0</f>
        <v>0</v>
      </c>
      <c r="CX385" s="6">
        <f>0</f>
        <v>0</v>
      </c>
      <c r="CY385" s="6">
        <f>0</f>
        <v>0</v>
      </c>
      <c r="CZ385" s="6">
        <f>0</f>
        <v>0</v>
      </c>
      <c r="DA385" s="6"/>
      <c r="DB385" s="6"/>
      <c r="DC385" s="6" t="s">
        <v>3</v>
      </c>
      <c r="DD385" s="6" t="s">
        <v>3</v>
      </c>
      <c r="DE385" s="6" t="s">
        <v>3</v>
      </c>
      <c r="DF385" s="6" t="s">
        <v>3</v>
      </c>
      <c r="DG385" s="6" t="s">
        <v>3</v>
      </c>
      <c r="DH385" s="6" t="s">
        <v>3</v>
      </c>
      <c r="DI385" s="6" t="s">
        <v>3</v>
      </c>
      <c r="DJ385" s="6" t="s">
        <v>3</v>
      </c>
      <c r="DK385" s="6" t="s">
        <v>3</v>
      </c>
      <c r="DL385" s="6" t="s">
        <v>3</v>
      </c>
      <c r="DM385" s="6" t="s">
        <v>3</v>
      </c>
      <c r="DN385" s="6">
        <v>0</v>
      </c>
      <c r="DO385" s="6">
        <v>0</v>
      </c>
      <c r="DP385" s="6">
        <v>1</v>
      </c>
      <c r="DQ385" s="6">
        <v>1</v>
      </c>
      <c r="DR385" s="6"/>
      <c r="DS385" s="6"/>
      <c r="DT385" s="6"/>
      <c r="DU385" s="6">
        <v>1013</v>
      </c>
      <c r="DV385" s="6" t="s">
        <v>127</v>
      </c>
      <c r="DW385" s="6" t="s">
        <v>127</v>
      </c>
      <c r="DX385" s="6">
        <v>1</v>
      </c>
      <c r="DY385" s="6"/>
      <c r="DZ385" s="6" t="s">
        <v>3</v>
      </c>
      <c r="EA385" s="6" t="s">
        <v>3</v>
      </c>
      <c r="EB385" s="6" t="s">
        <v>3</v>
      </c>
      <c r="EC385" s="6" t="s">
        <v>3</v>
      </c>
      <c r="ED385" s="6"/>
      <c r="EE385" s="6">
        <v>52839419</v>
      </c>
      <c r="EF385" s="6">
        <v>3</v>
      </c>
      <c r="EG385" s="6" t="s">
        <v>119</v>
      </c>
      <c r="EH385" s="6">
        <v>0</v>
      </c>
      <c r="EI385" s="6" t="s">
        <v>3</v>
      </c>
      <c r="EJ385" s="6">
        <v>2</v>
      </c>
      <c r="EK385" s="6">
        <v>108001</v>
      </c>
      <c r="EL385" s="6" t="s">
        <v>120</v>
      </c>
      <c r="EM385" s="6" t="s">
        <v>121</v>
      </c>
      <c r="EN385" s="6"/>
      <c r="EO385" s="6" t="s">
        <v>3</v>
      </c>
      <c r="EP385" s="6"/>
      <c r="EQ385" s="6">
        <v>0</v>
      </c>
      <c r="ER385" s="6">
        <v>0</v>
      </c>
      <c r="ES385" s="6">
        <v>0</v>
      </c>
      <c r="ET385" s="6">
        <v>0</v>
      </c>
      <c r="EU385" s="6">
        <v>0</v>
      </c>
      <c r="EV385" s="6">
        <v>0</v>
      </c>
      <c r="EW385" s="6">
        <v>0</v>
      </c>
      <c r="EX385" s="6">
        <v>0</v>
      </c>
      <c r="EY385" s="6"/>
      <c r="EZ385" s="6"/>
      <c r="FA385" s="6"/>
      <c r="FB385" s="6"/>
      <c r="FC385" s="6"/>
      <c r="FD385" s="6"/>
      <c r="FE385" s="6"/>
      <c r="FF385" s="6"/>
      <c r="FG385" s="6"/>
      <c r="FH385" s="6"/>
      <c r="FI385" s="6"/>
      <c r="FJ385" s="6"/>
      <c r="FK385" s="6"/>
      <c r="FL385" s="6"/>
      <c r="FM385" s="6"/>
      <c r="FN385" s="6"/>
      <c r="FO385" s="6"/>
      <c r="FP385" s="6"/>
      <c r="FQ385" s="6">
        <v>0</v>
      </c>
      <c r="FR385" s="6">
        <v>0</v>
      </c>
      <c r="FS385" s="6">
        <v>0</v>
      </c>
      <c r="FT385" s="6"/>
      <c r="FU385" s="6"/>
      <c r="FV385" s="6"/>
      <c r="FW385" s="6"/>
      <c r="FX385" s="6">
        <v>97</v>
      </c>
      <c r="FY385" s="6">
        <v>51</v>
      </c>
      <c r="FZ385" s="6"/>
      <c r="GA385" s="6" t="s">
        <v>3</v>
      </c>
      <c r="GB385" s="6"/>
      <c r="GC385" s="6"/>
      <c r="GD385" s="6">
        <v>1</v>
      </c>
      <c r="GE385" s="6"/>
      <c r="GF385" s="6">
        <v>274903907</v>
      </c>
      <c r="GG385" s="6">
        <v>2</v>
      </c>
      <c r="GH385" s="6">
        <v>1</v>
      </c>
      <c r="GI385" s="6">
        <v>-2</v>
      </c>
      <c r="GJ385" s="6">
        <v>0</v>
      </c>
      <c r="GK385" s="6">
        <v>0</v>
      </c>
      <c r="GL385" s="6">
        <f t="shared" si="145"/>
        <v>0</v>
      </c>
      <c r="GM385" s="6">
        <f t="shared" si="146"/>
        <v>0</v>
      </c>
      <c r="GN385" s="6">
        <f t="shared" si="147"/>
        <v>0</v>
      </c>
      <c r="GO385" s="6">
        <f t="shared" si="148"/>
        <v>0</v>
      </c>
      <c r="GP385" s="6">
        <f t="shared" si="149"/>
        <v>0</v>
      </c>
      <c r="GQ385" s="6"/>
      <c r="GR385" s="6">
        <v>0</v>
      </c>
      <c r="GS385" s="6">
        <v>3</v>
      </c>
      <c r="GT385" s="6">
        <v>0</v>
      </c>
      <c r="GU385" s="6" t="s">
        <v>3</v>
      </c>
      <c r="GV385" s="6">
        <f t="shared" si="150"/>
        <v>0</v>
      </c>
      <c r="GW385" s="6">
        <v>1</v>
      </c>
      <c r="GX385" s="6">
        <f t="shared" si="151"/>
        <v>0</v>
      </c>
      <c r="GY385" s="6"/>
      <c r="GZ385" s="6"/>
      <c r="HA385" s="6">
        <v>0</v>
      </c>
      <c r="HB385" s="6">
        <v>0</v>
      </c>
      <c r="HC385" s="6">
        <f>0</f>
        <v>0</v>
      </c>
      <c r="HD385" s="6"/>
      <c r="HE385" s="6" t="s">
        <v>3</v>
      </c>
      <c r="HF385" s="6" t="s">
        <v>3</v>
      </c>
      <c r="HG385" s="6"/>
      <c r="HH385" s="6"/>
      <c r="HI385" s="6"/>
      <c r="HJ385" s="6"/>
      <c r="HK385" s="6"/>
      <c r="HL385" s="6"/>
      <c r="HM385" s="6" t="s">
        <v>3</v>
      </c>
      <c r="HN385" s="6" t="s">
        <v>122</v>
      </c>
      <c r="HO385" s="6" t="s">
        <v>123</v>
      </c>
      <c r="HP385" s="6" t="s">
        <v>120</v>
      </c>
      <c r="HQ385" s="6" t="s">
        <v>120</v>
      </c>
      <c r="HR385" s="6"/>
      <c r="HS385" s="6">
        <v>0</v>
      </c>
      <c r="HT385" s="6"/>
      <c r="HU385" s="6"/>
      <c r="HV385" s="6"/>
      <c r="HW385" s="6"/>
      <c r="HX385" s="6"/>
      <c r="HY385" s="6"/>
      <c r="HZ385" s="6"/>
      <c r="IA385" s="6"/>
      <c r="IB385" s="6"/>
      <c r="IC385" s="6"/>
      <c r="ID385" s="6"/>
      <c r="IE385" s="6"/>
      <c r="IF385" s="6"/>
      <c r="IG385" s="6"/>
      <c r="IH385" s="6"/>
      <c r="II385" s="6"/>
      <c r="IJ385" s="6"/>
      <c r="IK385" s="6">
        <v>0</v>
      </c>
      <c r="IL385" s="6"/>
      <c r="IM385" s="6"/>
      <c r="IN385" s="6"/>
      <c r="IO385" s="6"/>
      <c r="IP385" s="6"/>
      <c r="IQ385" s="6"/>
      <c r="IR385" s="6"/>
      <c r="IS385" s="6"/>
      <c r="IT385" s="6"/>
      <c r="IU385" s="6"/>
    </row>
    <row r="386" spans="1:255">
      <c r="A386" s="5">
        <v>17</v>
      </c>
      <c r="B386" s="5">
        <v>1</v>
      </c>
      <c r="C386" s="5">
        <f>ROW(SmtRes!A62)</f>
        <v>62</v>
      </c>
      <c r="D386" s="5">
        <f>ROW(EtalonRes!A62)</f>
        <v>62</v>
      </c>
      <c r="E386" s="5" t="s">
        <v>3</v>
      </c>
      <c r="F386" s="5" t="s">
        <v>134</v>
      </c>
      <c r="G386" s="5" t="s">
        <v>135</v>
      </c>
      <c r="H386" s="5" t="s">
        <v>117</v>
      </c>
      <c r="I386" s="5">
        <v>0</v>
      </c>
      <c r="J386" s="5">
        <v>0</v>
      </c>
      <c r="K386" s="5">
        <v>0</v>
      </c>
      <c r="L386" s="5">
        <v>0.1</v>
      </c>
      <c r="M386" s="5">
        <v>0.1</v>
      </c>
      <c r="N386" s="5">
        <f t="shared" si="131"/>
        <v>0</v>
      </c>
      <c r="O386" s="5">
        <f t="shared" ref="O386:O391" si="156">ROUND(CP386,2)</f>
        <v>0</v>
      </c>
      <c r="P386" s="5">
        <f>SUMIF(SmtRes!AQ57:'SmtRes'!AQ62,"=1",SmtRes!DF57:'SmtRes'!DF62)</f>
        <v>0</v>
      </c>
      <c r="Q386" s="5">
        <f>SUMIF(SmtRes!AQ57:'SmtRes'!AQ62,"=1",SmtRes!DG57:'SmtRes'!DG62)</f>
        <v>0</v>
      </c>
      <c r="R386" s="5">
        <f>SUMIF(SmtRes!AQ57:'SmtRes'!AQ62,"=1",SmtRes!DH57:'SmtRes'!DH62)</f>
        <v>0</v>
      </c>
      <c r="S386" s="5">
        <f>SUMIF(SmtRes!AQ57:'SmtRes'!AQ62,"=1",SmtRes!DI57:'SmtRes'!DI62)</f>
        <v>0</v>
      </c>
      <c r="T386" s="5">
        <f t="shared" si="133"/>
        <v>0</v>
      </c>
      <c r="U386" s="5">
        <f>SUMIF(SmtRes!AQ57:'SmtRes'!AQ62,"=1",SmtRes!CV57:'SmtRes'!CV62)</f>
        <v>0</v>
      </c>
      <c r="V386" s="5">
        <f>SUMIF(SmtRes!AQ57:'SmtRes'!AQ62,"=1",SmtRes!CW57:'SmtRes'!CW62)</f>
        <v>0</v>
      </c>
      <c r="W386" s="5">
        <f t="shared" si="134"/>
        <v>0</v>
      </c>
      <c r="X386" s="5">
        <f t="shared" si="135"/>
        <v>0</v>
      </c>
      <c r="Y386" s="5">
        <f t="shared" si="136"/>
        <v>0</v>
      </c>
      <c r="Z386" s="5"/>
      <c r="AA386" s="5">
        <v>-1</v>
      </c>
      <c r="AB386" s="5">
        <f t="shared" si="137"/>
        <v>5727.9784</v>
      </c>
      <c r="AC386" s="5">
        <f>ROUND((0),6)</f>
        <v>0</v>
      </c>
      <c r="AD386" s="5">
        <f>ROUND((((SUM(SmtRes!BR57:'SmtRes'!BR62))-(SUM(SmtRes!BS57:'SmtRes'!BS62)))+AE386),6)</f>
        <v>184.18049999999999</v>
      </c>
      <c r="AE386" s="5">
        <f>ROUND((SUM(SmtRes!BS57:'SmtRes'!BS62)),6)</f>
        <v>763.08259999999996</v>
      </c>
      <c r="AF386" s="5">
        <f>ROUND((SUM(SmtRes!BT57:'SmtRes'!BT62)),6)</f>
        <v>5543.7978999999996</v>
      </c>
      <c r="AG386" s="5">
        <f t="shared" si="138"/>
        <v>0</v>
      </c>
      <c r="AH386" s="5">
        <f>(SUM(SmtRes!BU57:'SmtRes'!BU62))</f>
        <v>7.69</v>
      </c>
      <c r="AI386" s="5">
        <f>(SUM(SmtRes!BV57:'SmtRes'!BV62))</f>
        <v>0.94</v>
      </c>
      <c r="AJ386" s="5">
        <f t="shared" si="139"/>
        <v>0</v>
      </c>
      <c r="AK386" s="5">
        <v>6491.0610000000006</v>
      </c>
      <c r="AL386" s="5">
        <v>0</v>
      </c>
      <c r="AM386" s="5">
        <v>184.18050000000002</v>
      </c>
      <c r="AN386" s="5">
        <v>763.08259999999996</v>
      </c>
      <c r="AO386" s="5">
        <v>5543.7979000000005</v>
      </c>
      <c r="AP386" s="5">
        <v>0</v>
      </c>
      <c r="AQ386" s="5">
        <v>7.69</v>
      </c>
      <c r="AR386" s="5">
        <v>0.94</v>
      </c>
      <c r="AS386" s="5">
        <v>0</v>
      </c>
      <c r="AT386" s="5">
        <v>93</v>
      </c>
      <c r="AU386" s="5">
        <v>62</v>
      </c>
      <c r="AV386" s="5">
        <v>1</v>
      </c>
      <c r="AW386" s="5">
        <v>1</v>
      </c>
      <c r="AX386" s="5"/>
      <c r="AY386" s="5"/>
      <c r="AZ386" s="5">
        <v>1</v>
      </c>
      <c r="BA386" s="5">
        <v>1</v>
      </c>
      <c r="BB386" s="5">
        <v>1</v>
      </c>
      <c r="BC386" s="5">
        <v>1</v>
      </c>
      <c r="BD386" s="5" t="s">
        <v>3</v>
      </c>
      <c r="BE386" s="5" t="s">
        <v>3</v>
      </c>
      <c r="BF386" s="5" t="s">
        <v>3</v>
      </c>
      <c r="BG386" s="5" t="s">
        <v>3</v>
      </c>
      <c r="BH386" s="5">
        <v>0</v>
      </c>
      <c r="BI386" s="5">
        <v>1</v>
      </c>
      <c r="BJ386" s="5" t="s">
        <v>136</v>
      </c>
      <c r="BK386" s="5"/>
      <c r="BL386" s="5"/>
      <c r="BM386" s="5">
        <v>9001</v>
      </c>
      <c r="BN386" s="5">
        <v>0</v>
      </c>
      <c r="BO386" s="5" t="s">
        <v>3</v>
      </c>
      <c r="BP386" s="5">
        <v>0</v>
      </c>
      <c r="BQ386" s="5">
        <v>2</v>
      </c>
      <c r="BR386" s="5">
        <v>0</v>
      </c>
      <c r="BS386" s="5">
        <v>1</v>
      </c>
      <c r="BT386" s="5">
        <v>1</v>
      </c>
      <c r="BU386" s="5">
        <v>1</v>
      </c>
      <c r="BV386" s="5">
        <v>1</v>
      </c>
      <c r="BW386" s="5">
        <v>1</v>
      </c>
      <c r="BX386" s="5">
        <v>1</v>
      </c>
      <c r="BY386" s="5" t="s">
        <v>3</v>
      </c>
      <c r="BZ386" s="5">
        <v>93</v>
      </c>
      <c r="CA386" s="5">
        <v>62</v>
      </c>
      <c r="CB386" s="5" t="s">
        <v>3</v>
      </c>
      <c r="CC386" s="5"/>
      <c r="CD386" s="5"/>
      <c r="CE386" s="5">
        <v>0</v>
      </c>
      <c r="CF386" s="5">
        <v>0</v>
      </c>
      <c r="CG386" s="5">
        <v>0</v>
      </c>
      <c r="CH386" s="5">
        <v>0</v>
      </c>
      <c r="CI386" s="5">
        <v>0</v>
      </c>
      <c r="CJ386" s="5">
        <v>0</v>
      </c>
      <c r="CK386" s="5">
        <v>0</v>
      </c>
      <c r="CL386" s="5">
        <v>0</v>
      </c>
      <c r="CM386" s="5">
        <v>0</v>
      </c>
      <c r="CN386" s="5" t="s">
        <v>3</v>
      </c>
      <c r="CO386" s="5">
        <v>0</v>
      </c>
      <c r="CP386" s="5">
        <f t="shared" ref="CP386:CP391" si="157">(P386+Q386+S386+R386)</f>
        <v>0</v>
      </c>
      <c r="CQ386" s="5">
        <f>SUMIF(SmtRes!AQ57:'SmtRes'!AQ62,"=1",SmtRes!AA57:'SmtRes'!AA62)</f>
        <v>0</v>
      </c>
      <c r="CR386" s="5">
        <f>SUMIF(SmtRes!AQ57:'SmtRes'!AQ62,"=1",SmtRes!AB57:'SmtRes'!AB62)</f>
        <v>724.71</v>
      </c>
      <c r="CS386" s="5">
        <f>SUMIF(SmtRes!AQ57:'SmtRes'!AQ62,"=1",SmtRes!AC57:'SmtRes'!AC62)</f>
        <v>1623.58</v>
      </c>
      <c r="CT386" s="5">
        <f>SUMIF(SmtRes!AQ57:'SmtRes'!AQ62,"=1",SmtRes!AD57:'SmtRes'!AD62)</f>
        <v>720.91</v>
      </c>
      <c r="CU386" s="5">
        <f t="shared" ref="CU386:CU391" si="158">AG386</f>
        <v>0</v>
      </c>
      <c r="CV386" s="5">
        <f>SUMIF(SmtRes!AQ57:'SmtRes'!AQ62,"=1",SmtRes!BU57:'SmtRes'!BU62)</f>
        <v>7.69</v>
      </c>
      <c r="CW386" s="5">
        <f>SUMIF(SmtRes!AQ57:'SmtRes'!AQ62,"=1",SmtRes!BV57:'SmtRes'!BV62)</f>
        <v>0.94</v>
      </c>
      <c r="CX386" s="5">
        <f t="shared" ref="CX386:CX391" si="159">AJ386</f>
        <v>0</v>
      </c>
      <c r="CY386" s="5">
        <f t="shared" ref="CY386:CY391" si="160">(((S386+R386)*AT386)/100)</f>
        <v>0</v>
      </c>
      <c r="CZ386" s="5">
        <f t="shared" ref="CZ386:CZ391" si="161">(((S386+R386)*AU386)/100)</f>
        <v>0</v>
      </c>
      <c r="DA386" s="5"/>
      <c r="DB386" s="5"/>
      <c r="DC386" s="5" t="s">
        <v>3</v>
      </c>
      <c r="DD386" s="5" t="s">
        <v>3</v>
      </c>
      <c r="DE386" s="5" t="s">
        <v>3</v>
      </c>
      <c r="DF386" s="5" t="s">
        <v>3</v>
      </c>
      <c r="DG386" s="5" t="s">
        <v>3</v>
      </c>
      <c r="DH386" s="5" t="s">
        <v>3</v>
      </c>
      <c r="DI386" s="5" t="s">
        <v>3</v>
      </c>
      <c r="DJ386" s="5" t="s">
        <v>3</v>
      </c>
      <c r="DK386" s="5" t="s">
        <v>3</v>
      </c>
      <c r="DL386" s="5" t="s">
        <v>3</v>
      </c>
      <c r="DM386" s="5" t="s">
        <v>3</v>
      </c>
      <c r="DN386" s="5">
        <v>0</v>
      </c>
      <c r="DO386" s="5">
        <v>0</v>
      </c>
      <c r="DP386" s="5">
        <v>1</v>
      </c>
      <c r="DQ386" s="5">
        <v>1</v>
      </c>
      <c r="DR386" s="5"/>
      <c r="DS386" s="5"/>
      <c r="DT386" s="5"/>
      <c r="DU386" s="5">
        <v>1013</v>
      </c>
      <c r="DV386" s="5" t="s">
        <v>117</v>
      </c>
      <c r="DW386" s="5" t="s">
        <v>117</v>
      </c>
      <c r="DX386" s="5">
        <v>1</v>
      </c>
      <c r="DY386" s="5"/>
      <c r="DZ386" s="5" t="s">
        <v>3</v>
      </c>
      <c r="EA386" s="5" t="s">
        <v>3</v>
      </c>
      <c r="EB386" s="5" t="s">
        <v>3</v>
      </c>
      <c r="EC386" s="5" t="s">
        <v>3</v>
      </c>
      <c r="ED386" s="5"/>
      <c r="EE386" s="5">
        <v>52839593</v>
      </c>
      <c r="EF386" s="5">
        <v>2</v>
      </c>
      <c r="EG386" s="5" t="s">
        <v>87</v>
      </c>
      <c r="EH386" s="5">
        <v>9</v>
      </c>
      <c r="EI386" s="5" t="s">
        <v>137</v>
      </c>
      <c r="EJ386" s="5">
        <v>1</v>
      </c>
      <c r="EK386" s="5">
        <v>9001</v>
      </c>
      <c r="EL386" s="5" t="s">
        <v>137</v>
      </c>
      <c r="EM386" s="5" t="s">
        <v>138</v>
      </c>
      <c r="EN386" s="5"/>
      <c r="EO386" s="5" t="s">
        <v>3</v>
      </c>
      <c r="EP386" s="5"/>
      <c r="EQ386" s="5">
        <v>1024</v>
      </c>
      <c r="ER386" s="5">
        <v>0</v>
      </c>
      <c r="ES386" s="5">
        <v>0</v>
      </c>
      <c r="ET386" s="5">
        <v>0</v>
      </c>
      <c r="EU386" s="5">
        <v>0</v>
      </c>
      <c r="EV386" s="5">
        <v>0</v>
      </c>
      <c r="EW386" s="5">
        <v>0</v>
      </c>
      <c r="EX386" s="5">
        <v>0.94</v>
      </c>
      <c r="EY386" s="5">
        <v>0</v>
      </c>
      <c r="EZ386" s="5"/>
      <c r="FA386" s="5"/>
      <c r="FB386" s="5"/>
      <c r="FC386" s="5"/>
      <c r="FD386" s="5"/>
      <c r="FE386" s="5"/>
      <c r="FF386" s="5"/>
      <c r="FG386" s="5"/>
      <c r="FH386" s="5"/>
      <c r="FI386" s="5"/>
      <c r="FJ386" s="5"/>
      <c r="FK386" s="5"/>
      <c r="FL386" s="5"/>
      <c r="FM386" s="5"/>
      <c r="FN386" s="5"/>
      <c r="FO386" s="5"/>
      <c r="FP386" s="5"/>
      <c r="FQ386" s="5">
        <v>0</v>
      </c>
      <c r="FR386" s="5">
        <v>0</v>
      </c>
      <c r="FS386" s="5">
        <v>0</v>
      </c>
      <c r="FT386" s="5"/>
      <c r="FU386" s="5"/>
      <c r="FV386" s="5"/>
      <c r="FW386" s="5"/>
      <c r="FX386" s="5">
        <v>93</v>
      </c>
      <c r="FY386" s="5">
        <v>62</v>
      </c>
      <c r="FZ386" s="5"/>
      <c r="GA386" s="5" t="s">
        <v>3</v>
      </c>
      <c r="GB386" s="5"/>
      <c r="GC386" s="5"/>
      <c r="GD386" s="5">
        <v>1</v>
      </c>
      <c r="GE386" s="5"/>
      <c r="GF386" s="5">
        <v>230372903</v>
      </c>
      <c r="GG386" s="5">
        <v>2</v>
      </c>
      <c r="GH386" s="5">
        <v>1</v>
      </c>
      <c r="GI386" s="5">
        <v>-2</v>
      </c>
      <c r="GJ386" s="5">
        <v>0</v>
      </c>
      <c r="GK386" s="5">
        <v>0</v>
      </c>
      <c r="GL386" s="5">
        <f t="shared" si="145"/>
        <v>0</v>
      </c>
      <c r="GM386" s="5">
        <f t="shared" si="146"/>
        <v>0</v>
      </c>
      <c r="GN386" s="5">
        <f t="shared" si="147"/>
        <v>0</v>
      </c>
      <c r="GO386" s="5">
        <f t="shared" si="148"/>
        <v>0</v>
      </c>
      <c r="GP386" s="5">
        <f t="shared" si="149"/>
        <v>0</v>
      </c>
      <c r="GQ386" s="5"/>
      <c r="GR386" s="5">
        <v>0</v>
      </c>
      <c r="GS386" s="5">
        <v>3</v>
      </c>
      <c r="GT386" s="5">
        <v>0</v>
      </c>
      <c r="GU386" s="5" t="s">
        <v>3</v>
      </c>
      <c r="GV386" s="5">
        <f t="shared" si="150"/>
        <v>0</v>
      </c>
      <c r="GW386" s="5">
        <v>1</v>
      </c>
      <c r="GX386" s="5">
        <f t="shared" si="151"/>
        <v>0</v>
      </c>
      <c r="GY386" s="5"/>
      <c r="GZ386" s="5"/>
      <c r="HA386" s="5">
        <v>0</v>
      </c>
      <c r="HB386" s="5">
        <v>0</v>
      </c>
      <c r="HC386" s="5">
        <f t="shared" ref="HC386:HC391" si="162">GV386*GW386</f>
        <v>0</v>
      </c>
      <c r="HD386" s="5"/>
      <c r="HE386" s="5" t="s">
        <v>3</v>
      </c>
      <c r="HF386" s="5" t="s">
        <v>3</v>
      </c>
      <c r="HG386" s="5"/>
      <c r="HH386" s="5"/>
      <c r="HI386" s="5"/>
      <c r="HJ386" s="5"/>
      <c r="HK386" s="5"/>
      <c r="HL386" s="5"/>
      <c r="HM386" s="5" t="s">
        <v>3</v>
      </c>
      <c r="HN386" s="5" t="s">
        <v>139</v>
      </c>
      <c r="HO386" s="5" t="s">
        <v>140</v>
      </c>
      <c r="HP386" s="5" t="s">
        <v>137</v>
      </c>
      <c r="HQ386" s="5" t="s">
        <v>137</v>
      </c>
      <c r="HR386" s="5"/>
      <c r="HS386" s="5">
        <v>0</v>
      </c>
      <c r="HT386" s="5"/>
      <c r="HU386" s="5"/>
      <c r="HV386" s="5"/>
      <c r="HW386" s="5"/>
      <c r="HX386" s="5"/>
      <c r="HY386" s="5"/>
      <c r="HZ386" s="5"/>
      <c r="IA386" s="5"/>
      <c r="IB386" s="5"/>
      <c r="IC386" s="5"/>
      <c r="ID386" s="5"/>
      <c r="IE386" s="5"/>
      <c r="IF386" s="5"/>
      <c r="IG386" s="5"/>
      <c r="IH386" s="5"/>
      <c r="II386" s="5"/>
      <c r="IJ386" s="5"/>
      <c r="IK386" s="5">
        <v>0</v>
      </c>
      <c r="IL386" s="5"/>
      <c r="IM386" s="5"/>
      <c r="IN386" s="5"/>
      <c r="IO386" s="5"/>
      <c r="IP386" s="5"/>
      <c r="IQ386" s="5"/>
      <c r="IR386" s="5"/>
      <c r="IS386" s="5"/>
      <c r="IT386" s="5"/>
      <c r="IU386" s="5"/>
    </row>
    <row r="387" spans="1:255">
      <c r="A387" s="6">
        <v>17</v>
      </c>
      <c r="B387" s="6">
        <v>1</v>
      </c>
      <c r="C387" s="6">
        <f>ROW(SmtRes!A68)</f>
        <v>68</v>
      </c>
      <c r="D387" s="6">
        <f>ROW(EtalonRes!A68)</f>
        <v>68</v>
      </c>
      <c r="E387" s="6" t="s">
        <v>3</v>
      </c>
      <c r="F387" s="6" t="s">
        <v>134</v>
      </c>
      <c r="G387" s="6" t="s">
        <v>135</v>
      </c>
      <c r="H387" s="6" t="s">
        <v>117</v>
      </c>
      <c r="I387" s="6">
        <v>0</v>
      </c>
      <c r="J387" s="6">
        <v>0</v>
      </c>
      <c r="K387" s="6">
        <v>0</v>
      </c>
      <c r="L387" s="6">
        <v>0.1</v>
      </c>
      <c r="M387" s="6">
        <v>0.1</v>
      </c>
      <c r="N387" s="6">
        <f t="shared" si="131"/>
        <v>0</v>
      </c>
      <c r="O387" s="6">
        <f t="shared" si="156"/>
        <v>0</v>
      </c>
      <c r="P387" s="6">
        <f>SUMIF(SmtRes!AQ63:'SmtRes'!AQ68,"=1",SmtRes!DF63:'SmtRes'!DF68)</f>
        <v>0</v>
      </c>
      <c r="Q387" s="6">
        <f>SUMIF(SmtRes!AQ63:'SmtRes'!AQ68,"=1",SmtRes!DG63:'SmtRes'!DG68)</f>
        <v>0</v>
      </c>
      <c r="R387" s="6">
        <f>SUMIF(SmtRes!AQ63:'SmtRes'!AQ68,"=1",SmtRes!DH63:'SmtRes'!DH68)</f>
        <v>0</v>
      </c>
      <c r="S387" s="6">
        <f>SUMIF(SmtRes!AQ63:'SmtRes'!AQ68,"=1",SmtRes!DI63:'SmtRes'!DI68)</f>
        <v>0</v>
      </c>
      <c r="T387" s="6">
        <f t="shared" si="133"/>
        <v>0</v>
      </c>
      <c r="U387" s="6">
        <f>SUMIF(SmtRes!AQ63:'SmtRes'!AQ68,"=1",SmtRes!CV63:'SmtRes'!CV68)</f>
        <v>0</v>
      </c>
      <c r="V387" s="6">
        <f>SUMIF(SmtRes!AQ63:'SmtRes'!AQ68,"=1",SmtRes!CW63:'SmtRes'!CW68)</f>
        <v>0</v>
      </c>
      <c r="W387" s="6">
        <f t="shared" si="134"/>
        <v>0</v>
      </c>
      <c r="X387" s="6">
        <f t="shared" si="135"/>
        <v>0</v>
      </c>
      <c r="Y387" s="6">
        <f t="shared" si="136"/>
        <v>0</v>
      </c>
      <c r="Z387" s="6"/>
      <c r="AA387" s="6">
        <v>-1</v>
      </c>
      <c r="AB387" s="6">
        <f t="shared" si="137"/>
        <v>5727.9784</v>
      </c>
      <c r="AC387" s="6">
        <f>ROUND((0),6)</f>
        <v>0</v>
      </c>
      <c r="AD387" s="6">
        <f>ROUND((((SUM(SmtRes!BR63:'SmtRes'!BR68))-(SUM(SmtRes!BS63:'SmtRes'!BS68)))+AE387),6)</f>
        <v>184.18049999999999</v>
      </c>
      <c r="AE387" s="6">
        <f>ROUND((SUM(SmtRes!BS63:'SmtRes'!BS68)),6)</f>
        <v>763.08259999999996</v>
      </c>
      <c r="AF387" s="6">
        <f>ROUND((SUM(SmtRes!BT63:'SmtRes'!BT68)),6)</f>
        <v>5543.7978999999996</v>
      </c>
      <c r="AG387" s="6">
        <f t="shared" si="138"/>
        <v>0</v>
      </c>
      <c r="AH387" s="6">
        <f>(SUM(SmtRes!BU63:'SmtRes'!BU68))</f>
        <v>7.69</v>
      </c>
      <c r="AI387" s="6">
        <f>(SUM(SmtRes!BV63:'SmtRes'!BV68))</f>
        <v>0.94</v>
      </c>
      <c r="AJ387" s="6">
        <f t="shared" si="139"/>
        <v>0</v>
      </c>
      <c r="AK387" s="6">
        <v>6491.0610000000006</v>
      </c>
      <c r="AL387" s="6">
        <v>0</v>
      </c>
      <c r="AM387" s="6">
        <v>184.18050000000002</v>
      </c>
      <c r="AN387" s="6">
        <v>763.08259999999996</v>
      </c>
      <c r="AO387" s="6">
        <v>5543.7979000000005</v>
      </c>
      <c r="AP387" s="6">
        <v>0</v>
      </c>
      <c r="AQ387" s="6">
        <v>7.69</v>
      </c>
      <c r="AR387" s="6">
        <v>0.94</v>
      </c>
      <c r="AS387" s="6">
        <v>0</v>
      </c>
      <c r="AT387" s="6">
        <v>93</v>
      </c>
      <c r="AU387" s="6">
        <v>62</v>
      </c>
      <c r="AV387" s="6">
        <v>1</v>
      </c>
      <c r="AW387" s="6">
        <v>1</v>
      </c>
      <c r="AX387" s="6"/>
      <c r="AY387" s="6"/>
      <c r="AZ387" s="6">
        <v>1</v>
      </c>
      <c r="BA387" s="6">
        <v>1</v>
      </c>
      <c r="BB387" s="6">
        <v>1</v>
      </c>
      <c r="BC387" s="6">
        <v>1</v>
      </c>
      <c r="BD387" s="6" t="s">
        <v>3</v>
      </c>
      <c r="BE387" s="6" t="s">
        <v>3</v>
      </c>
      <c r="BF387" s="6" t="s">
        <v>3</v>
      </c>
      <c r="BG387" s="6" t="s">
        <v>3</v>
      </c>
      <c r="BH387" s="6">
        <v>0</v>
      </c>
      <c r="BI387" s="6">
        <v>1</v>
      </c>
      <c r="BJ387" s="6" t="s">
        <v>136</v>
      </c>
      <c r="BK387" s="6"/>
      <c r="BL387" s="6"/>
      <c r="BM387" s="6">
        <v>9001</v>
      </c>
      <c r="BN387" s="6">
        <v>0</v>
      </c>
      <c r="BO387" s="6" t="s">
        <v>3</v>
      </c>
      <c r="BP387" s="6">
        <v>0</v>
      </c>
      <c r="BQ387" s="6">
        <v>2</v>
      </c>
      <c r="BR387" s="6">
        <v>0</v>
      </c>
      <c r="BS387" s="6">
        <v>1</v>
      </c>
      <c r="BT387" s="6">
        <v>1</v>
      </c>
      <c r="BU387" s="6">
        <v>1</v>
      </c>
      <c r="BV387" s="6">
        <v>1</v>
      </c>
      <c r="BW387" s="6">
        <v>1</v>
      </c>
      <c r="BX387" s="6">
        <v>1</v>
      </c>
      <c r="BY387" s="6" t="s">
        <v>3</v>
      </c>
      <c r="BZ387" s="6">
        <v>93</v>
      </c>
      <c r="CA387" s="6">
        <v>62</v>
      </c>
      <c r="CB387" s="6" t="s">
        <v>3</v>
      </c>
      <c r="CC387" s="6"/>
      <c r="CD387" s="6"/>
      <c r="CE387" s="6">
        <v>0</v>
      </c>
      <c r="CF387" s="6">
        <v>0</v>
      </c>
      <c r="CG387" s="6">
        <v>0</v>
      </c>
      <c r="CH387" s="6">
        <v>0</v>
      </c>
      <c r="CI387" s="6">
        <v>0</v>
      </c>
      <c r="CJ387" s="6">
        <v>0</v>
      </c>
      <c r="CK387" s="6">
        <v>0</v>
      </c>
      <c r="CL387" s="6">
        <v>0</v>
      </c>
      <c r="CM387" s="6">
        <v>0</v>
      </c>
      <c r="CN387" s="6" t="s">
        <v>3</v>
      </c>
      <c r="CO387" s="6">
        <v>0</v>
      </c>
      <c r="CP387" s="6">
        <f t="shared" si="157"/>
        <v>0</v>
      </c>
      <c r="CQ387" s="6">
        <f>SUMIF(SmtRes!AQ63:'SmtRes'!AQ68,"=1",SmtRes!AA63:'SmtRes'!AA68)</f>
        <v>0</v>
      </c>
      <c r="CR387" s="6">
        <f>SUMIF(SmtRes!AQ63:'SmtRes'!AQ68,"=1",SmtRes!AB63:'SmtRes'!AB68)</f>
        <v>724.71</v>
      </c>
      <c r="CS387" s="6">
        <f>SUMIF(SmtRes!AQ63:'SmtRes'!AQ68,"=1",SmtRes!AC63:'SmtRes'!AC68)</f>
        <v>1623.58</v>
      </c>
      <c r="CT387" s="6">
        <f>SUMIF(SmtRes!AQ63:'SmtRes'!AQ68,"=1",SmtRes!AD63:'SmtRes'!AD68)</f>
        <v>720.91</v>
      </c>
      <c r="CU387" s="6">
        <f t="shared" si="158"/>
        <v>0</v>
      </c>
      <c r="CV387" s="6">
        <f>SUMIF(SmtRes!AQ63:'SmtRes'!AQ68,"=1",SmtRes!BU63:'SmtRes'!BU68)</f>
        <v>7.69</v>
      </c>
      <c r="CW387" s="6">
        <f>SUMIF(SmtRes!AQ63:'SmtRes'!AQ68,"=1",SmtRes!BV63:'SmtRes'!BV68)</f>
        <v>0.94</v>
      </c>
      <c r="CX387" s="6">
        <f t="shared" si="159"/>
        <v>0</v>
      </c>
      <c r="CY387" s="6">
        <f t="shared" si="160"/>
        <v>0</v>
      </c>
      <c r="CZ387" s="6">
        <f t="shared" si="161"/>
        <v>0</v>
      </c>
      <c r="DA387" s="6"/>
      <c r="DB387" s="6"/>
      <c r="DC387" s="6" t="s">
        <v>3</v>
      </c>
      <c r="DD387" s="6" t="s">
        <v>3</v>
      </c>
      <c r="DE387" s="6" t="s">
        <v>3</v>
      </c>
      <c r="DF387" s="6" t="s">
        <v>3</v>
      </c>
      <c r="DG387" s="6" t="s">
        <v>3</v>
      </c>
      <c r="DH387" s="6" t="s">
        <v>3</v>
      </c>
      <c r="DI387" s="6" t="s">
        <v>3</v>
      </c>
      <c r="DJ387" s="6" t="s">
        <v>3</v>
      </c>
      <c r="DK387" s="6" t="s">
        <v>3</v>
      </c>
      <c r="DL387" s="6" t="s">
        <v>3</v>
      </c>
      <c r="DM387" s="6" t="s">
        <v>3</v>
      </c>
      <c r="DN387" s="6">
        <v>0</v>
      </c>
      <c r="DO387" s="6">
        <v>0</v>
      </c>
      <c r="DP387" s="6">
        <v>1</v>
      </c>
      <c r="DQ387" s="6">
        <v>1</v>
      </c>
      <c r="DR387" s="6"/>
      <c r="DS387" s="6"/>
      <c r="DT387" s="6"/>
      <c r="DU387" s="6">
        <v>1013</v>
      </c>
      <c r="DV387" s="6" t="s">
        <v>117</v>
      </c>
      <c r="DW387" s="6" t="s">
        <v>117</v>
      </c>
      <c r="DX387" s="6">
        <v>1</v>
      </c>
      <c r="DY387" s="6"/>
      <c r="DZ387" s="6" t="s">
        <v>3</v>
      </c>
      <c r="EA387" s="6" t="s">
        <v>3</v>
      </c>
      <c r="EB387" s="6" t="s">
        <v>3</v>
      </c>
      <c r="EC387" s="6" t="s">
        <v>3</v>
      </c>
      <c r="ED387" s="6"/>
      <c r="EE387" s="6">
        <v>52839593</v>
      </c>
      <c r="EF387" s="6">
        <v>2</v>
      </c>
      <c r="EG387" s="6" t="s">
        <v>87</v>
      </c>
      <c r="EH387" s="6">
        <v>9</v>
      </c>
      <c r="EI387" s="6" t="s">
        <v>137</v>
      </c>
      <c r="EJ387" s="6">
        <v>1</v>
      </c>
      <c r="EK387" s="6">
        <v>9001</v>
      </c>
      <c r="EL387" s="6" t="s">
        <v>137</v>
      </c>
      <c r="EM387" s="6" t="s">
        <v>138</v>
      </c>
      <c r="EN387" s="6"/>
      <c r="EO387" s="6" t="s">
        <v>3</v>
      </c>
      <c r="EP387" s="6"/>
      <c r="EQ387" s="6">
        <v>1024</v>
      </c>
      <c r="ER387" s="6">
        <v>0</v>
      </c>
      <c r="ES387" s="6">
        <v>0</v>
      </c>
      <c r="ET387" s="6">
        <v>0</v>
      </c>
      <c r="EU387" s="6">
        <v>0</v>
      </c>
      <c r="EV387" s="6">
        <v>0</v>
      </c>
      <c r="EW387" s="6">
        <v>0</v>
      </c>
      <c r="EX387" s="6">
        <v>0.94</v>
      </c>
      <c r="EY387" s="6">
        <v>0</v>
      </c>
      <c r="EZ387" s="6"/>
      <c r="FA387" s="6"/>
      <c r="FB387" s="6"/>
      <c r="FC387" s="6"/>
      <c r="FD387" s="6"/>
      <c r="FE387" s="6"/>
      <c r="FF387" s="6"/>
      <c r="FG387" s="6"/>
      <c r="FH387" s="6"/>
      <c r="FI387" s="6"/>
      <c r="FJ387" s="6"/>
      <c r="FK387" s="6"/>
      <c r="FL387" s="6"/>
      <c r="FM387" s="6"/>
      <c r="FN387" s="6"/>
      <c r="FO387" s="6"/>
      <c r="FP387" s="6"/>
      <c r="FQ387" s="6">
        <v>0</v>
      </c>
      <c r="FR387" s="6">
        <v>0</v>
      </c>
      <c r="FS387" s="6">
        <v>0</v>
      </c>
      <c r="FT387" s="6"/>
      <c r="FU387" s="6"/>
      <c r="FV387" s="6"/>
      <c r="FW387" s="6"/>
      <c r="FX387" s="6">
        <v>93</v>
      </c>
      <c r="FY387" s="6">
        <v>62</v>
      </c>
      <c r="FZ387" s="6"/>
      <c r="GA387" s="6" t="s">
        <v>3</v>
      </c>
      <c r="GB387" s="6"/>
      <c r="GC387" s="6"/>
      <c r="GD387" s="6">
        <v>1</v>
      </c>
      <c r="GE387" s="6"/>
      <c r="GF387" s="6">
        <v>230372903</v>
      </c>
      <c r="GG387" s="6">
        <v>2</v>
      </c>
      <c r="GH387" s="6">
        <v>1</v>
      </c>
      <c r="GI387" s="6">
        <v>-2</v>
      </c>
      <c r="GJ387" s="6">
        <v>0</v>
      </c>
      <c r="GK387" s="6">
        <v>0</v>
      </c>
      <c r="GL387" s="6">
        <f t="shared" si="145"/>
        <v>0</v>
      </c>
      <c r="GM387" s="6">
        <f t="shared" si="146"/>
        <v>0</v>
      </c>
      <c r="GN387" s="6">
        <f t="shared" si="147"/>
        <v>0</v>
      </c>
      <c r="GO387" s="6">
        <f t="shared" si="148"/>
        <v>0</v>
      </c>
      <c r="GP387" s="6">
        <f t="shared" si="149"/>
        <v>0</v>
      </c>
      <c r="GQ387" s="6"/>
      <c r="GR387" s="6">
        <v>0</v>
      </c>
      <c r="GS387" s="6">
        <v>3</v>
      </c>
      <c r="GT387" s="6">
        <v>0</v>
      </c>
      <c r="GU387" s="6" t="s">
        <v>3</v>
      </c>
      <c r="GV387" s="6">
        <f t="shared" si="150"/>
        <v>0</v>
      </c>
      <c r="GW387" s="6">
        <v>1</v>
      </c>
      <c r="GX387" s="6">
        <f t="shared" si="151"/>
        <v>0</v>
      </c>
      <c r="GY387" s="6"/>
      <c r="GZ387" s="6"/>
      <c r="HA387" s="6">
        <v>0</v>
      </c>
      <c r="HB387" s="6">
        <v>0</v>
      </c>
      <c r="HC387" s="6">
        <f t="shared" si="162"/>
        <v>0</v>
      </c>
      <c r="HD387" s="6"/>
      <c r="HE387" s="6" t="s">
        <v>3</v>
      </c>
      <c r="HF387" s="6" t="s">
        <v>3</v>
      </c>
      <c r="HG387" s="6"/>
      <c r="HH387" s="6"/>
      <c r="HI387" s="6"/>
      <c r="HJ387" s="6"/>
      <c r="HK387" s="6"/>
      <c r="HL387" s="6"/>
      <c r="HM387" s="6" t="s">
        <v>3</v>
      </c>
      <c r="HN387" s="6" t="s">
        <v>139</v>
      </c>
      <c r="HO387" s="6" t="s">
        <v>140</v>
      </c>
      <c r="HP387" s="6" t="s">
        <v>137</v>
      </c>
      <c r="HQ387" s="6" t="s">
        <v>137</v>
      </c>
      <c r="HR387" s="6"/>
      <c r="HS387" s="6">
        <v>0</v>
      </c>
      <c r="HT387" s="6"/>
      <c r="HU387" s="6"/>
      <c r="HV387" s="6"/>
      <c r="HW387" s="6"/>
      <c r="HX387" s="6"/>
      <c r="HY387" s="6"/>
      <c r="HZ387" s="6"/>
      <c r="IA387" s="6"/>
      <c r="IB387" s="6"/>
      <c r="IC387" s="6"/>
      <c r="ID387" s="6"/>
      <c r="IE387" s="6"/>
      <c r="IF387" s="6"/>
      <c r="IG387" s="6"/>
      <c r="IH387" s="6"/>
      <c r="II387" s="6"/>
      <c r="IJ387" s="6"/>
      <c r="IK387" s="6">
        <v>0</v>
      </c>
      <c r="IL387" s="6"/>
      <c r="IM387" s="6"/>
      <c r="IN387" s="6"/>
      <c r="IO387" s="6"/>
      <c r="IP387" s="6"/>
      <c r="IQ387" s="6"/>
      <c r="IR387" s="6"/>
      <c r="IS387" s="6"/>
      <c r="IT387" s="6"/>
      <c r="IU387" s="6"/>
    </row>
    <row r="388" spans="1:255">
      <c r="A388" s="5">
        <v>18</v>
      </c>
      <c r="B388" s="5">
        <v>1</v>
      </c>
      <c r="C388" s="5">
        <v>61</v>
      </c>
      <c r="D388" s="5"/>
      <c r="E388" s="5" t="s">
        <v>3</v>
      </c>
      <c r="F388" s="5" t="s">
        <v>141</v>
      </c>
      <c r="G388" s="5" t="s">
        <v>142</v>
      </c>
      <c r="H388" s="5" t="s">
        <v>143</v>
      </c>
      <c r="I388" s="5">
        <f>I386*J388</f>
        <v>0</v>
      </c>
      <c r="J388" s="5">
        <v>160</v>
      </c>
      <c r="K388" s="5">
        <v>160</v>
      </c>
      <c r="L388" s="5">
        <v>16</v>
      </c>
      <c r="M388" s="5">
        <v>16</v>
      </c>
      <c r="N388" s="5">
        <f t="shared" si="131"/>
        <v>0</v>
      </c>
      <c r="O388" s="5">
        <f t="shared" si="156"/>
        <v>0</v>
      </c>
      <c r="P388" s="5">
        <f>ROUND(CQ388*I388,2)</f>
        <v>0</v>
      </c>
      <c r="Q388" s="5">
        <f>ROUND(CR388*I388,2)</f>
        <v>0</v>
      </c>
      <c r="R388" s="5">
        <f>ROUND(CS388*I388,2)</f>
        <v>0</v>
      </c>
      <c r="S388" s="5">
        <f>ROUND(CT388*I388,2)</f>
        <v>0</v>
      </c>
      <c r="T388" s="5">
        <f t="shared" si="133"/>
        <v>0</v>
      </c>
      <c r="U388" s="5">
        <f>ROUND(CV388*I388,7)</f>
        <v>0</v>
      </c>
      <c r="V388" s="5">
        <f>ROUND(CW388*I388,7)</f>
        <v>0</v>
      </c>
      <c r="W388" s="5">
        <f t="shared" si="134"/>
        <v>0</v>
      </c>
      <c r="X388" s="5">
        <f t="shared" si="135"/>
        <v>0</v>
      </c>
      <c r="Y388" s="5">
        <f t="shared" si="136"/>
        <v>0</v>
      </c>
      <c r="Z388" s="5"/>
      <c r="AA388" s="5">
        <v>-1</v>
      </c>
      <c r="AB388" s="5">
        <f t="shared" si="137"/>
        <v>0</v>
      </c>
      <c r="AC388" s="5">
        <f>ROUND((ES388),6)</f>
        <v>0</v>
      </c>
      <c r="AD388" s="5">
        <f>ROUND((((ET388)-(EU388))+AE388),6)</f>
        <v>0</v>
      </c>
      <c r="AE388" s="5">
        <f t="shared" ref="AE388:AF391" si="163">ROUND((EU388),6)</f>
        <v>0</v>
      </c>
      <c r="AF388" s="5">
        <f t="shared" si="163"/>
        <v>0</v>
      </c>
      <c r="AG388" s="5">
        <f t="shared" si="138"/>
        <v>0</v>
      </c>
      <c r="AH388" s="5">
        <f t="shared" ref="AH388:AI391" si="164">(EW388)</f>
        <v>0</v>
      </c>
      <c r="AI388" s="5">
        <f t="shared" si="164"/>
        <v>0</v>
      </c>
      <c r="AJ388" s="5">
        <f t="shared" si="139"/>
        <v>0</v>
      </c>
      <c r="AK388" s="5">
        <v>0</v>
      </c>
      <c r="AL388" s="5">
        <v>0</v>
      </c>
      <c r="AM388" s="5">
        <v>0</v>
      </c>
      <c r="AN388" s="5">
        <v>0</v>
      </c>
      <c r="AO388" s="5">
        <v>0</v>
      </c>
      <c r="AP388" s="5">
        <v>0</v>
      </c>
      <c r="AQ388" s="5">
        <v>0</v>
      </c>
      <c r="AR388" s="5">
        <v>0</v>
      </c>
      <c r="AS388" s="5">
        <v>0</v>
      </c>
      <c r="AT388" s="5">
        <v>93</v>
      </c>
      <c r="AU388" s="5">
        <v>62</v>
      </c>
      <c r="AV388" s="5">
        <v>1</v>
      </c>
      <c r="AW388" s="5">
        <v>1</v>
      </c>
      <c r="AX388" s="5"/>
      <c r="AY388" s="5"/>
      <c r="AZ388" s="5">
        <v>1</v>
      </c>
      <c r="BA388" s="5">
        <v>1</v>
      </c>
      <c r="BB388" s="5">
        <v>1</v>
      </c>
      <c r="BC388" s="5">
        <v>1</v>
      </c>
      <c r="BD388" s="5" t="s">
        <v>3</v>
      </c>
      <c r="BE388" s="5" t="s">
        <v>3</v>
      </c>
      <c r="BF388" s="5" t="s">
        <v>3</v>
      </c>
      <c r="BG388" s="5" t="s">
        <v>3</v>
      </c>
      <c r="BH388" s="5">
        <v>3</v>
      </c>
      <c r="BI388" s="5">
        <v>1</v>
      </c>
      <c r="BJ388" s="5" t="s">
        <v>3</v>
      </c>
      <c r="BK388" s="5"/>
      <c r="BL388" s="5"/>
      <c r="BM388" s="5">
        <v>9001</v>
      </c>
      <c r="BN388" s="5">
        <v>0</v>
      </c>
      <c r="BO388" s="5" t="s">
        <v>3</v>
      </c>
      <c r="BP388" s="5">
        <v>0</v>
      </c>
      <c r="BQ388" s="5">
        <v>2</v>
      </c>
      <c r="BR388" s="5">
        <v>0</v>
      </c>
      <c r="BS388" s="5">
        <v>1</v>
      </c>
      <c r="BT388" s="5">
        <v>1</v>
      </c>
      <c r="BU388" s="5">
        <v>1</v>
      </c>
      <c r="BV388" s="5">
        <v>1</v>
      </c>
      <c r="BW388" s="5">
        <v>1</v>
      </c>
      <c r="BX388" s="5">
        <v>1</v>
      </c>
      <c r="BY388" s="5" t="s">
        <v>3</v>
      </c>
      <c r="BZ388" s="5">
        <v>93</v>
      </c>
      <c r="CA388" s="5">
        <v>62</v>
      </c>
      <c r="CB388" s="5" t="s">
        <v>3</v>
      </c>
      <c r="CC388" s="5"/>
      <c r="CD388" s="5"/>
      <c r="CE388" s="5">
        <v>0</v>
      </c>
      <c r="CF388" s="5">
        <v>0</v>
      </c>
      <c r="CG388" s="5">
        <v>0</v>
      </c>
      <c r="CH388" s="5">
        <v>0</v>
      </c>
      <c r="CI388" s="5">
        <v>0</v>
      </c>
      <c r="CJ388" s="5">
        <v>0</v>
      </c>
      <c r="CK388" s="5">
        <v>0</v>
      </c>
      <c r="CL388" s="5">
        <v>0</v>
      </c>
      <c r="CM388" s="5">
        <v>0</v>
      </c>
      <c r="CN388" s="5" t="s">
        <v>3</v>
      </c>
      <c r="CO388" s="5">
        <v>0</v>
      </c>
      <c r="CP388" s="5">
        <f t="shared" si="157"/>
        <v>0</v>
      </c>
      <c r="CQ388" s="5">
        <f>ROUND(AL388*BC388,2)</f>
        <v>0</v>
      </c>
      <c r="CR388" s="5">
        <f>ROUND(AM388*BB388,2)</f>
        <v>0</v>
      </c>
      <c r="CS388" s="5">
        <f>ROUND(AN388*BS388,2)</f>
        <v>0</v>
      </c>
      <c r="CT388" s="5">
        <f>ROUND(AO388*BA388,2)</f>
        <v>0</v>
      </c>
      <c r="CU388" s="5">
        <f t="shared" si="158"/>
        <v>0</v>
      </c>
      <c r="CV388" s="5">
        <f t="shared" ref="CV388:CW391" si="165">AH388</f>
        <v>0</v>
      </c>
      <c r="CW388" s="5">
        <f t="shared" si="165"/>
        <v>0</v>
      </c>
      <c r="CX388" s="5">
        <f t="shared" si="159"/>
        <v>0</v>
      </c>
      <c r="CY388" s="5">
        <f t="shared" si="160"/>
        <v>0</v>
      </c>
      <c r="CZ388" s="5">
        <f t="shared" si="161"/>
        <v>0</v>
      </c>
      <c r="DA388" s="5"/>
      <c r="DB388" s="5"/>
      <c r="DC388" s="5" t="s">
        <v>3</v>
      </c>
      <c r="DD388" s="5" t="s">
        <v>3</v>
      </c>
      <c r="DE388" s="5" t="s">
        <v>3</v>
      </c>
      <c r="DF388" s="5" t="s">
        <v>3</v>
      </c>
      <c r="DG388" s="5" t="s">
        <v>3</v>
      </c>
      <c r="DH388" s="5" t="s">
        <v>3</v>
      </c>
      <c r="DI388" s="5" t="s">
        <v>3</v>
      </c>
      <c r="DJ388" s="5" t="s">
        <v>3</v>
      </c>
      <c r="DK388" s="5" t="s">
        <v>3</v>
      </c>
      <c r="DL388" s="5" t="s">
        <v>3</v>
      </c>
      <c r="DM388" s="5" t="s">
        <v>3</v>
      </c>
      <c r="DN388" s="5">
        <v>0</v>
      </c>
      <c r="DO388" s="5">
        <v>0</v>
      </c>
      <c r="DP388" s="5">
        <v>1</v>
      </c>
      <c r="DQ388" s="5">
        <v>1</v>
      </c>
      <c r="DR388" s="5"/>
      <c r="DS388" s="5"/>
      <c r="DT388" s="5"/>
      <c r="DU388" s="5">
        <v>1013</v>
      </c>
      <c r="DV388" s="5" t="s">
        <v>143</v>
      </c>
      <c r="DW388" s="5" t="s">
        <v>143</v>
      </c>
      <c r="DX388" s="5">
        <v>1</v>
      </c>
      <c r="DY388" s="5"/>
      <c r="DZ388" s="5" t="s">
        <v>3</v>
      </c>
      <c r="EA388" s="5" t="s">
        <v>3</v>
      </c>
      <c r="EB388" s="5" t="s">
        <v>3</v>
      </c>
      <c r="EC388" s="5" t="s">
        <v>3</v>
      </c>
      <c r="ED388" s="5"/>
      <c r="EE388" s="5">
        <v>52839593</v>
      </c>
      <c r="EF388" s="5">
        <v>2</v>
      </c>
      <c r="EG388" s="5" t="s">
        <v>87</v>
      </c>
      <c r="EH388" s="5">
        <v>9</v>
      </c>
      <c r="EI388" s="5" t="s">
        <v>137</v>
      </c>
      <c r="EJ388" s="5">
        <v>1</v>
      </c>
      <c r="EK388" s="5">
        <v>9001</v>
      </c>
      <c r="EL388" s="5" t="s">
        <v>137</v>
      </c>
      <c r="EM388" s="5" t="s">
        <v>138</v>
      </c>
      <c r="EN388" s="5"/>
      <c r="EO388" s="5" t="s">
        <v>3</v>
      </c>
      <c r="EP388" s="5"/>
      <c r="EQ388" s="5">
        <v>1024</v>
      </c>
      <c r="ER388" s="5">
        <v>0</v>
      </c>
      <c r="ES388" s="5">
        <v>0</v>
      </c>
      <c r="ET388" s="5">
        <v>0</v>
      </c>
      <c r="EU388" s="5">
        <v>0</v>
      </c>
      <c r="EV388" s="5">
        <v>0</v>
      </c>
      <c r="EW388" s="5">
        <v>0</v>
      </c>
      <c r="EX388" s="5">
        <v>0</v>
      </c>
      <c r="EY388" s="5"/>
      <c r="EZ388" s="5"/>
      <c r="FA388" s="5"/>
      <c r="FB388" s="5"/>
      <c r="FC388" s="5"/>
      <c r="FD388" s="5"/>
      <c r="FE388" s="5"/>
      <c r="FF388" s="5"/>
      <c r="FG388" s="5"/>
      <c r="FH388" s="5"/>
      <c r="FI388" s="5"/>
      <c r="FJ388" s="5"/>
      <c r="FK388" s="5"/>
      <c r="FL388" s="5"/>
      <c r="FM388" s="5"/>
      <c r="FN388" s="5"/>
      <c r="FO388" s="5"/>
      <c r="FP388" s="5"/>
      <c r="FQ388" s="5">
        <v>0</v>
      </c>
      <c r="FR388" s="5">
        <v>0</v>
      </c>
      <c r="FS388" s="5">
        <v>0</v>
      </c>
      <c r="FT388" s="5"/>
      <c r="FU388" s="5"/>
      <c r="FV388" s="5"/>
      <c r="FW388" s="5"/>
      <c r="FX388" s="5">
        <v>93</v>
      </c>
      <c r="FY388" s="5">
        <v>62</v>
      </c>
      <c r="FZ388" s="5"/>
      <c r="GA388" s="5" t="s">
        <v>3</v>
      </c>
      <c r="GB388" s="5"/>
      <c r="GC388" s="5"/>
      <c r="GD388" s="5">
        <v>1</v>
      </c>
      <c r="GE388" s="5"/>
      <c r="GF388" s="5">
        <v>-1614040265</v>
      </c>
      <c r="GG388" s="5">
        <v>2</v>
      </c>
      <c r="GH388" s="5">
        <v>1</v>
      </c>
      <c r="GI388" s="5">
        <v>-2</v>
      </c>
      <c r="GJ388" s="5">
        <v>0</v>
      </c>
      <c r="GK388" s="5">
        <v>0</v>
      </c>
      <c r="GL388" s="5">
        <f t="shared" si="145"/>
        <v>0</v>
      </c>
      <c r="GM388" s="5">
        <f t="shared" si="146"/>
        <v>0</v>
      </c>
      <c r="GN388" s="5">
        <f t="shared" si="147"/>
        <v>0</v>
      </c>
      <c r="GO388" s="5">
        <f t="shared" si="148"/>
        <v>0</v>
      </c>
      <c r="GP388" s="5">
        <f t="shared" si="149"/>
        <v>0</v>
      </c>
      <c r="GQ388" s="5"/>
      <c r="GR388" s="5">
        <v>0</v>
      </c>
      <c r="GS388" s="5">
        <v>3</v>
      </c>
      <c r="GT388" s="5">
        <v>0</v>
      </c>
      <c r="GU388" s="5" t="s">
        <v>3</v>
      </c>
      <c r="GV388" s="5">
        <f t="shared" si="150"/>
        <v>0</v>
      </c>
      <c r="GW388" s="5">
        <v>1</v>
      </c>
      <c r="GX388" s="5">
        <f t="shared" si="151"/>
        <v>0</v>
      </c>
      <c r="GY388" s="5"/>
      <c r="GZ388" s="5"/>
      <c r="HA388" s="5">
        <v>0</v>
      </c>
      <c r="HB388" s="5">
        <v>0</v>
      </c>
      <c r="HC388" s="5">
        <f t="shared" si="162"/>
        <v>0</v>
      </c>
      <c r="HD388" s="5"/>
      <c r="HE388" s="5" t="s">
        <v>3</v>
      </c>
      <c r="HF388" s="5" t="s">
        <v>3</v>
      </c>
      <c r="HG388" s="5"/>
      <c r="HH388" s="5"/>
      <c r="HI388" s="5"/>
      <c r="HJ388" s="5"/>
      <c r="HK388" s="5"/>
      <c r="HL388" s="5"/>
      <c r="HM388" s="5" t="s">
        <v>3</v>
      </c>
      <c r="HN388" s="5" t="s">
        <v>139</v>
      </c>
      <c r="HO388" s="5" t="s">
        <v>140</v>
      </c>
      <c r="HP388" s="5" t="s">
        <v>137</v>
      </c>
      <c r="HQ388" s="5" t="s">
        <v>137</v>
      </c>
      <c r="HR388" s="5"/>
      <c r="HS388" s="5">
        <v>0</v>
      </c>
      <c r="HT388" s="5"/>
      <c r="HU388" s="5"/>
      <c r="HV388" s="5"/>
      <c r="HW388" s="5"/>
      <c r="HX388" s="5"/>
      <c r="HY388" s="5"/>
      <c r="HZ388" s="5"/>
      <c r="IA388" s="5"/>
      <c r="IB388" s="5"/>
      <c r="IC388" s="5"/>
      <c r="ID388" s="5"/>
      <c r="IE388" s="5"/>
      <c r="IF388" s="5"/>
      <c r="IG388" s="5"/>
      <c r="IH388" s="5"/>
      <c r="II388" s="5"/>
      <c r="IJ388" s="5"/>
      <c r="IK388" s="5">
        <v>0</v>
      </c>
      <c r="IL388" s="5"/>
      <c r="IM388" s="5"/>
      <c r="IN388" s="5"/>
      <c r="IO388" s="5"/>
      <c r="IP388" s="5"/>
      <c r="IQ388" s="5"/>
      <c r="IR388" s="5"/>
      <c r="IS388" s="5"/>
      <c r="IT388" s="5"/>
      <c r="IU388" s="5"/>
    </row>
    <row r="389" spans="1:255">
      <c r="A389" s="6">
        <v>18</v>
      </c>
      <c r="B389" s="6">
        <v>1</v>
      </c>
      <c r="C389" s="6">
        <v>67</v>
      </c>
      <c r="D389" s="6"/>
      <c r="E389" s="6" t="s">
        <v>3</v>
      </c>
      <c r="F389" s="6" t="s">
        <v>141</v>
      </c>
      <c r="G389" s="6" t="s">
        <v>142</v>
      </c>
      <c r="H389" s="6" t="s">
        <v>143</v>
      </c>
      <c r="I389" s="6">
        <f>I387*J389</f>
        <v>0</v>
      </c>
      <c r="J389" s="6">
        <v>160</v>
      </c>
      <c r="K389" s="6">
        <v>160</v>
      </c>
      <c r="L389" s="6">
        <v>16</v>
      </c>
      <c r="M389" s="6">
        <v>16</v>
      </c>
      <c r="N389" s="6">
        <f t="shared" si="131"/>
        <v>0</v>
      </c>
      <c r="O389" s="6">
        <f t="shared" si="156"/>
        <v>0</v>
      </c>
      <c r="P389" s="6">
        <f>ROUND(CQ389*I389,2)</f>
        <v>0</v>
      </c>
      <c r="Q389" s="6">
        <f>ROUND(CR389*I389,2)</f>
        <v>0</v>
      </c>
      <c r="R389" s="6">
        <f>ROUND(CS389*I389,2)</f>
        <v>0</v>
      </c>
      <c r="S389" s="6">
        <f>ROUND(CT389*I389,2)</f>
        <v>0</v>
      </c>
      <c r="T389" s="6">
        <f t="shared" si="133"/>
        <v>0</v>
      </c>
      <c r="U389" s="6">
        <f>ROUND(CV389*I389,7)</f>
        <v>0</v>
      </c>
      <c r="V389" s="6">
        <f>ROUND(CW389*I389,7)</f>
        <v>0</v>
      </c>
      <c r="W389" s="6">
        <f t="shared" si="134"/>
        <v>0</v>
      </c>
      <c r="X389" s="6">
        <f t="shared" si="135"/>
        <v>0</v>
      </c>
      <c r="Y389" s="6">
        <f t="shared" si="136"/>
        <v>0</v>
      </c>
      <c r="Z389" s="6"/>
      <c r="AA389" s="6">
        <v>-1</v>
      </c>
      <c r="AB389" s="6">
        <f t="shared" si="137"/>
        <v>0</v>
      </c>
      <c r="AC389" s="6">
        <f>ROUND((ES389),6)</f>
        <v>0</v>
      </c>
      <c r="AD389" s="6">
        <f>ROUND((((ET389)-(EU389))+AE389),6)</f>
        <v>0</v>
      </c>
      <c r="AE389" s="6">
        <f t="shared" si="163"/>
        <v>0</v>
      </c>
      <c r="AF389" s="6">
        <f t="shared" si="163"/>
        <v>0</v>
      </c>
      <c r="AG389" s="6">
        <f t="shared" si="138"/>
        <v>0</v>
      </c>
      <c r="AH389" s="6">
        <f t="shared" si="164"/>
        <v>0</v>
      </c>
      <c r="AI389" s="6">
        <f t="shared" si="164"/>
        <v>0</v>
      </c>
      <c r="AJ389" s="6">
        <f t="shared" si="139"/>
        <v>0</v>
      </c>
      <c r="AK389" s="6">
        <v>0</v>
      </c>
      <c r="AL389" s="6">
        <v>0</v>
      </c>
      <c r="AM389" s="6">
        <v>0</v>
      </c>
      <c r="AN389" s="6">
        <v>0</v>
      </c>
      <c r="AO389" s="6">
        <v>0</v>
      </c>
      <c r="AP389" s="6">
        <v>0</v>
      </c>
      <c r="AQ389" s="6">
        <v>0</v>
      </c>
      <c r="AR389" s="6">
        <v>0</v>
      </c>
      <c r="AS389" s="6">
        <v>0</v>
      </c>
      <c r="AT389" s="6">
        <v>93</v>
      </c>
      <c r="AU389" s="6">
        <v>62</v>
      </c>
      <c r="AV389" s="6">
        <v>1</v>
      </c>
      <c r="AW389" s="6">
        <v>1</v>
      </c>
      <c r="AX389" s="6"/>
      <c r="AY389" s="6"/>
      <c r="AZ389" s="6">
        <v>1</v>
      </c>
      <c r="BA389" s="6">
        <v>1</v>
      </c>
      <c r="BB389" s="6">
        <v>1</v>
      </c>
      <c r="BC389" s="6">
        <v>1</v>
      </c>
      <c r="BD389" s="6" t="s">
        <v>3</v>
      </c>
      <c r="BE389" s="6" t="s">
        <v>3</v>
      </c>
      <c r="BF389" s="6" t="s">
        <v>3</v>
      </c>
      <c r="BG389" s="6" t="s">
        <v>3</v>
      </c>
      <c r="BH389" s="6">
        <v>3</v>
      </c>
      <c r="BI389" s="6">
        <v>1</v>
      </c>
      <c r="BJ389" s="6" t="s">
        <v>3</v>
      </c>
      <c r="BK389" s="6"/>
      <c r="BL389" s="6"/>
      <c r="BM389" s="6">
        <v>9001</v>
      </c>
      <c r="BN389" s="6">
        <v>0</v>
      </c>
      <c r="BO389" s="6" t="s">
        <v>3</v>
      </c>
      <c r="BP389" s="6">
        <v>0</v>
      </c>
      <c r="BQ389" s="6">
        <v>2</v>
      </c>
      <c r="BR389" s="6">
        <v>0</v>
      </c>
      <c r="BS389" s="6">
        <v>1</v>
      </c>
      <c r="BT389" s="6">
        <v>1</v>
      </c>
      <c r="BU389" s="6">
        <v>1</v>
      </c>
      <c r="BV389" s="6">
        <v>1</v>
      </c>
      <c r="BW389" s="6">
        <v>1</v>
      </c>
      <c r="BX389" s="6">
        <v>1</v>
      </c>
      <c r="BY389" s="6" t="s">
        <v>3</v>
      </c>
      <c r="BZ389" s="6">
        <v>93</v>
      </c>
      <c r="CA389" s="6">
        <v>62</v>
      </c>
      <c r="CB389" s="6" t="s">
        <v>3</v>
      </c>
      <c r="CC389" s="6"/>
      <c r="CD389" s="6"/>
      <c r="CE389" s="6">
        <v>0</v>
      </c>
      <c r="CF389" s="6">
        <v>0</v>
      </c>
      <c r="CG389" s="6">
        <v>0</v>
      </c>
      <c r="CH389" s="6">
        <v>0</v>
      </c>
      <c r="CI389" s="6">
        <v>0</v>
      </c>
      <c r="CJ389" s="6">
        <v>0</v>
      </c>
      <c r="CK389" s="6">
        <v>0</v>
      </c>
      <c r="CL389" s="6">
        <v>0</v>
      </c>
      <c r="CM389" s="6">
        <v>0</v>
      </c>
      <c r="CN389" s="6" t="s">
        <v>3</v>
      </c>
      <c r="CO389" s="6">
        <v>0</v>
      </c>
      <c r="CP389" s="6">
        <f t="shared" si="157"/>
        <v>0</v>
      </c>
      <c r="CQ389" s="6">
        <f>ROUND(AL389*BC389,2)</f>
        <v>0</v>
      </c>
      <c r="CR389" s="6">
        <f>ROUND(AM389*BB389,2)</f>
        <v>0</v>
      </c>
      <c r="CS389" s="6">
        <f>ROUND(AN389*BS389,2)</f>
        <v>0</v>
      </c>
      <c r="CT389" s="6">
        <f>ROUND(AO389*BA389,2)</f>
        <v>0</v>
      </c>
      <c r="CU389" s="6">
        <f t="shared" si="158"/>
        <v>0</v>
      </c>
      <c r="CV389" s="6">
        <f t="shared" si="165"/>
        <v>0</v>
      </c>
      <c r="CW389" s="6">
        <f t="shared" si="165"/>
        <v>0</v>
      </c>
      <c r="CX389" s="6">
        <f t="shared" si="159"/>
        <v>0</v>
      </c>
      <c r="CY389" s="6">
        <f t="shared" si="160"/>
        <v>0</v>
      </c>
      <c r="CZ389" s="6">
        <f t="shared" si="161"/>
        <v>0</v>
      </c>
      <c r="DA389" s="6"/>
      <c r="DB389" s="6"/>
      <c r="DC389" s="6" t="s">
        <v>3</v>
      </c>
      <c r="DD389" s="6" t="s">
        <v>3</v>
      </c>
      <c r="DE389" s="6" t="s">
        <v>3</v>
      </c>
      <c r="DF389" s="6" t="s">
        <v>3</v>
      </c>
      <c r="DG389" s="6" t="s">
        <v>3</v>
      </c>
      <c r="DH389" s="6" t="s">
        <v>3</v>
      </c>
      <c r="DI389" s="6" t="s">
        <v>3</v>
      </c>
      <c r="DJ389" s="6" t="s">
        <v>3</v>
      </c>
      <c r="DK389" s="6" t="s">
        <v>3</v>
      </c>
      <c r="DL389" s="6" t="s">
        <v>3</v>
      </c>
      <c r="DM389" s="6" t="s">
        <v>3</v>
      </c>
      <c r="DN389" s="6">
        <v>0</v>
      </c>
      <c r="DO389" s="6">
        <v>0</v>
      </c>
      <c r="DP389" s="6">
        <v>1</v>
      </c>
      <c r="DQ389" s="6">
        <v>1</v>
      </c>
      <c r="DR389" s="6"/>
      <c r="DS389" s="6"/>
      <c r="DT389" s="6"/>
      <c r="DU389" s="6">
        <v>1013</v>
      </c>
      <c r="DV389" s="6" t="s">
        <v>143</v>
      </c>
      <c r="DW389" s="6" t="s">
        <v>143</v>
      </c>
      <c r="DX389" s="6">
        <v>1</v>
      </c>
      <c r="DY389" s="6"/>
      <c r="DZ389" s="6" t="s">
        <v>3</v>
      </c>
      <c r="EA389" s="6" t="s">
        <v>3</v>
      </c>
      <c r="EB389" s="6" t="s">
        <v>3</v>
      </c>
      <c r="EC389" s="6" t="s">
        <v>3</v>
      </c>
      <c r="ED389" s="6"/>
      <c r="EE389" s="6">
        <v>52839593</v>
      </c>
      <c r="EF389" s="6">
        <v>2</v>
      </c>
      <c r="EG389" s="6" t="s">
        <v>87</v>
      </c>
      <c r="EH389" s="6">
        <v>9</v>
      </c>
      <c r="EI389" s="6" t="s">
        <v>137</v>
      </c>
      <c r="EJ389" s="6">
        <v>1</v>
      </c>
      <c r="EK389" s="6">
        <v>9001</v>
      </c>
      <c r="EL389" s="6" t="s">
        <v>137</v>
      </c>
      <c r="EM389" s="6" t="s">
        <v>138</v>
      </c>
      <c r="EN389" s="6"/>
      <c r="EO389" s="6" t="s">
        <v>3</v>
      </c>
      <c r="EP389" s="6"/>
      <c r="EQ389" s="6">
        <v>1024</v>
      </c>
      <c r="ER389" s="6">
        <v>0</v>
      </c>
      <c r="ES389" s="6">
        <v>0</v>
      </c>
      <c r="ET389" s="6">
        <v>0</v>
      </c>
      <c r="EU389" s="6">
        <v>0</v>
      </c>
      <c r="EV389" s="6">
        <v>0</v>
      </c>
      <c r="EW389" s="6">
        <v>0</v>
      </c>
      <c r="EX389" s="6">
        <v>0</v>
      </c>
      <c r="EY389" s="6"/>
      <c r="EZ389" s="6"/>
      <c r="FA389" s="6"/>
      <c r="FB389" s="6"/>
      <c r="FC389" s="6"/>
      <c r="FD389" s="6"/>
      <c r="FE389" s="6"/>
      <c r="FF389" s="6"/>
      <c r="FG389" s="6"/>
      <c r="FH389" s="6"/>
      <c r="FI389" s="6"/>
      <c r="FJ389" s="6"/>
      <c r="FK389" s="6"/>
      <c r="FL389" s="6"/>
      <c r="FM389" s="6"/>
      <c r="FN389" s="6"/>
      <c r="FO389" s="6"/>
      <c r="FP389" s="6"/>
      <c r="FQ389" s="6">
        <v>0</v>
      </c>
      <c r="FR389" s="6">
        <v>0</v>
      </c>
      <c r="FS389" s="6">
        <v>0</v>
      </c>
      <c r="FT389" s="6"/>
      <c r="FU389" s="6"/>
      <c r="FV389" s="6"/>
      <c r="FW389" s="6"/>
      <c r="FX389" s="6">
        <v>93</v>
      </c>
      <c r="FY389" s="6">
        <v>62</v>
      </c>
      <c r="FZ389" s="6"/>
      <c r="GA389" s="6" t="s">
        <v>3</v>
      </c>
      <c r="GB389" s="6"/>
      <c r="GC389" s="6"/>
      <c r="GD389" s="6">
        <v>1</v>
      </c>
      <c r="GE389" s="6"/>
      <c r="GF389" s="6">
        <v>-1614040265</v>
      </c>
      <c r="GG389" s="6">
        <v>2</v>
      </c>
      <c r="GH389" s="6">
        <v>1</v>
      </c>
      <c r="GI389" s="6">
        <v>-2</v>
      </c>
      <c r="GJ389" s="6">
        <v>0</v>
      </c>
      <c r="GK389" s="6">
        <v>0</v>
      </c>
      <c r="GL389" s="6">
        <f t="shared" si="145"/>
        <v>0</v>
      </c>
      <c r="GM389" s="6">
        <f t="shared" si="146"/>
        <v>0</v>
      </c>
      <c r="GN389" s="6">
        <f t="shared" si="147"/>
        <v>0</v>
      </c>
      <c r="GO389" s="6">
        <f t="shared" si="148"/>
        <v>0</v>
      </c>
      <c r="GP389" s="6">
        <f t="shared" si="149"/>
        <v>0</v>
      </c>
      <c r="GQ389" s="6"/>
      <c r="GR389" s="6">
        <v>0</v>
      </c>
      <c r="GS389" s="6">
        <v>3</v>
      </c>
      <c r="GT389" s="6">
        <v>0</v>
      </c>
      <c r="GU389" s="6" t="s">
        <v>3</v>
      </c>
      <c r="GV389" s="6">
        <f t="shared" si="150"/>
        <v>0</v>
      </c>
      <c r="GW389" s="6">
        <v>1</v>
      </c>
      <c r="GX389" s="6">
        <f t="shared" si="151"/>
        <v>0</v>
      </c>
      <c r="GY389" s="6"/>
      <c r="GZ389" s="6"/>
      <c r="HA389" s="6">
        <v>0</v>
      </c>
      <c r="HB389" s="6">
        <v>0</v>
      </c>
      <c r="HC389" s="6">
        <f t="shared" si="162"/>
        <v>0</v>
      </c>
      <c r="HD389" s="6"/>
      <c r="HE389" s="6" t="s">
        <v>3</v>
      </c>
      <c r="HF389" s="6" t="s">
        <v>3</v>
      </c>
      <c r="HG389" s="6"/>
      <c r="HH389" s="6"/>
      <c r="HI389" s="6"/>
      <c r="HJ389" s="6"/>
      <c r="HK389" s="6"/>
      <c r="HL389" s="6"/>
      <c r="HM389" s="6" t="s">
        <v>3</v>
      </c>
      <c r="HN389" s="6" t="s">
        <v>139</v>
      </c>
      <c r="HO389" s="6" t="s">
        <v>140</v>
      </c>
      <c r="HP389" s="6" t="s">
        <v>137</v>
      </c>
      <c r="HQ389" s="6" t="s">
        <v>137</v>
      </c>
      <c r="HR389" s="6"/>
      <c r="HS389" s="6">
        <v>0</v>
      </c>
      <c r="HT389" s="6"/>
      <c r="HU389" s="6"/>
      <c r="HV389" s="6"/>
      <c r="HW389" s="6"/>
      <c r="HX389" s="6"/>
      <c r="HY389" s="6"/>
      <c r="HZ389" s="6"/>
      <c r="IA389" s="6"/>
      <c r="IB389" s="6"/>
      <c r="IC389" s="6"/>
      <c r="ID389" s="6"/>
      <c r="IE389" s="6"/>
      <c r="IF389" s="6"/>
      <c r="IG389" s="6"/>
      <c r="IH389" s="6"/>
      <c r="II389" s="6"/>
      <c r="IJ389" s="6"/>
      <c r="IK389" s="6">
        <v>0</v>
      </c>
      <c r="IL389" s="6"/>
      <c r="IM389" s="6"/>
      <c r="IN389" s="6"/>
      <c r="IO389" s="6"/>
      <c r="IP389" s="6"/>
      <c r="IQ389" s="6"/>
      <c r="IR389" s="6"/>
      <c r="IS389" s="6"/>
      <c r="IT389" s="6"/>
      <c r="IU389" s="6"/>
    </row>
    <row r="390" spans="1:255">
      <c r="A390" s="5">
        <v>18</v>
      </c>
      <c r="B390" s="5">
        <v>1</v>
      </c>
      <c r="C390" s="5">
        <v>62</v>
      </c>
      <c r="D390" s="5"/>
      <c r="E390" s="5" t="s">
        <v>3</v>
      </c>
      <c r="F390" s="5" t="s">
        <v>144</v>
      </c>
      <c r="G390" s="5" t="s">
        <v>145</v>
      </c>
      <c r="H390" s="5" t="s">
        <v>85</v>
      </c>
      <c r="I390" s="5">
        <f>I386*J390</f>
        <v>0</v>
      </c>
      <c r="J390" s="5">
        <v>10</v>
      </c>
      <c r="K390" s="5">
        <v>10</v>
      </c>
      <c r="L390" s="5">
        <v>1</v>
      </c>
      <c r="M390" s="5">
        <v>1</v>
      </c>
      <c r="N390" s="5">
        <f t="shared" si="131"/>
        <v>0</v>
      </c>
      <c r="O390" s="5">
        <f t="shared" si="156"/>
        <v>0</v>
      </c>
      <c r="P390" s="5">
        <f>ROUND(CQ390*I390,2)</f>
        <v>0</v>
      </c>
      <c r="Q390" s="5">
        <f>ROUND(CR390*I390,2)</f>
        <v>0</v>
      </c>
      <c r="R390" s="5">
        <f>ROUND(CS390*I390,2)</f>
        <v>0</v>
      </c>
      <c r="S390" s="5">
        <f>ROUND(CT390*I390,2)</f>
        <v>0</v>
      </c>
      <c r="T390" s="5">
        <f t="shared" si="133"/>
        <v>0</v>
      </c>
      <c r="U390" s="5">
        <f>ROUND(CV390*I390,7)</f>
        <v>0</v>
      </c>
      <c r="V390" s="5">
        <f>ROUND(CW390*I390,7)</f>
        <v>0</v>
      </c>
      <c r="W390" s="5">
        <f t="shared" si="134"/>
        <v>0</v>
      </c>
      <c r="X390" s="5">
        <f t="shared" si="135"/>
        <v>0</v>
      </c>
      <c r="Y390" s="5">
        <f t="shared" si="136"/>
        <v>0</v>
      </c>
      <c r="Z390" s="5"/>
      <c r="AA390" s="5">
        <v>-1</v>
      </c>
      <c r="AB390" s="5">
        <f t="shared" si="137"/>
        <v>0</v>
      </c>
      <c r="AC390" s="5">
        <f>ROUND((ES390),6)</f>
        <v>0</v>
      </c>
      <c r="AD390" s="5">
        <f>ROUND((((ET390)-(EU390))+AE390),6)</f>
        <v>0</v>
      </c>
      <c r="AE390" s="5">
        <f t="shared" si="163"/>
        <v>0</v>
      </c>
      <c r="AF390" s="5">
        <f t="shared" si="163"/>
        <v>0</v>
      </c>
      <c r="AG390" s="5">
        <f t="shared" si="138"/>
        <v>0</v>
      </c>
      <c r="AH390" s="5">
        <f t="shared" si="164"/>
        <v>0</v>
      </c>
      <c r="AI390" s="5">
        <f t="shared" si="164"/>
        <v>0</v>
      </c>
      <c r="AJ390" s="5">
        <f t="shared" si="139"/>
        <v>0</v>
      </c>
      <c r="AK390" s="5">
        <v>0</v>
      </c>
      <c r="AL390" s="5">
        <v>0</v>
      </c>
      <c r="AM390" s="5">
        <v>0</v>
      </c>
      <c r="AN390" s="5">
        <v>0</v>
      </c>
      <c r="AO390" s="5">
        <v>0</v>
      </c>
      <c r="AP390" s="5">
        <v>0</v>
      </c>
      <c r="AQ390" s="5">
        <v>0</v>
      </c>
      <c r="AR390" s="5">
        <v>0</v>
      </c>
      <c r="AS390" s="5">
        <v>0</v>
      </c>
      <c r="AT390" s="5">
        <v>93</v>
      </c>
      <c r="AU390" s="5">
        <v>62</v>
      </c>
      <c r="AV390" s="5">
        <v>1</v>
      </c>
      <c r="AW390" s="5">
        <v>1</v>
      </c>
      <c r="AX390" s="5"/>
      <c r="AY390" s="5"/>
      <c r="AZ390" s="5">
        <v>1</v>
      </c>
      <c r="BA390" s="5">
        <v>1</v>
      </c>
      <c r="BB390" s="5">
        <v>1</v>
      </c>
      <c r="BC390" s="5">
        <v>1</v>
      </c>
      <c r="BD390" s="5" t="s">
        <v>3</v>
      </c>
      <c r="BE390" s="5" t="s">
        <v>3</v>
      </c>
      <c r="BF390" s="5" t="s">
        <v>3</v>
      </c>
      <c r="BG390" s="5" t="s">
        <v>3</v>
      </c>
      <c r="BH390" s="5">
        <v>3</v>
      </c>
      <c r="BI390" s="5">
        <v>1</v>
      </c>
      <c r="BJ390" s="5" t="s">
        <v>3</v>
      </c>
      <c r="BK390" s="5"/>
      <c r="BL390" s="5"/>
      <c r="BM390" s="5">
        <v>9001</v>
      </c>
      <c r="BN390" s="5">
        <v>0</v>
      </c>
      <c r="BO390" s="5" t="s">
        <v>3</v>
      </c>
      <c r="BP390" s="5">
        <v>0</v>
      </c>
      <c r="BQ390" s="5">
        <v>2</v>
      </c>
      <c r="BR390" s="5">
        <v>0</v>
      </c>
      <c r="BS390" s="5">
        <v>1</v>
      </c>
      <c r="BT390" s="5">
        <v>1</v>
      </c>
      <c r="BU390" s="5">
        <v>1</v>
      </c>
      <c r="BV390" s="5">
        <v>1</v>
      </c>
      <c r="BW390" s="5">
        <v>1</v>
      </c>
      <c r="BX390" s="5">
        <v>1</v>
      </c>
      <c r="BY390" s="5" t="s">
        <v>3</v>
      </c>
      <c r="BZ390" s="5">
        <v>93</v>
      </c>
      <c r="CA390" s="5">
        <v>62</v>
      </c>
      <c r="CB390" s="5" t="s">
        <v>3</v>
      </c>
      <c r="CC390" s="5"/>
      <c r="CD390" s="5"/>
      <c r="CE390" s="5">
        <v>0</v>
      </c>
      <c r="CF390" s="5">
        <v>0</v>
      </c>
      <c r="CG390" s="5">
        <v>0</v>
      </c>
      <c r="CH390" s="5">
        <v>0</v>
      </c>
      <c r="CI390" s="5">
        <v>0</v>
      </c>
      <c r="CJ390" s="5">
        <v>0</v>
      </c>
      <c r="CK390" s="5">
        <v>0</v>
      </c>
      <c r="CL390" s="5">
        <v>0</v>
      </c>
      <c r="CM390" s="5">
        <v>0</v>
      </c>
      <c r="CN390" s="5" t="s">
        <v>3</v>
      </c>
      <c r="CO390" s="5">
        <v>0</v>
      </c>
      <c r="CP390" s="5">
        <f t="shared" si="157"/>
        <v>0</v>
      </c>
      <c r="CQ390" s="5">
        <f>ROUND(AL390*BC390,2)</f>
        <v>0</v>
      </c>
      <c r="CR390" s="5">
        <f>ROUND(AM390*BB390,2)</f>
        <v>0</v>
      </c>
      <c r="CS390" s="5">
        <f>ROUND(AN390*BS390,2)</f>
        <v>0</v>
      </c>
      <c r="CT390" s="5">
        <f>ROUND(AO390*BA390,2)</f>
        <v>0</v>
      </c>
      <c r="CU390" s="5">
        <f t="shared" si="158"/>
        <v>0</v>
      </c>
      <c r="CV390" s="5">
        <f t="shared" si="165"/>
        <v>0</v>
      </c>
      <c r="CW390" s="5">
        <f t="shared" si="165"/>
        <v>0</v>
      </c>
      <c r="CX390" s="5">
        <f t="shared" si="159"/>
        <v>0</v>
      </c>
      <c r="CY390" s="5">
        <f t="shared" si="160"/>
        <v>0</v>
      </c>
      <c r="CZ390" s="5">
        <f t="shared" si="161"/>
        <v>0</v>
      </c>
      <c r="DA390" s="5"/>
      <c r="DB390" s="5"/>
      <c r="DC390" s="5" t="s">
        <v>3</v>
      </c>
      <c r="DD390" s="5" t="s">
        <v>3</v>
      </c>
      <c r="DE390" s="5" t="s">
        <v>3</v>
      </c>
      <c r="DF390" s="5" t="s">
        <v>3</v>
      </c>
      <c r="DG390" s="5" t="s">
        <v>3</v>
      </c>
      <c r="DH390" s="5" t="s">
        <v>3</v>
      </c>
      <c r="DI390" s="5" t="s">
        <v>3</v>
      </c>
      <c r="DJ390" s="5" t="s">
        <v>3</v>
      </c>
      <c r="DK390" s="5" t="s">
        <v>3</v>
      </c>
      <c r="DL390" s="5" t="s">
        <v>3</v>
      </c>
      <c r="DM390" s="5" t="s">
        <v>3</v>
      </c>
      <c r="DN390" s="5">
        <v>0</v>
      </c>
      <c r="DO390" s="5">
        <v>0</v>
      </c>
      <c r="DP390" s="5">
        <v>1</v>
      </c>
      <c r="DQ390" s="5">
        <v>1</v>
      </c>
      <c r="DR390" s="5"/>
      <c r="DS390" s="5"/>
      <c r="DT390" s="5"/>
      <c r="DU390" s="5">
        <v>1013</v>
      </c>
      <c r="DV390" s="5" t="s">
        <v>85</v>
      </c>
      <c r="DW390" s="5" t="s">
        <v>85</v>
      </c>
      <c r="DX390" s="5">
        <v>1</v>
      </c>
      <c r="DY390" s="5"/>
      <c r="DZ390" s="5" t="s">
        <v>3</v>
      </c>
      <c r="EA390" s="5" t="s">
        <v>3</v>
      </c>
      <c r="EB390" s="5" t="s">
        <v>3</v>
      </c>
      <c r="EC390" s="5" t="s">
        <v>3</v>
      </c>
      <c r="ED390" s="5"/>
      <c r="EE390" s="5">
        <v>52839593</v>
      </c>
      <c r="EF390" s="5">
        <v>2</v>
      </c>
      <c r="EG390" s="5" t="s">
        <v>87</v>
      </c>
      <c r="EH390" s="5">
        <v>9</v>
      </c>
      <c r="EI390" s="5" t="s">
        <v>137</v>
      </c>
      <c r="EJ390" s="5">
        <v>1</v>
      </c>
      <c r="EK390" s="5">
        <v>9001</v>
      </c>
      <c r="EL390" s="5" t="s">
        <v>137</v>
      </c>
      <c r="EM390" s="5" t="s">
        <v>138</v>
      </c>
      <c r="EN390" s="5"/>
      <c r="EO390" s="5" t="s">
        <v>3</v>
      </c>
      <c r="EP390" s="5"/>
      <c r="EQ390" s="5">
        <v>1024</v>
      </c>
      <c r="ER390" s="5">
        <v>0</v>
      </c>
      <c r="ES390" s="5">
        <v>0</v>
      </c>
      <c r="ET390" s="5">
        <v>0</v>
      </c>
      <c r="EU390" s="5">
        <v>0</v>
      </c>
      <c r="EV390" s="5">
        <v>0</v>
      </c>
      <c r="EW390" s="5">
        <v>0</v>
      </c>
      <c r="EX390" s="5">
        <v>0</v>
      </c>
      <c r="EY390" s="5"/>
      <c r="EZ390" s="5"/>
      <c r="FA390" s="5"/>
      <c r="FB390" s="5"/>
      <c r="FC390" s="5"/>
      <c r="FD390" s="5"/>
      <c r="FE390" s="5"/>
      <c r="FF390" s="5"/>
      <c r="FG390" s="5"/>
      <c r="FH390" s="5"/>
      <c r="FI390" s="5"/>
      <c r="FJ390" s="5"/>
      <c r="FK390" s="5"/>
      <c r="FL390" s="5"/>
      <c r="FM390" s="5"/>
      <c r="FN390" s="5"/>
      <c r="FO390" s="5"/>
      <c r="FP390" s="5"/>
      <c r="FQ390" s="5">
        <v>0</v>
      </c>
      <c r="FR390" s="5">
        <v>0</v>
      </c>
      <c r="FS390" s="5">
        <v>0</v>
      </c>
      <c r="FT390" s="5"/>
      <c r="FU390" s="5"/>
      <c r="FV390" s="5"/>
      <c r="FW390" s="5"/>
      <c r="FX390" s="5">
        <v>93</v>
      </c>
      <c r="FY390" s="5">
        <v>62</v>
      </c>
      <c r="FZ390" s="5"/>
      <c r="GA390" s="5" t="s">
        <v>3</v>
      </c>
      <c r="GB390" s="5"/>
      <c r="GC390" s="5"/>
      <c r="GD390" s="5">
        <v>1</v>
      </c>
      <c r="GE390" s="5"/>
      <c r="GF390" s="5">
        <v>-442667550</v>
      </c>
      <c r="GG390" s="5">
        <v>2</v>
      </c>
      <c r="GH390" s="5">
        <v>1</v>
      </c>
      <c r="GI390" s="5">
        <v>-2</v>
      </c>
      <c r="GJ390" s="5">
        <v>0</v>
      </c>
      <c r="GK390" s="5">
        <v>0</v>
      </c>
      <c r="GL390" s="5">
        <f t="shared" si="145"/>
        <v>0</v>
      </c>
      <c r="GM390" s="5">
        <f t="shared" si="146"/>
        <v>0</v>
      </c>
      <c r="GN390" s="5">
        <f t="shared" si="147"/>
        <v>0</v>
      </c>
      <c r="GO390" s="5">
        <f t="shared" si="148"/>
        <v>0</v>
      </c>
      <c r="GP390" s="5">
        <f t="shared" si="149"/>
        <v>0</v>
      </c>
      <c r="GQ390" s="5"/>
      <c r="GR390" s="5">
        <v>0</v>
      </c>
      <c r="GS390" s="5">
        <v>3</v>
      </c>
      <c r="GT390" s="5">
        <v>0</v>
      </c>
      <c r="GU390" s="5" t="s">
        <v>3</v>
      </c>
      <c r="GV390" s="5">
        <f t="shared" si="150"/>
        <v>0</v>
      </c>
      <c r="GW390" s="5">
        <v>1</v>
      </c>
      <c r="GX390" s="5">
        <f t="shared" si="151"/>
        <v>0</v>
      </c>
      <c r="GY390" s="5"/>
      <c r="GZ390" s="5"/>
      <c r="HA390" s="5">
        <v>0</v>
      </c>
      <c r="HB390" s="5">
        <v>0</v>
      </c>
      <c r="HC390" s="5">
        <f t="shared" si="162"/>
        <v>0</v>
      </c>
      <c r="HD390" s="5"/>
      <c r="HE390" s="5" t="s">
        <v>3</v>
      </c>
      <c r="HF390" s="5" t="s">
        <v>3</v>
      </c>
      <c r="HG390" s="5"/>
      <c r="HH390" s="5"/>
      <c r="HI390" s="5"/>
      <c r="HJ390" s="5"/>
      <c r="HK390" s="5"/>
      <c r="HL390" s="5"/>
      <c r="HM390" s="5" t="s">
        <v>3</v>
      </c>
      <c r="HN390" s="5" t="s">
        <v>139</v>
      </c>
      <c r="HO390" s="5" t="s">
        <v>140</v>
      </c>
      <c r="HP390" s="5" t="s">
        <v>137</v>
      </c>
      <c r="HQ390" s="5" t="s">
        <v>137</v>
      </c>
      <c r="HR390" s="5"/>
      <c r="HS390" s="5">
        <v>0</v>
      </c>
      <c r="HT390" s="5"/>
      <c r="HU390" s="5"/>
      <c r="HV390" s="5"/>
      <c r="HW390" s="5"/>
      <c r="HX390" s="5"/>
      <c r="HY390" s="5"/>
      <c r="HZ390" s="5"/>
      <c r="IA390" s="5"/>
      <c r="IB390" s="5"/>
      <c r="IC390" s="5"/>
      <c r="ID390" s="5"/>
      <c r="IE390" s="5"/>
      <c r="IF390" s="5"/>
      <c r="IG390" s="5"/>
      <c r="IH390" s="5"/>
      <c r="II390" s="5"/>
      <c r="IJ390" s="5"/>
      <c r="IK390" s="5">
        <v>0</v>
      </c>
      <c r="IL390" s="5"/>
      <c r="IM390" s="5"/>
      <c r="IN390" s="5"/>
      <c r="IO390" s="5"/>
      <c r="IP390" s="5"/>
      <c r="IQ390" s="5"/>
      <c r="IR390" s="5"/>
      <c r="IS390" s="5"/>
      <c r="IT390" s="5"/>
      <c r="IU390" s="5"/>
    </row>
    <row r="391" spans="1:255">
      <c r="A391" s="6">
        <v>18</v>
      </c>
      <c r="B391" s="6">
        <v>1</v>
      </c>
      <c r="C391" s="6">
        <v>68</v>
      </c>
      <c r="D391" s="6"/>
      <c r="E391" s="6" t="s">
        <v>3</v>
      </c>
      <c r="F391" s="6" t="s">
        <v>144</v>
      </c>
      <c r="G391" s="6" t="s">
        <v>145</v>
      </c>
      <c r="H391" s="6" t="s">
        <v>85</v>
      </c>
      <c r="I391" s="6">
        <f>I387*J391</f>
        <v>0</v>
      </c>
      <c r="J391" s="6">
        <v>10</v>
      </c>
      <c r="K391" s="6">
        <v>10</v>
      </c>
      <c r="L391" s="6">
        <v>1</v>
      </c>
      <c r="M391" s="6">
        <v>1</v>
      </c>
      <c r="N391" s="6">
        <f t="shared" si="131"/>
        <v>0</v>
      </c>
      <c r="O391" s="6">
        <f t="shared" si="156"/>
        <v>0</v>
      </c>
      <c r="P391" s="6">
        <f>ROUND(CQ391*I391,2)</f>
        <v>0</v>
      </c>
      <c r="Q391" s="6">
        <f>ROUND(CR391*I391,2)</f>
        <v>0</v>
      </c>
      <c r="R391" s="6">
        <f>ROUND(CS391*I391,2)</f>
        <v>0</v>
      </c>
      <c r="S391" s="6">
        <f>ROUND(CT391*I391,2)</f>
        <v>0</v>
      </c>
      <c r="T391" s="6">
        <f t="shared" si="133"/>
        <v>0</v>
      </c>
      <c r="U391" s="6">
        <f>ROUND(CV391*I391,7)</f>
        <v>0</v>
      </c>
      <c r="V391" s="6">
        <f>ROUND(CW391*I391,7)</f>
        <v>0</v>
      </c>
      <c r="W391" s="6">
        <f t="shared" si="134"/>
        <v>0</v>
      </c>
      <c r="X391" s="6">
        <f t="shared" si="135"/>
        <v>0</v>
      </c>
      <c r="Y391" s="6">
        <f t="shared" si="136"/>
        <v>0</v>
      </c>
      <c r="Z391" s="6"/>
      <c r="AA391" s="6">
        <v>-1</v>
      </c>
      <c r="AB391" s="6">
        <f t="shared" si="137"/>
        <v>0</v>
      </c>
      <c r="AC391" s="6">
        <f>ROUND((ES391),6)</f>
        <v>0</v>
      </c>
      <c r="AD391" s="6">
        <f>ROUND((((ET391)-(EU391))+AE391),6)</f>
        <v>0</v>
      </c>
      <c r="AE391" s="6">
        <f t="shared" si="163"/>
        <v>0</v>
      </c>
      <c r="AF391" s="6">
        <f t="shared" si="163"/>
        <v>0</v>
      </c>
      <c r="AG391" s="6">
        <f t="shared" si="138"/>
        <v>0</v>
      </c>
      <c r="AH391" s="6">
        <f t="shared" si="164"/>
        <v>0</v>
      </c>
      <c r="AI391" s="6">
        <f t="shared" si="164"/>
        <v>0</v>
      </c>
      <c r="AJ391" s="6">
        <f t="shared" si="139"/>
        <v>0</v>
      </c>
      <c r="AK391" s="6">
        <v>0</v>
      </c>
      <c r="AL391" s="6">
        <v>0</v>
      </c>
      <c r="AM391" s="6">
        <v>0</v>
      </c>
      <c r="AN391" s="6">
        <v>0</v>
      </c>
      <c r="AO391" s="6">
        <v>0</v>
      </c>
      <c r="AP391" s="6">
        <v>0</v>
      </c>
      <c r="AQ391" s="6">
        <v>0</v>
      </c>
      <c r="AR391" s="6">
        <v>0</v>
      </c>
      <c r="AS391" s="6">
        <v>0</v>
      </c>
      <c r="AT391" s="6">
        <v>93</v>
      </c>
      <c r="AU391" s="6">
        <v>62</v>
      </c>
      <c r="AV391" s="6">
        <v>1</v>
      </c>
      <c r="AW391" s="6">
        <v>1</v>
      </c>
      <c r="AX391" s="6"/>
      <c r="AY391" s="6"/>
      <c r="AZ391" s="6">
        <v>1</v>
      </c>
      <c r="BA391" s="6">
        <v>1</v>
      </c>
      <c r="BB391" s="6">
        <v>1</v>
      </c>
      <c r="BC391" s="6">
        <v>1</v>
      </c>
      <c r="BD391" s="6" t="s">
        <v>3</v>
      </c>
      <c r="BE391" s="6" t="s">
        <v>3</v>
      </c>
      <c r="BF391" s="6" t="s">
        <v>3</v>
      </c>
      <c r="BG391" s="6" t="s">
        <v>3</v>
      </c>
      <c r="BH391" s="6">
        <v>3</v>
      </c>
      <c r="BI391" s="6">
        <v>1</v>
      </c>
      <c r="BJ391" s="6" t="s">
        <v>3</v>
      </c>
      <c r="BK391" s="6"/>
      <c r="BL391" s="6"/>
      <c r="BM391" s="6">
        <v>9001</v>
      </c>
      <c r="BN391" s="6">
        <v>0</v>
      </c>
      <c r="BO391" s="6" t="s">
        <v>3</v>
      </c>
      <c r="BP391" s="6">
        <v>0</v>
      </c>
      <c r="BQ391" s="6">
        <v>2</v>
      </c>
      <c r="BR391" s="6">
        <v>0</v>
      </c>
      <c r="BS391" s="6">
        <v>1</v>
      </c>
      <c r="BT391" s="6">
        <v>1</v>
      </c>
      <c r="BU391" s="6">
        <v>1</v>
      </c>
      <c r="BV391" s="6">
        <v>1</v>
      </c>
      <c r="BW391" s="6">
        <v>1</v>
      </c>
      <c r="BX391" s="6">
        <v>1</v>
      </c>
      <c r="BY391" s="6" t="s">
        <v>3</v>
      </c>
      <c r="BZ391" s="6">
        <v>93</v>
      </c>
      <c r="CA391" s="6">
        <v>62</v>
      </c>
      <c r="CB391" s="6" t="s">
        <v>3</v>
      </c>
      <c r="CC391" s="6"/>
      <c r="CD391" s="6"/>
      <c r="CE391" s="6">
        <v>0</v>
      </c>
      <c r="CF391" s="6">
        <v>0</v>
      </c>
      <c r="CG391" s="6">
        <v>0</v>
      </c>
      <c r="CH391" s="6">
        <v>0</v>
      </c>
      <c r="CI391" s="6">
        <v>0</v>
      </c>
      <c r="CJ391" s="6">
        <v>0</v>
      </c>
      <c r="CK391" s="6">
        <v>0</v>
      </c>
      <c r="CL391" s="6">
        <v>0</v>
      </c>
      <c r="CM391" s="6">
        <v>0</v>
      </c>
      <c r="CN391" s="6" t="s">
        <v>3</v>
      </c>
      <c r="CO391" s="6">
        <v>0</v>
      </c>
      <c r="CP391" s="6">
        <f t="shared" si="157"/>
        <v>0</v>
      </c>
      <c r="CQ391" s="6">
        <f>ROUND(AL391*BC391,2)</f>
        <v>0</v>
      </c>
      <c r="CR391" s="6">
        <f>ROUND(AM391*BB391,2)</f>
        <v>0</v>
      </c>
      <c r="CS391" s="6">
        <f>ROUND(AN391*BS391,2)</f>
        <v>0</v>
      </c>
      <c r="CT391" s="6">
        <f>ROUND(AO391*BA391,2)</f>
        <v>0</v>
      </c>
      <c r="CU391" s="6">
        <f t="shared" si="158"/>
        <v>0</v>
      </c>
      <c r="CV391" s="6">
        <f t="shared" si="165"/>
        <v>0</v>
      </c>
      <c r="CW391" s="6">
        <f t="shared" si="165"/>
        <v>0</v>
      </c>
      <c r="CX391" s="6">
        <f t="shared" si="159"/>
        <v>0</v>
      </c>
      <c r="CY391" s="6">
        <f t="shared" si="160"/>
        <v>0</v>
      </c>
      <c r="CZ391" s="6">
        <f t="shared" si="161"/>
        <v>0</v>
      </c>
      <c r="DA391" s="6"/>
      <c r="DB391" s="6"/>
      <c r="DC391" s="6" t="s">
        <v>3</v>
      </c>
      <c r="DD391" s="6" t="s">
        <v>3</v>
      </c>
      <c r="DE391" s="6" t="s">
        <v>3</v>
      </c>
      <c r="DF391" s="6" t="s">
        <v>3</v>
      </c>
      <c r="DG391" s="6" t="s">
        <v>3</v>
      </c>
      <c r="DH391" s="6" t="s">
        <v>3</v>
      </c>
      <c r="DI391" s="6" t="s">
        <v>3</v>
      </c>
      <c r="DJ391" s="6" t="s">
        <v>3</v>
      </c>
      <c r="DK391" s="6" t="s">
        <v>3</v>
      </c>
      <c r="DL391" s="6" t="s">
        <v>3</v>
      </c>
      <c r="DM391" s="6" t="s">
        <v>3</v>
      </c>
      <c r="DN391" s="6">
        <v>0</v>
      </c>
      <c r="DO391" s="6">
        <v>0</v>
      </c>
      <c r="DP391" s="6">
        <v>1</v>
      </c>
      <c r="DQ391" s="6">
        <v>1</v>
      </c>
      <c r="DR391" s="6"/>
      <c r="DS391" s="6"/>
      <c r="DT391" s="6"/>
      <c r="DU391" s="6">
        <v>1013</v>
      </c>
      <c r="DV391" s="6" t="s">
        <v>85</v>
      </c>
      <c r="DW391" s="6" t="s">
        <v>85</v>
      </c>
      <c r="DX391" s="6">
        <v>1</v>
      </c>
      <c r="DY391" s="6"/>
      <c r="DZ391" s="6" t="s">
        <v>3</v>
      </c>
      <c r="EA391" s="6" t="s">
        <v>3</v>
      </c>
      <c r="EB391" s="6" t="s">
        <v>3</v>
      </c>
      <c r="EC391" s="6" t="s">
        <v>3</v>
      </c>
      <c r="ED391" s="6"/>
      <c r="EE391" s="6">
        <v>52839593</v>
      </c>
      <c r="EF391" s="6">
        <v>2</v>
      </c>
      <c r="EG391" s="6" t="s">
        <v>87</v>
      </c>
      <c r="EH391" s="6">
        <v>9</v>
      </c>
      <c r="EI391" s="6" t="s">
        <v>137</v>
      </c>
      <c r="EJ391" s="6">
        <v>1</v>
      </c>
      <c r="EK391" s="6">
        <v>9001</v>
      </c>
      <c r="EL391" s="6" t="s">
        <v>137</v>
      </c>
      <c r="EM391" s="6" t="s">
        <v>138</v>
      </c>
      <c r="EN391" s="6"/>
      <c r="EO391" s="6" t="s">
        <v>3</v>
      </c>
      <c r="EP391" s="6"/>
      <c r="EQ391" s="6">
        <v>1024</v>
      </c>
      <c r="ER391" s="6">
        <v>0</v>
      </c>
      <c r="ES391" s="6">
        <v>0</v>
      </c>
      <c r="ET391" s="6">
        <v>0</v>
      </c>
      <c r="EU391" s="6">
        <v>0</v>
      </c>
      <c r="EV391" s="6">
        <v>0</v>
      </c>
      <c r="EW391" s="6">
        <v>0</v>
      </c>
      <c r="EX391" s="6">
        <v>0</v>
      </c>
      <c r="EY391" s="6"/>
      <c r="EZ391" s="6"/>
      <c r="FA391" s="6"/>
      <c r="FB391" s="6"/>
      <c r="FC391" s="6"/>
      <c r="FD391" s="6"/>
      <c r="FE391" s="6"/>
      <c r="FF391" s="6"/>
      <c r="FG391" s="6"/>
      <c r="FH391" s="6"/>
      <c r="FI391" s="6"/>
      <c r="FJ391" s="6"/>
      <c r="FK391" s="6"/>
      <c r="FL391" s="6"/>
      <c r="FM391" s="6"/>
      <c r="FN391" s="6"/>
      <c r="FO391" s="6"/>
      <c r="FP391" s="6"/>
      <c r="FQ391" s="6">
        <v>0</v>
      </c>
      <c r="FR391" s="6">
        <v>0</v>
      </c>
      <c r="FS391" s="6">
        <v>0</v>
      </c>
      <c r="FT391" s="6"/>
      <c r="FU391" s="6"/>
      <c r="FV391" s="6"/>
      <c r="FW391" s="6"/>
      <c r="FX391" s="6">
        <v>93</v>
      </c>
      <c r="FY391" s="6">
        <v>62</v>
      </c>
      <c r="FZ391" s="6"/>
      <c r="GA391" s="6" t="s">
        <v>3</v>
      </c>
      <c r="GB391" s="6"/>
      <c r="GC391" s="6"/>
      <c r="GD391" s="6">
        <v>1</v>
      </c>
      <c r="GE391" s="6"/>
      <c r="GF391" s="6">
        <v>-442667550</v>
      </c>
      <c r="GG391" s="6">
        <v>2</v>
      </c>
      <c r="GH391" s="6">
        <v>1</v>
      </c>
      <c r="GI391" s="6">
        <v>-2</v>
      </c>
      <c r="GJ391" s="6">
        <v>0</v>
      </c>
      <c r="GK391" s="6">
        <v>0</v>
      </c>
      <c r="GL391" s="6">
        <f t="shared" si="145"/>
        <v>0</v>
      </c>
      <c r="GM391" s="6">
        <f t="shared" si="146"/>
        <v>0</v>
      </c>
      <c r="GN391" s="6">
        <f t="shared" si="147"/>
        <v>0</v>
      </c>
      <c r="GO391" s="6">
        <f t="shared" si="148"/>
        <v>0</v>
      </c>
      <c r="GP391" s="6">
        <f t="shared" si="149"/>
        <v>0</v>
      </c>
      <c r="GQ391" s="6"/>
      <c r="GR391" s="6">
        <v>0</v>
      </c>
      <c r="GS391" s="6">
        <v>3</v>
      </c>
      <c r="GT391" s="6">
        <v>0</v>
      </c>
      <c r="GU391" s="6" t="s">
        <v>3</v>
      </c>
      <c r="GV391" s="6">
        <f t="shared" si="150"/>
        <v>0</v>
      </c>
      <c r="GW391" s="6">
        <v>1</v>
      </c>
      <c r="GX391" s="6">
        <f t="shared" si="151"/>
        <v>0</v>
      </c>
      <c r="GY391" s="6"/>
      <c r="GZ391" s="6"/>
      <c r="HA391" s="6">
        <v>0</v>
      </c>
      <c r="HB391" s="6">
        <v>0</v>
      </c>
      <c r="HC391" s="6">
        <f t="shared" si="162"/>
        <v>0</v>
      </c>
      <c r="HD391" s="6"/>
      <c r="HE391" s="6" t="s">
        <v>3</v>
      </c>
      <c r="HF391" s="6" t="s">
        <v>3</v>
      </c>
      <c r="HG391" s="6"/>
      <c r="HH391" s="6"/>
      <c r="HI391" s="6"/>
      <c r="HJ391" s="6"/>
      <c r="HK391" s="6"/>
      <c r="HL391" s="6"/>
      <c r="HM391" s="6" t="s">
        <v>3</v>
      </c>
      <c r="HN391" s="6" t="s">
        <v>139</v>
      </c>
      <c r="HO391" s="6" t="s">
        <v>140</v>
      </c>
      <c r="HP391" s="6" t="s">
        <v>137</v>
      </c>
      <c r="HQ391" s="6" t="s">
        <v>137</v>
      </c>
      <c r="HR391" s="6"/>
      <c r="HS391" s="6">
        <v>0</v>
      </c>
      <c r="HT391" s="6"/>
      <c r="HU391" s="6"/>
      <c r="HV391" s="6"/>
      <c r="HW391" s="6"/>
      <c r="HX391" s="6"/>
      <c r="HY391" s="6"/>
      <c r="HZ391" s="6"/>
      <c r="IA391" s="6"/>
      <c r="IB391" s="6"/>
      <c r="IC391" s="6"/>
      <c r="ID391" s="6"/>
      <c r="IE391" s="6"/>
      <c r="IF391" s="6"/>
      <c r="IG391" s="6"/>
      <c r="IH391" s="6"/>
      <c r="II391" s="6"/>
      <c r="IJ391" s="6"/>
      <c r="IK391" s="6">
        <v>0</v>
      </c>
      <c r="IL391" s="6"/>
      <c r="IM391" s="6"/>
      <c r="IN391" s="6"/>
      <c r="IO391" s="6"/>
      <c r="IP391" s="6"/>
      <c r="IQ391" s="6"/>
      <c r="IR391" s="6"/>
      <c r="IS391" s="6"/>
      <c r="IT391" s="6"/>
      <c r="IU391" s="6"/>
    </row>
    <row r="393" spans="1:255">
      <c r="A393" s="2">
        <v>51</v>
      </c>
      <c r="B393" s="2">
        <f>B364</f>
        <v>1</v>
      </c>
      <c r="C393" s="2">
        <f>A364</f>
        <v>4</v>
      </c>
      <c r="D393" s="2">
        <f>ROW(A364)</f>
        <v>364</v>
      </c>
      <c r="E393" s="2"/>
      <c r="F393" s="2" t="str">
        <f>IF(F364&lt;&gt;"",F364,"")</f>
        <v/>
      </c>
      <c r="G393" s="2" t="str">
        <f>IF(G364&lt;&gt;"",G364,"")</f>
        <v>Строительно-монтажные работы</v>
      </c>
      <c r="H393" s="2">
        <v>0</v>
      </c>
      <c r="I393" s="2"/>
      <c r="J393" s="2"/>
      <c r="K393" s="2"/>
      <c r="L393" s="2"/>
      <c r="M393" s="2"/>
      <c r="N393" s="2"/>
      <c r="O393" s="2">
        <f t="shared" ref="O393:T393" si="166">ROUND(AB393,2)</f>
        <v>8253.25</v>
      </c>
      <c r="P393" s="2">
        <f t="shared" si="166"/>
        <v>62.35</v>
      </c>
      <c r="Q393" s="2">
        <f t="shared" si="166"/>
        <v>3669.76</v>
      </c>
      <c r="R393" s="2">
        <f t="shared" si="166"/>
        <v>1505.97</v>
      </c>
      <c r="S393" s="2">
        <f t="shared" si="166"/>
        <v>3015.17</v>
      </c>
      <c r="T393" s="2">
        <f t="shared" si="166"/>
        <v>0</v>
      </c>
      <c r="U393" s="2">
        <f>AH393</f>
        <v>4.03</v>
      </c>
      <c r="V393" s="2">
        <f>AI393</f>
        <v>1.74</v>
      </c>
      <c r="W393" s="2">
        <f>ROUND(AJ393,2)</f>
        <v>0</v>
      </c>
      <c r="X393" s="2">
        <f>ROUND(AK393,2)</f>
        <v>4656.7700000000004</v>
      </c>
      <c r="Y393" s="2">
        <f>ROUND(AL393,2)</f>
        <v>2712.68</v>
      </c>
      <c r="Z393" s="2"/>
      <c r="AA393" s="2"/>
      <c r="AB393" s="2">
        <f>ROUND(SUMIF(AA368:AA391,"=59793272",O368:O391),2)</f>
        <v>8253.25</v>
      </c>
      <c r="AC393" s="2">
        <f>ROUND(SUMIF(AA368:AA391,"=59793272",P368:P391),2)</f>
        <v>62.35</v>
      </c>
      <c r="AD393" s="2">
        <f>ROUND(SUMIF(AA368:AA391,"=59793272",Q368:Q391),2)</f>
        <v>3669.76</v>
      </c>
      <c r="AE393" s="2">
        <f>ROUND(SUMIF(AA368:AA391,"=59793272",R368:R391),2)</f>
        <v>1505.97</v>
      </c>
      <c r="AF393" s="2">
        <f>ROUND(SUMIF(AA368:AA391,"=59793272",S368:S391),2)</f>
        <v>3015.17</v>
      </c>
      <c r="AG393" s="2">
        <f>ROUND(SUMIF(AA368:AA391,"=59793272",T368:T391),2)</f>
        <v>0</v>
      </c>
      <c r="AH393" s="2">
        <f>SUMIF(AA368:AA391,"=59793272",U368:U391)</f>
        <v>4.03</v>
      </c>
      <c r="AI393" s="2">
        <f>SUMIF(AA368:AA391,"=59793272",V368:V391)</f>
        <v>1.74</v>
      </c>
      <c r="AJ393" s="2">
        <f>ROUND(SUMIF(AA368:AA391,"=59793272",W368:W391),2)</f>
        <v>0</v>
      </c>
      <c r="AK393" s="2">
        <f>ROUND(SUMIF(AA368:AA391,"=59793272",X368:X391),2)</f>
        <v>4656.7700000000004</v>
      </c>
      <c r="AL393" s="2">
        <f>ROUND(SUMIF(AA368:AA391,"=59793272",Y368:Y391),2)</f>
        <v>2712.68</v>
      </c>
      <c r="AM393" s="2"/>
      <c r="AN393" s="2"/>
      <c r="AO393" s="2">
        <f t="shared" ref="AO393:BD393" si="167">ROUND(BX393,2)</f>
        <v>0</v>
      </c>
      <c r="AP393" s="2">
        <f t="shared" si="167"/>
        <v>0</v>
      </c>
      <c r="AQ393" s="2">
        <f t="shared" si="167"/>
        <v>0</v>
      </c>
      <c r="AR393" s="2">
        <f t="shared" si="167"/>
        <v>15622.7</v>
      </c>
      <c r="AS393" s="2">
        <f t="shared" si="167"/>
        <v>15622.7</v>
      </c>
      <c r="AT393" s="2">
        <f t="shared" si="167"/>
        <v>0</v>
      </c>
      <c r="AU393" s="2">
        <f t="shared" si="167"/>
        <v>0</v>
      </c>
      <c r="AV393" s="2">
        <f t="shared" si="167"/>
        <v>62.35</v>
      </c>
      <c r="AW393" s="2">
        <f t="shared" si="167"/>
        <v>62.35</v>
      </c>
      <c r="AX393" s="2">
        <f t="shared" si="167"/>
        <v>0</v>
      </c>
      <c r="AY393" s="2">
        <f t="shared" si="167"/>
        <v>62.35</v>
      </c>
      <c r="AZ393" s="2">
        <f t="shared" si="167"/>
        <v>0</v>
      </c>
      <c r="BA393" s="2">
        <f t="shared" si="167"/>
        <v>0</v>
      </c>
      <c r="BB393" s="2">
        <f t="shared" si="167"/>
        <v>0</v>
      </c>
      <c r="BC393" s="2">
        <f t="shared" si="167"/>
        <v>0</v>
      </c>
      <c r="BD393" s="2">
        <f t="shared" si="167"/>
        <v>0</v>
      </c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>
        <f>ROUND(SUMIF(AA368:AA391,"=59793272",FQ368:FQ391),2)</f>
        <v>0</v>
      </c>
      <c r="BY393" s="2">
        <f>ROUND(SUMIF(AA368:AA391,"=59793272",FR368:FR391),2)</f>
        <v>0</v>
      </c>
      <c r="BZ393" s="2">
        <f>ROUND(SUMIF(AA368:AA391,"=59793272",GL368:GL391),2)</f>
        <v>0</v>
      </c>
      <c r="CA393" s="2">
        <f>ROUND(SUMIF(AA368:AA391,"=59793272",GM368:GM391),2)</f>
        <v>15622.7</v>
      </c>
      <c r="CB393" s="2">
        <f>ROUND(SUMIF(AA368:AA391,"=59793272",GN368:GN391),2)</f>
        <v>15622.7</v>
      </c>
      <c r="CC393" s="2">
        <f>ROUND(SUMIF(AA368:AA391,"=59793272",GO368:GO391),2)</f>
        <v>0</v>
      </c>
      <c r="CD393" s="2">
        <f>ROUND(SUMIF(AA368:AA391,"=59793272",GP368:GP391),2)</f>
        <v>0</v>
      </c>
      <c r="CE393" s="2">
        <f>AC393-BX393</f>
        <v>62.35</v>
      </c>
      <c r="CF393" s="2">
        <f>AC393-BY393</f>
        <v>62.35</v>
      </c>
      <c r="CG393" s="2">
        <f>BX393-BZ393</f>
        <v>0</v>
      </c>
      <c r="CH393" s="2">
        <f>AC393-BX393-BY393+BZ393</f>
        <v>62.35</v>
      </c>
      <c r="CI393" s="2">
        <f>BY393-BZ393</f>
        <v>0</v>
      </c>
      <c r="CJ393" s="2">
        <f>ROUND(SUMIF(AA368:AA391,"=59793272",GX368:GX391),2)</f>
        <v>0</v>
      </c>
      <c r="CK393" s="2">
        <f>ROUND(SUMIF(AA368:AA391,"=59793272",GY368:GY391),2)</f>
        <v>0</v>
      </c>
      <c r="CL393" s="2">
        <f>ROUND(SUMIF(AA368:AA391,"=59793272",GZ368:GZ391),2)</f>
        <v>0</v>
      </c>
      <c r="CM393" s="2">
        <f>ROUND(SUMIF(AA368:AA391,"=59793272",HD368:HD391),2)</f>
        <v>0</v>
      </c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3">
        <f t="shared" ref="DG393:DL393" si="168">ROUND(DT393,2)</f>
        <v>8253.25</v>
      </c>
      <c r="DH393" s="3">
        <f t="shared" si="168"/>
        <v>62.35</v>
      </c>
      <c r="DI393" s="3">
        <f t="shared" si="168"/>
        <v>3669.76</v>
      </c>
      <c r="DJ393" s="3">
        <f t="shared" si="168"/>
        <v>1505.97</v>
      </c>
      <c r="DK393" s="3">
        <f t="shared" si="168"/>
        <v>3015.17</v>
      </c>
      <c r="DL393" s="3">
        <f t="shared" si="168"/>
        <v>0</v>
      </c>
      <c r="DM393" s="3">
        <f>DZ393</f>
        <v>4.03</v>
      </c>
      <c r="DN393" s="3">
        <f>EA393</f>
        <v>1.74</v>
      </c>
      <c r="DO393" s="3">
        <f>ROUND(EB393,2)</f>
        <v>0</v>
      </c>
      <c r="DP393" s="3">
        <f>ROUND(EC393,2)</f>
        <v>4656.7700000000004</v>
      </c>
      <c r="DQ393" s="3">
        <f>ROUND(ED393,2)</f>
        <v>2712.68</v>
      </c>
      <c r="DR393" s="3"/>
      <c r="DS393" s="3"/>
      <c r="DT393" s="3">
        <f>ROUND(SUMIF(AA368:AA391,"=59793207",O368:O391),2)</f>
        <v>8253.25</v>
      </c>
      <c r="DU393" s="3">
        <f>ROUND(SUMIF(AA368:AA391,"=59793207",P368:P391),2)</f>
        <v>62.35</v>
      </c>
      <c r="DV393" s="3">
        <f>ROUND(SUMIF(AA368:AA391,"=59793207",Q368:Q391),2)</f>
        <v>3669.76</v>
      </c>
      <c r="DW393" s="3">
        <f>ROUND(SUMIF(AA368:AA391,"=59793207",R368:R391),2)</f>
        <v>1505.97</v>
      </c>
      <c r="DX393" s="3">
        <f>ROUND(SUMIF(AA368:AA391,"=59793207",S368:S391),2)</f>
        <v>3015.17</v>
      </c>
      <c r="DY393" s="3">
        <f>ROUND(SUMIF(AA368:AA391,"=59793207",T368:T391),2)</f>
        <v>0</v>
      </c>
      <c r="DZ393" s="3">
        <f>SUMIF(AA368:AA391,"=59793207",U368:U391)</f>
        <v>4.03</v>
      </c>
      <c r="EA393" s="3">
        <f>SUMIF(AA368:AA391,"=59793207",V368:V391)</f>
        <v>1.74</v>
      </c>
      <c r="EB393" s="3">
        <f>ROUND(SUMIF(AA368:AA391,"=59793207",W368:W391),2)</f>
        <v>0</v>
      </c>
      <c r="EC393" s="3">
        <f>ROUND(SUMIF(AA368:AA391,"=59793207",X368:X391),2)</f>
        <v>4656.7700000000004</v>
      </c>
      <c r="ED393" s="3">
        <f>ROUND(SUMIF(AA368:AA391,"=59793207",Y368:Y391),2)</f>
        <v>2712.68</v>
      </c>
      <c r="EE393" s="3"/>
      <c r="EF393" s="3"/>
      <c r="EG393" s="3">
        <f t="shared" ref="EG393:EV393" si="169">ROUND(FP393,2)</f>
        <v>0</v>
      </c>
      <c r="EH393" s="3">
        <f t="shared" si="169"/>
        <v>0</v>
      </c>
      <c r="EI393" s="3">
        <f t="shared" si="169"/>
        <v>0</v>
      </c>
      <c r="EJ393" s="3">
        <f t="shared" si="169"/>
        <v>15622.7</v>
      </c>
      <c r="EK393" s="3">
        <f t="shared" si="169"/>
        <v>15622.7</v>
      </c>
      <c r="EL393" s="3">
        <f t="shared" si="169"/>
        <v>0</v>
      </c>
      <c r="EM393" s="3">
        <f t="shared" si="169"/>
        <v>0</v>
      </c>
      <c r="EN393" s="3">
        <f t="shared" si="169"/>
        <v>62.35</v>
      </c>
      <c r="EO393" s="3">
        <f t="shared" si="169"/>
        <v>62.35</v>
      </c>
      <c r="EP393" s="3">
        <f t="shared" si="169"/>
        <v>0</v>
      </c>
      <c r="EQ393" s="3">
        <f t="shared" si="169"/>
        <v>62.35</v>
      </c>
      <c r="ER393" s="3">
        <f t="shared" si="169"/>
        <v>0</v>
      </c>
      <c r="ES393" s="3">
        <f t="shared" si="169"/>
        <v>0</v>
      </c>
      <c r="ET393" s="3">
        <f t="shared" si="169"/>
        <v>0</v>
      </c>
      <c r="EU393" s="3">
        <f t="shared" si="169"/>
        <v>0</v>
      </c>
      <c r="EV393" s="3">
        <f t="shared" si="169"/>
        <v>0</v>
      </c>
      <c r="EW393" s="3"/>
      <c r="EX393" s="3"/>
      <c r="EY393" s="3"/>
      <c r="EZ393" s="3"/>
      <c r="FA393" s="3"/>
      <c r="FB393" s="3"/>
      <c r="FC393" s="3"/>
      <c r="FD393" s="3"/>
      <c r="FE393" s="3"/>
      <c r="FF393" s="3"/>
      <c r="FG393" s="3"/>
      <c r="FH393" s="3"/>
      <c r="FI393" s="3"/>
      <c r="FJ393" s="3"/>
      <c r="FK393" s="3"/>
      <c r="FL393" s="3"/>
      <c r="FM393" s="3"/>
      <c r="FN393" s="3"/>
      <c r="FO393" s="3"/>
      <c r="FP393" s="3">
        <f>ROUND(SUMIF(AA368:AA391,"=59793207",FQ368:FQ391),2)</f>
        <v>0</v>
      </c>
      <c r="FQ393" s="3">
        <f>ROUND(SUMIF(AA368:AA391,"=59793207",FR368:FR391),2)</f>
        <v>0</v>
      </c>
      <c r="FR393" s="3">
        <f>ROUND(SUMIF(AA368:AA391,"=59793207",GL368:GL391),2)</f>
        <v>0</v>
      </c>
      <c r="FS393" s="3">
        <f>ROUND(SUMIF(AA368:AA391,"=59793207",GM368:GM391),2)</f>
        <v>15622.7</v>
      </c>
      <c r="FT393" s="3">
        <f>ROUND(SUMIF(AA368:AA391,"=59793207",GN368:GN391),2)</f>
        <v>15622.7</v>
      </c>
      <c r="FU393" s="3">
        <f>ROUND(SUMIF(AA368:AA391,"=59793207",GO368:GO391),2)</f>
        <v>0</v>
      </c>
      <c r="FV393" s="3">
        <f>ROUND(SUMIF(AA368:AA391,"=59793207",GP368:GP391),2)</f>
        <v>0</v>
      </c>
      <c r="FW393" s="3">
        <f>DU393-FP393</f>
        <v>62.35</v>
      </c>
      <c r="FX393" s="3">
        <f>DU393-FQ393</f>
        <v>62.35</v>
      </c>
      <c r="FY393" s="3">
        <f>FP393-FR393</f>
        <v>0</v>
      </c>
      <c r="FZ393" s="3">
        <f>DU393-FP393-FQ393+FR393</f>
        <v>62.35</v>
      </c>
      <c r="GA393" s="3">
        <f>FQ393-FR393</f>
        <v>0</v>
      </c>
      <c r="GB393" s="3">
        <f>ROUND(SUMIF(AA368:AA391,"=59793207",GX368:GX391),2)</f>
        <v>0</v>
      </c>
      <c r="GC393" s="3">
        <f>ROUND(SUMIF(AA368:AA391,"=59793207",GY368:GY391),2)</f>
        <v>0</v>
      </c>
      <c r="GD393" s="3">
        <f>ROUND(SUMIF(AA368:AA391,"=59793207",GZ368:GZ391),2)</f>
        <v>0</v>
      </c>
      <c r="GE393" s="3">
        <f>ROUND(SUMIF(AA368:AA391,"=59793207",HD368:HD391),2)</f>
        <v>0</v>
      </c>
      <c r="GF393" s="3"/>
      <c r="GG393" s="3"/>
      <c r="GH393" s="3"/>
      <c r="GI393" s="3"/>
      <c r="GJ393" s="3"/>
      <c r="GK393" s="3"/>
      <c r="GL393" s="3"/>
      <c r="GM393" s="3"/>
      <c r="GN393" s="3"/>
      <c r="GO393" s="3"/>
      <c r="GP393" s="3"/>
      <c r="GQ393" s="3"/>
      <c r="GR393" s="3"/>
      <c r="GS393" s="3"/>
      <c r="GT393" s="3"/>
      <c r="GU393" s="3"/>
      <c r="GV393" s="3"/>
      <c r="GW393" s="3"/>
      <c r="GX393" s="3">
        <v>0</v>
      </c>
    </row>
    <row r="395" spans="1:255">
      <c r="A395" s="4">
        <v>50</v>
      </c>
      <c r="B395" s="4">
        <v>0</v>
      </c>
      <c r="C395" s="4">
        <v>0</v>
      </c>
      <c r="D395" s="4">
        <v>1</v>
      </c>
      <c r="E395" s="4">
        <v>201</v>
      </c>
      <c r="F395" s="4">
        <f>ROUND(Source!O393,O395)</f>
        <v>8253.25</v>
      </c>
      <c r="G395" s="4" t="s">
        <v>18</v>
      </c>
      <c r="H395" s="4" t="s">
        <v>19</v>
      </c>
      <c r="I395" s="4"/>
      <c r="J395" s="4"/>
      <c r="K395" s="4">
        <v>201</v>
      </c>
      <c r="L395" s="4">
        <v>1</v>
      </c>
      <c r="M395" s="4">
        <v>3</v>
      </c>
      <c r="N395" s="4" t="s">
        <v>3</v>
      </c>
      <c r="O395" s="4">
        <v>2</v>
      </c>
      <c r="P395" s="4">
        <f>ROUND(Source!DG393,O395)</f>
        <v>8253.25</v>
      </c>
      <c r="Q395" s="4"/>
      <c r="R395" s="4"/>
      <c r="S395" s="4"/>
      <c r="T395" s="4"/>
      <c r="U395" s="4"/>
      <c r="V395" s="4"/>
      <c r="W395" s="4">
        <v>8253.25</v>
      </c>
      <c r="X395" s="4">
        <v>1</v>
      </c>
      <c r="Y395" s="4">
        <v>8253.25</v>
      </c>
      <c r="Z395" s="4">
        <v>8253.25</v>
      </c>
      <c r="AA395" s="4">
        <v>1</v>
      </c>
      <c r="AB395" s="4">
        <v>8253.25</v>
      </c>
    </row>
    <row r="396" spans="1:255">
      <c r="A396" s="4">
        <v>50</v>
      </c>
      <c r="B396" s="4">
        <v>0</v>
      </c>
      <c r="C396" s="4">
        <v>0</v>
      </c>
      <c r="D396" s="4">
        <v>1</v>
      </c>
      <c r="E396" s="4">
        <v>202</v>
      </c>
      <c r="F396" s="4">
        <f>ROUND(Source!P393,O396)</f>
        <v>62.35</v>
      </c>
      <c r="G396" s="4" t="s">
        <v>20</v>
      </c>
      <c r="H396" s="4" t="s">
        <v>21</v>
      </c>
      <c r="I396" s="4"/>
      <c r="J396" s="4"/>
      <c r="K396" s="4">
        <v>202</v>
      </c>
      <c r="L396" s="4">
        <v>2</v>
      </c>
      <c r="M396" s="4">
        <v>3</v>
      </c>
      <c r="N396" s="4" t="s">
        <v>3</v>
      </c>
      <c r="O396" s="4">
        <v>2</v>
      </c>
      <c r="P396" s="4">
        <f>ROUND(Source!DH393,O396)</f>
        <v>62.35</v>
      </c>
      <c r="Q396" s="4"/>
      <c r="R396" s="4"/>
      <c r="S396" s="4"/>
      <c r="T396" s="4"/>
      <c r="U396" s="4"/>
      <c r="V396" s="4"/>
      <c r="W396" s="4">
        <v>62.35</v>
      </c>
      <c r="X396" s="4">
        <v>1</v>
      </c>
      <c r="Y396" s="4">
        <v>62.35</v>
      </c>
      <c r="Z396" s="4">
        <v>62.35</v>
      </c>
      <c r="AA396" s="4">
        <v>1</v>
      </c>
      <c r="AB396" s="4">
        <v>62.35</v>
      </c>
    </row>
    <row r="397" spans="1:255">
      <c r="A397" s="4">
        <v>50</v>
      </c>
      <c r="B397" s="4">
        <v>0</v>
      </c>
      <c r="C397" s="4">
        <v>0</v>
      </c>
      <c r="D397" s="4">
        <v>1</v>
      </c>
      <c r="E397" s="4">
        <v>222</v>
      </c>
      <c r="F397" s="4">
        <f>ROUND(Source!AO393,O397)</f>
        <v>0</v>
      </c>
      <c r="G397" s="4" t="s">
        <v>22</v>
      </c>
      <c r="H397" s="4" t="s">
        <v>23</v>
      </c>
      <c r="I397" s="4"/>
      <c r="J397" s="4"/>
      <c r="K397" s="4">
        <v>222</v>
      </c>
      <c r="L397" s="4">
        <v>3</v>
      </c>
      <c r="M397" s="4">
        <v>3</v>
      </c>
      <c r="N397" s="4" t="s">
        <v>3</v>
      </c>
      <c r="O397" s="4">
        <v>2</v>
      </c>
      <c r="P397" s="4">
        <f>ROUND(Source!EG393,O397)</f>
        <v>0</v>
      </c>
      <c r="Q397" s="4"/>
      <c r="R397" s="4"/>
      <c r="S397" s="4"/>
      <c r="T397" s="4"/>
      <c r="U397" s="4"/>
      <c r="V397" s="4"/>
      <c r="W397" s="4">
        <v>0</v>
      </c>
      <c r="X397" s="4">
        <v>1</v>
      </c>
      <c r="Y397" s="4">
        <v>0</v>
      </c>
      <c r="Z397" s="4">
        <v>0</v>
      </c>
      <c r="AA397" s="4">
        <v>1</v>
      </c>
      <c r="AB397" s="4">
        <v>0</v>
      </c>
    </row>
    <row r="398" spans="1:255">
      <c r="A398" s="4">
        <v>50</v>
      </c>
      <c r="B398" s="4">
        <v>0</v>
      </c>
      <c r="C398" s="4">
        <v>0</v>
      </c>
      <c r="D398" s="4">
        <v>1</v>
      </c>
      <c r="E398" s="4">
        <v>225</v>
      </c>
      <c r="F398" s="4">
        <f>ROUND(Source!AV393,O398)</f>
        <v>62.35</v>
      </c>
      <c r="G398" s="4" t="s">
        <v>24</v>
      </c>
      <c r="H398" s="4" t="s">
        <v>25</v>
      </c>
      <c r="I398" s="4"/>
      <c r="J398" s="4"/>
      <c r="K398" s="4">
        <v>225</v>
      </c>
      <c r="L398" s="4">
        <v>4</v>
      </c>
      <c r="M398" s="4">
        <v>3</v>
      </c>
      <c r="N398" s="4" t="s">
        <v>3</v>
      </c>
      <c r="O398" s="4">
        <v>2</v>
      </c>
      <c r="P398" s="4">
        <f>ROUND(Source!EN393,O398)</f>
        <v>62.35</v>
      </c>
      <c r="Q398" s="4"/>
      <c r="R398" s="4"/>
      <c r="S398" s="4"/>
      <c r="T398" s="4"/>
      <c r="U398" s="4"/>
      <c r="V398" s="4"/>
      <c r="W398" s="4">
        <v>62.35</v>
      </c>
      <c r="X398" s="4">
        <v>1</v>
      </c>
      <c r="Y398" s="4">
        <v>62.35</v>
      </c>
      <c r="Z398" s="4">
        <v>62.35</v>
      </c>
      <c r="AA398" s="4">
        <v>1</v>
      </c>
      <c r="AB398" s="4">
        <v>62.35</v>
      </c>
    </row>
    <row r="399" spans="1:255">
      <c r="A399" s="4">
        <v>50</v>
      </c>
      <c r="B399" s="4">
        <v>0</v>
      </c>
      <c r="C399" s="4">
        <v>0</v>
      </c>
      <c r="D399" s="4">
        <v>1</v>
      </c>
      <c r="E399" s="4">
        <v>226</v>
      </c>
      <c r="F399" s="4">
        <f>ROUND(Source!AW393,O399)</f>
        <v>62.35</v>
      </c>
      <c r="G399" s="4" t="s">
        <v>26</v>
      </c>
      <c r="H399" s="4" t="s">
        <v>27</v>
      </c>
      <c r="I399" s="4"/>
      <c r="J399" s="4"/>
      <c r="K399" s="4">
        <v>226</v>
      </c>
      <c r="L399" s="4">
        <v>5</v>
      </c>
      <c r="M399" s="4">
        <v>3</v>
      </c>
      <c r="N399" s="4" t="s">
        <v>3</v>
      </c>
      <c r="O399" s="4">
        <v>2</v>
      </c>
      <c r="P399" s="4">
        <f>ROUND(Source!EO393,O399)</f>
        <v>62.35</v>
      </c>
      <c r="Q399" s="4"/>
      <c r="R399" s="4"/>
      <c r="S399" s="4"/>
      <c r="T399" s="4"/>
      <c r="U399" s="4"/>
      <c r="V399" s="4"/>
      <c r="W399" s="4">
        <v>62.35</v>
      </c>
      <c r="X399" s="4">
        <v>1</v>
      </c>
      <c r="Y399" s="4">
        <v>62.35</v>
      </c>
      <c r="Z399" s="4">
        <v>62.35</v>
      </c>
      <c r="AA399" s="4">
        <v>1</v>
      </c>
      <c r="AB399" s="4">
        <v>62.35</v>
      </c>
    </row>
    <row r="400" spans="1:255">
      <c r="A400" s="4">
        <v>50</v>
      </c>
      <c r="B400" s="4">
        <v>0</v>
      </c>
      <c r="C400" s="4">
        <v>0</v>
      </c>
      <c r="D400" s="4">
        <v>1</v>
      </c>
      <c r="E400" s="4">
        <v>227</v>
      </c>
      <c r="F400" s="4">
        <f>ROUND(Source!AX393,O400)</f>
        <v>0</v>
      </c>
      <c r="G400" s="4" t="s">
        <v>28</v>
      </c>
      <c r="H400" s="4" t="s">
        <v>29</v>
      </c>
      <c r="I400" s="4"/>
      <c r="J400" s="4"/>
      <c r="K400" s="4">
        <v>227</v>
      </c>
      <c r="L400" s="4">
        <v>6</v>
      </c>
      <c r="M400" s="4">
        <v>3</v>
      </c>
      <c r="N400" s="4" t="s">
        <v>3</v>
      </c>
      <c r="O400" s="4">
        <v>2</v>
      </c>
      <c r="P400" s="4">
        <f>ROUND(Source!EP393,O400)</f>
        <v>0</v>
      </c>
      <c r="Q400" s="4"/>
      <c r="R400" s="4"/>
      <c r="S400" s="4"/>
      <c r="T400" s="4"/>
      <c r="U400" s="4"/>
      <c r="V400" s="4"/>
      <c r="W400" s="4">
        <v>0</v>
      </c>
      <c r="X400" s="4">
        <v>1</v>
      </c>
      <c r="Y400" s="4">
        <v>0</v>
      </c>
      <c r="Z400" s="4">
        <v>0</v>
      </c>
      <c r="AA400" s="4">
        <v>1</v>
      </c>
      <c r="AB400" s="4">
        <v>0</v>
      </c>
    </row>
    <row r="401" spans="1:28">
      <c r="A401" s="4">
        <v>50</v>
      </c>
      <c r="B401" s="4">
        <v>0</v>
      </c>
      <c r="C401" s="4">
        <v>0</v>
      </c>
      <c r="D401" s="4">
        <v>1</v>
      </c>
      <c r="E401" s="4">
        <v>228</v>
      </c>
      <c r="F401" s="4">
        <f>ROUND(Source!AY393,O401)</f>
        <v>62.35</v>
      </c>
      <c r="G401" s="4" t="s">
        <v>30</v>
      </c>
      <c r="H401" s="4" t="s">
        <v>31</v>
      </c>
      <c r="I401" s="4"/>
      <c r="J401" s="4"/>
      <c r="K401" s="4">
        <v>228</v>
      </c>
      <c r="L401" s="4">
        <v>7</v>
      </c>
      <c r="M401" s="4">
        <v>3</v>
      </c>
      <c r="N401" s="4" t="s">
        <v>3</v>
      </c>
      <c r="O401" s="4">
        <v>2</v>
      </c>
      <c r="P401" s="4">
        <f>ROUND(Source!EQ393,O401)</f>
        <v>62.35</v>
      </c>
      <c r="Q401" s="4"/>
      <c r="R401" s="4"/>
      <c r="S401" s="4"/>
      <c r="T401" s="4"/>
      <c r="U401" s="4"/>
      <c r="V401" s="4"/>
      <c r="W401" s="4">
        <v>62.35</v>
      </c>
      <c r="X401" s="4">
        <v>1</v>
      </c>
      <c r="Y401" s="4">
        <v>62.35</v>
      </c>
      <c r="Z401" s="4">
        <v>62.35</v>
      </c>
      <c r="AA401" s="4">
        <v>1</v>
      </c>
      <c r="AB401" s="4">
        <v>62.35</v>
      </c>
    </row>
    <row r="402" spans="1:28">
      <c r="A402" s="4">
        <v>50</v>
      </c>
      <c r="B402" s="4">
        <v>0</v>
      </c>
      <c r="C402" s="4">
        <v>0</v>
      </c>
      <c r="D402" s="4">
        <v>1</v>
      </c>
      <c r="E402" s="4">
        <v>216</v>
      </c>
      <c r="F402" s="4">
        <f>ROUND(Source!AP393,O402)</f>
        <v>0</v>
      </c>
      <c r="G402" s="4" t="s">
        <v>32</v>
      </c>
      <c r="H402" s="4" t="s">
        <v>33</v>
      </c>
      <c r="I402" s="4"/>
      <c r="J402" s="4"/>
      <c r="K402" s="4">
        <v>216</v>
      </c>
      <c r="L402" s="4">
        <v>8</v>
      </c>
      <c r="M402" s="4">
        <v>3</v>
      </c>
      <c r="N402" s="4" t="s">
        <v>3</v>
      </c>
      <c r="O402" s="4">
        <v>2</v>
      </c>
      <c r="P402" s="4">
        <f>ROUND(Source!EH393,O402)</f>
        <v>0</v>
      </c>
      <c r="Q402" s="4"/>
      <c r="R402" s="4"/>
      <c r="S402" s="4"/>
      <c r="T402" s="4"/>
      <c r="U402" s="4"/>
      <c r="V402" s="4"/>
      <c r="W402" s="4">
        <v>0</v>
      </c>
      <c r="X402" s="4">
        <v>1</v>
      </c>
      <c r="Y402" s="4">
        <v>0</v>
      </c>
      <c r="Z402" s="4">
        <v>0</v>
      </c>
      <c r="AA402" s="4">
        <v>1</v>
      </c>
      <c r="AB402" s="4">
        <v>0</v>
      </c>
    </row>
    <row r="403" spans="1:28">
      <c r="A403" s="4">
        <v>50</v>
      </c>
      <c r="B403" s="4">
        <v>0</v>
      </c>
      <c r="C403" s="4">
        <v>0</v>
      </c>
      <c r="D403" s="4">
        <v>1</v>
      </c>
      <c r="E403" s="4">
        <v>223</v>
      </c>
      <c r="F403" s="4">
        <f>ROUND(Source!AQ393,O403)</f>
        <v>0</v>
      </c>
      <c r="G403" s="4" t="s">
        <v>34</v>
      </c>
      <c r="H403" s="4" t="s">
        <v>35</v>
      </c>
      <c r="I403" s="4"/>
      <c r="J403" s="4"/>
      <c r="K403" s="4">
        <v>223</v>
      </c>
      <c r="L403" s="4">
        <v>9</v>
      </c>
      <c r="M403" s="4">
        <v>3</v>
      </c>
      <c r="N403" s="4" t="s">
        <v>3</v>
      </c>
      <c r="O403" s="4">
        <v>2</v>
      </c>
      <c r="P403" s="4">
        <f>ROUND(Source!EI393,O403)</f>
        <v>0</v>
      </c>
      <c r="Q403" s="4"/>
      <c r="R403" s="4"/>
      <c r="S403" s="4"/>
      <c r="T403" s="4"/>
      <c r="U403" s="4"/>
      <c r="V403" s="4"/>
      <c r="W403" s="4">
        <v>0</v>
      </c>
      <c r="X403" s="4">
        <v>1</v>
      </c>
      <c r="Y403" s="4">
        <v>0</v>
      </c>
      <c r="Z403" s="4">
        <v>0</v>
      </c>
      <c r="AA403" s="4">
        <v>1</v>
      </c>
      <c r="AB403" s="4">
        <v>0</v>
      </c>
    </row>
    <row r="404" spans="1:28">
      <c r="A404" s="4">
        <v>50</v>
      </c>
      <c r="B404" s="4">
        <v>0</v>
      </c>
      <c r="C404" s="4">
        <v>0</v>
      </c>
      <c r="D404" s="4">
        <v>1</v>
      </c>
      <c r="E404" s="4">
        <v>229</v>
      </c>
      <c r="F404" s="4">
        <f>ROUND(Source!AZ393,O404)</f>
        <v>0</v>
      </c>
      <c r="G404" s="4" t="s">
        <v>36</v>
      </c>
      <c r="H404" s="4" t="s">
        <v>37</v>
      </c>
      <c r="I404" s="4"/>
      <c r="J404" s="4"/>
      <c r="K404" s="4">
        <v>229</v>
      </c>
      <c r="L404" s="4">
        <v>10</v>
      </c>
      <c r="M404" s="4">
        <v>3</v>
      </c>
      <c r="N404" s="4" t="s">
        <v>3</v>
      </c>
      <c r="O404" s="4">
        <v>2</v>
      </c>
      <c r="P404" s="4">
        <f>ROUND(Source!ER393,O404)</f>
        <v>0</v>
      </c>
      <c r="Q404" s="4"/>
      <c r="R404" s="4"/>
      <c r="S404" s="4"/>
      <c r="T404" s="4"/>
      <c r="U404" s="4"/>
      <c r="V404" s="4"/>
      <c r="W404" s="4">
        <v>0</v>
      </c>
      <c r="X404" s="4">
        <v>1</v>
      </c>
      <c r="Y404" s="4">
        <v>0</v>
      </c>
      <c r="Z404" s="4">
        <v>0</v>
      </c>
      <c r="AA404" s="4">
        <v>1</v>
      </c>
      <c r="AB404" s="4">
        <v>0</v>
      </c>
    </row>
    <row r="405" spans="1:28">
      <c r="A405" s="4">
        <v>50</v>
      </c>
      <c r="B405" s="4">
        <v>0</v>
      </c>
      <c r="C405" s="4">
        <v>0</v>
      </c>
      <c r="D405" s="4">
        <v>1</v>
      </c>
      <c r="E405" s="4">
        <v>203</v>
      </c>
      <c r="F405" s="4">
        <f>ROUND(Source!Q393,O405)</f>
        <v>3669.76</v>
      </c>
      <c r="G405" s="4" t="s">
        <v>38</v>
      </c>
      <c r="H405" s="4" t="s">
        <v>39</v>
      </c>
      <c r="I405" s="4"/>
      <c r="J405" s="4"/>
      <c r="K405" s="4">
        <v>203</v>
      </c>
      <c r="L405" s="4">
        <v>11</v>
      </c>
      <c r="M405" s="4">
        <v>3</v>
      </c>
      <c r="N405" s="4" t="s">
        <v>3</v>
      </c>
      <c r="O405" s="4">
        <v>2</v>
      </c>
      <c r="P405" s="4">
        <f>ROUND(Source!DI393,O405)</f>
        <v>3669.76</v>
      </c>
      <c r="Q405" s="4"/>
      <c r="R405" s="4"/>
      <c r="S405" s="4"/>
      <c r="T405" s="4"/>
      <c r="U405" s="4"/>
      <c r="V405" s="4"/>
      <c r="W405" s="4">
        <v>3669.76</v>
      </c>
      <c r="X405" s="4">
        <v>1</v>
      </c>
      <c r="Y405" s="4">
        <v>3669.76</v>
      </c>
      <c r="Z405" s="4">
        <v>3669.76</v>
      </c>
      <c r="AA405" s="4">
        <v>1</v>
      </c>
      <c r="AB405" s="4">
        <v>3669.76</v>
      </c>
    </row>
    <row r="406" spans="1:28">
      <c r="A406" s="4">
        <v>50</v>
      </c>
      <c r="B406" s="4">
        <v>0</v>
      </c>
      <c r="C406" s="4">
        <v>0</v>
      </c>
      <c r="D406" s="4">
        <v>1</v>
      </c>
      <c r="E406" s="4">
        <v>231</v>
      </c>
      <c r="F406" s="4">
        <f>ROUND(Source!BB393,O406)</f>
        <v>0</v>
      </c>
      <c r="G406" s="4" t="s">
        <v>40</v>
      </c>
      <c r="H406" s="4" t="s">
        <v>41</v>
      </c>
      <c r="I406" s="4"/>
      <c r="J406" s="4"/>
      <c r="K406" s="4">
        <v>231</v>
      </c>
      <c r="L406" s="4">
        <v>12</v>
      </c>
      <c r="M406" s="4">
        <v>3</v>
      </c>
      <c r="N406" s="4" t="s">
        <v>3</v>
      </c>
      <c r="O406" s="4">
        <v>2</v>
      </c>
      <c r="P406" s="4">
        <f>ROUND(Source!ET393,O406)</f>
        <v>0</v>
      </c>
      <c r="Q406" s="4"/>
      <c r="R406" s="4"/>
      <c r="S406" s="4"/>
      <c r="T406" s="4"/>
      <c r="U406" s="4"/>
      <c r="V406" s="4"/>
      <c r="W406" s="4">
        <v>0</v>
      </c>
      <c r="X406" s="4">
        <v>1</v>
      </c>
      <c r="Y406" s="4">
        <v>0</v>
      </c>
      <c r="Z406" s="4">
        <v>0</v>
      </c>
      <c r="AA406" s="4">
        <v>1</v>
      </c>
      <c r="AB406" s="4">
        <v>0</v>
      </c>
    </row>
    <row r="407" spans="1:28">
      <c r="A407" s="4">
        <v>50</v>
      </c>
      <c r="B407" s="4">
        <v>0</v>
      </c>
      <c r="C407" s="4">
        <v>0</v>
      </c>
      <c r="D407" s="4">
        <v>1</v>
      </c>
      <c r="E407" s="4">
        <v>204</v>
      </c>
      <c r="F407" s="4">
        <f>ROUND(Source!R393,O407)</f>
        <v>1505.97</v>
      </c>
      <c r="G407" s="4" t="s">
        <v>42</v>
      </c>
      <c r="H407" s="4" t="s">
        <v>43</v>
      </c>
      <c r="I407" s="4"/>
      <c r="J407" s="4"/>
      <c r="K407" s="4">
        <v>204</v>
      </c>
      <c r="L407" s="4">
        <v>13</v>
      </c>
      <c r="M407" s="4">
        <v>3</v>
      </c>
      <c r="N407" s="4" t="s">
        <v>3</v>
      </c>
      <c r="O407" s="4">
        <v>2</v>
      </c>
      <c r="P407" s="4">
        <f>ROUND(Source!DJ393,O407)</f>
        <v>1505.97</v>
      </c>
      <c r="Q407" s="4"/>
      <c r="R407" s="4"/>
      <c r="S407" s="4"/>
      <c r="T407" s="4"/>
      <c r="U407" s="4"/>
      <c r="V407" s="4"/>
      <c r="W407" s="4">
        <v>1505.97</v>
      </c>
      <c r="X407" s="4">
        <v>1</v>
      </c>
      <c r="Y407" s="4">
        <v>1505.97</v>
      </c>
      <c r="Z407" s="4">
        <v>1505.97</v>
      </c>
      <c r="AA407" s="4">
        <v>1</v>
      </c>
      <c r="AB407" s="4">
        <v>1505.97</v>
      </c>
    </row>
    <row r="408" spans="1:28">
      <c r="A408" s="4">
        <v>50</v>
      </c>
      <c r="B408" s="4">
        <v>0</v>
      </c>
      <c r="C408" s="4">
        <v>0</v>
      </c>
      <c r="D408" s="4">
        <v>1</v>
      </c>
      <c r="E408" s="4">
        <v>205</v>
      </c>
      <c r="F408" s="4">
        <f>ROUND(Source!S393,O408)</f>
        <v>3015.17</v>
      </c>
      <c r="G408" s="4" t="s">
        <v>44</v>
      </c>
      <c r="H408" s="4" t="s">
        <v>45</v>
      </c>
      <c r="I408" s="4"/>
      <c r="J408" s="4"/>
      <c r="K408" s="4">
        <v>205</v>
      </c>
      <c r="L408" s="4">
        <v>14</v>
      </c>
      <c r="M408" s="4">
        <v>3</v>
      </c>
      <c r="N408" s="4" t="s">
        <v>3</v>
      </c>
      <c r="O408" s="4">
        <v>2</v>
      </c>
      <c r="P408" s="4">
        <f>ROUND(Source!DK393,O408)</f>
        <v>3015.17</v>
      </c>
      <c r="Q408" s="4"/>
      <c r="R408" s="4"/>
      <c r="S408" s="4"/>
      <c r="T408" s="4"/>
      <c r="U408" s="4"/>
      <c r="V408" s="4"/>
      <c r="W408" s="4">
        <v>3015.17</v>
      </c>
      <c r="X408" s="4">
        <v>1</v>
      </c>
      <c r="Y408" s="4">
        <v>3015.17</v>
      </c>
      <c r="Z408" s="4">
        <v>3015.17</v>
      </c>
      <c r="AA408" s="4">
        <v>1</v>
      </c>
      <c r="AB408" s="4">
        <v>3015.17</v>
      </c>
    </row>
    <row r="409" spans="1:28">
      <c r="A409" s="4">
        <v>50</v>
      </c>
      <c r="B409" s="4">
        <v>0</v>
      </c>
      <c r="C409" s="4">
        <v>0</v>
      </c>
      <c r="D409" s="4">
        <v>1</v>
      </c>
      <c r="E409" s="4">
        <v>232</v>
      </c>
      <c r="F409" s="4">
        <f>ROUND(Source!BC393,O409)</f>
        <v>0</v>
      </c>
      <c r="G409" s="4" t="s">
        <v>46</v>
      </c>
      <c r="H409" s="4" t="s">
        <v>47</v>
      </c>
      <c r="I409" s="4"/>
      <c r="J409" s="4"/>
      <c r="K409" s="4">
        <v>232</v>
      </c>
      <c r="L409" s="4">
        <v>15</v>
      </c>
      <c r="M409" s="4">
        <v>3</v>
      </c>
      <c r="N409" s="4" t="s">
        <v>3</v>
      </c>
      <c r="O409" s="4">
        <v>2</v>
      </c>
      <c r="P409" s="4">
        <f>ROUND(Source!EU393,O409)</f>
        <v>0</v>
      </c>
      <c r="Q409" s="4"/>
      <c r="R409" s="4"/>
      <c r="S409" s="4"/>
      <c r="T409" s="4"/>
      <c r="U409" s="4"/>
      <c r="V409" s="4"/>
      <c r="W409" s="4">
        <v>0</v>
      </c>
      <c r="X409" s="4">
        <v>1</v>
      </c>
      <c r="Y409" s="4">
        <v>0</v>
      </c>
      <c r="Z409" s="4">
        <v>0</v>
      </c>
      <c r="AA409" s="4">
        <v>1</v>
      </c>
      <c r="AB409" s="4">
        <v>0</v>
      </c>
    </row>
    <row r="410" spans="1:28">
      <c r="A410" s="4">
        <v>50</v>
      </c>
      <c r="B410" s="4">
        <v>0</v>
      </c>
      <c r="C410" s="4">
        <v>0</v>
      </c>
      <c r="D410" s="4">
        <v>1</v>
      </c>
      <c r="E410" s="4">
        <v>214</v>
      </c>
      <c r="F410" s="4">
        <f>ROUND(Source!AS393,O410)</f>
        <v>15622.7</v>
      </c>
      <c r="G410" s="4" t="s">
        <v>48</v>
      </c>
      <c r="H410" s="4" t="s">
        <v>49</v>
      </c>
      <c r="I410" s="4"/>
      <c r="J410" s="4"/>
      <c r="K410" s="4">
        <v>214</v>
      </c>
      <c r="L410" s="4">
        <v>16</v>
      </c>
      <c r="M410" s="4">
        <v>3</v>
      </c>
      <c r="N410" s="4" t="s">
        <v>3</v>
      </c>
      <c r="O410" s="4">
        <v>2</v>
      </c>
      <c r="P410" s="4">
        <f>ROUND(Source!EK393,O410)</f>
        <v>15622.7</v>
      </c>
      <c r="Q410" s="4"/>
      <c r="R410" s="4"/>
      <c r="S410" s="4"/>
      <c r="T410" s="4"/>
      <c r="U410" s="4"/>
      <c r="V410" s="4"/>
      <c r="W410" s="4">
        <v>15622.7</v>
      </c>
      <c r="X410" s="4">
        <v>1</v>
      </c>
      <c r="Y410" s="4">
        <v>15622.7</v>
      </c>
      <c r="Z410" s="4">
        <v>15622.7</v>
      </c>
      <c r="AA410" s="4">
        <v>1</v>
      </c>
      <c r="AB410" s="4">
        <v>15622.7</v>
      </c>
    </row>
    <row r="411" spans="1:28">
      <c r="A411" s="4">
        <v>50</v>
      </c>
      <c r="B411" s="4">
        <v>0</v>
      </c>
      <c r="C411" s="4">
        <v>0</v>
      </c>
      <c r="D411" s="4">
        <v>1</v>
      </c>
      <c r="E411" s="4">
        <v>215</v>
      </c>
      <c r="F411" s="4">
        <f>ROUND(Source!AT393,O411)</f>
        <v>0</v>
      </c>
      <c r="G411" s="4" t="s">
        <v>50</v>
      </c>
      <c r="H411" s="4" t="s">
        <v>51</v>
      </c>
      <c r="I411" s="4"/>
      <c r="J411" s="4"/>
      <c r="K411" s="4">
        <v>215</v>
      </c>
      <c r="L411" s="4">
        <v>17</v>
      </c>
      <c r="M411" s="4">
        <v>3</v>
      </c>
      <c r="N411" s="4" t="s">
        <v>3</v>
      </c>
      <c r="O411" s="4">
        <v>2</v>
      </c>
      <c r="P411" s="4">
        <f>ROUND(Source!EL393,O411)</f>
        <v>0</v>
      </c>
      <c r="Q411" s="4"/>
      <c r="R411" s="4"/>
      <c r="S411" s="4"/>
      <c r="T411" s="4"/>
      <c r="U411" s="4"/>
      <c r="V411" s="4"/>
      <c r="W411" s="4">
        <v>0</v>
      </c>
      <c r="X411" s="4">
        <v>1</v>
      </c>
      <c r="Y411" s="4">
        <v>0</v>
      </c>
      <c r="Z411" s="4">
        <v>0</v>
      </c>
      <c r="AA411" s="4">
        <v>1</v>
      </c>
      <c r="AB411" s="4">
        <v>0</v>
      </c>
    </row>
    <row r="412" spans="1:28">
      <c r="A412" s="4">
        <v>50</v>
      </c>
      <c r="B412" s="4">
        <v>0</v>
      </c>
      <c r="C412" s="4">
        <v>0</v>
      </c>
      <c r="D412" s="4">
        <v>1</v>
      </c>
      <c r="E412" s="4">
        <v>217</v>
      </c>
      <c r="F412" s="4">
        <f>ROUND(Source!AU393,O412)</f>
        <v>0</v>
      </c>
      <c r="G412" s="4" t="s">
        <v>52</v>
      </c>
      <c r="H412" s="4" t="s">
        <v>53</v>
      </c>
      <c r="I412" s="4"/>
      <c r="J412" s="4"/>
      <c r="K412" s="4">
        <v>217</v>
      </c>
      <c r="L412" s="4">
        <v>18</v>
      </c>
      <c r="M412" s="4">
        <v>3</v>
      </c>
      <c r="N412" s="4" t="s">
        <v>3</v>
      </c>
      <c r="O412" s="4">
        <v>2</v>
      </c>
      <c r="P412" s="4">
        <f>ROUND(Source!EM393,O412)</f>
        <v>0</v>
      </c>
      <c r="Q412" s="4"/>
      <c r="R412" s="4"/>
      <c r="S412" s="4"/>
      <c r="T412" s="4"/>
      <c r="U412" s="4"/>
      <c r="V412" s="4"/>
      <c r="W412" s="4">
        <v>0</v>
      </c>
      <c r="X412" s="4">
        <v>1</v>
      </c>
      <c r="Y412" s="4">
        <v>0</v>
      </c>
      <c r="Z412" s="4">
        <v>0</v>
      </c>
      <c r="AA412" s="4">
        <v>1</v>
      </c>
      <c r="AB412" s="4">
        <v>0</v>
      </c>
    </row>
    <row r="413" spans="1:28">
      <c r="A413" s="4">
        <v>50</v>
      </c>
      <c r="B413" s="4">
        <v>0</v>
      </c>
      <c r="C413" s="4">
        <v>0</v>
      </c>
      <c r="D413" s="4">
        <v>1</v>
      </c>
      <c r="E413" s="4">
        <v>230</v>
      </c>
      <c r="F413" s="4">
        <f>ROUND(Source!BA393,O413)</f>
        <v>0</v>
      </c>
      <c r="G413" s="4" t="s">
        <v>54</v>
      </c>
      <c r="H413" s="4" t="s">
        <v>55</v>
      </c>
      <c r="I413" s="4"/>
      <c r="J413" s="4"/>
      <c r="K413" s="4">
        <v>230</v>
      </c>
      <c r="L413" s="4">
        <v>19</v>
      </c>
      <c r="M413" s="4">
        <v>3</v>
      </c>
      <c r="N413" s="4" t="s">
        <v>3</v>
      </c>
      <c r="O413" s="4">
        <v>2</v>
      </c>
      <c r="P413" s="4">
        <f>ROUND(Source!ES393,O413)</f>
        <v>0</v>
      </c>
      <c r="Q413" s="4"/>
      <c r="R413" s="4"/>
      <c r="S413" s="4"/>
      <c r="T413" s="4"/>
      <c r="U413" s="4"/>
      <c r="V413" s="4"/>
      <c r="W413" s="4">
        <v>0</v>
      </c>
      <c r="X413" s="4">
        <v>1</v>
      </c>
      <c r="Y413" s="4">
        <v>0</v>
      </c>
      <c r="Z413" s="4">
        <v>0</v>
      </c>
      <c r="AA413" s="4">
        <v>1</v>
      </c>
      <c r="AB413" s="4">
        <v>0</v>
      </c>
    </row>
    <row r="414" spans="1:28">
      <c r="A414" s="4">
        <v>50</v>
      </c>
      <c r="B414" s="4">
        <v>0</v>
      </c>
      <c r="C414" s="4">
        <v>0</v>
      </c>
      <c r="D414" s="4">
        <v>1</v>
      </c>
      <c r="E414" s="4">
        <v>206</v>
      </c>
      <c r="F414" s="4">
        <f>ROUND(Source!T393,O414)</f>
        <v>0</v>
      </c>
      <c r="G414" s="4" t="s">
        <v>56</v>
      </c>
      <c r="H414" s="4" t="s">
        <v>57</v>
      </c>
      <c r="I414" s="4"/>
      <c r="J414" s="4"/>
      <c r="K414" s="4">
        <v>206</v>
      </c>
      <c r="L414" s="4">
        <v>20</v>
      </c>
      <c r="M414" s="4">
        <v>3</v>
      </c>
      <c r="N414" s="4" t="s">
        <v>3</v>
      </c>
      <c r="O414" s="4">
        <v>2</v>
      </c>
      <c r="P414" s="4">
        <f>ROUND(Source!DL393,O414)</f>
        <v>0</v>
      </c>
      <c r="Q414" s="4"/>
      <c r="R414" s="4"/>
      <c r="S414" s="4"/>
      <c r="T414" s="4"/>
      <c r="U414" s="4"/>
      <c r="V414" s="4"/>
      <c r="W414" s="4">
        <v>0</v>
      </c>
      <c r="X414" s="4">
        <v>1</v>
      </c>
      <c r="Y414" s="4">
        <v>0</v>
      </c>
      <c r="Z414" s="4">
        <v>0</v>
      </c>
      <c r="AA414" s="4">
        <v>1</v>
      </c>
      <c r="AB414" s="4">
        <v>0</v>
      </c>
    </row>
    <row r="415" spans="1:28">
      <c r="A415" s="4">
        <v>50</v>
      </c>
      <c r="B415" s="4">
        <v>0</v>
      </c>
      <c r="C415" s="4">
        <v>0</v>
      </c>
      <c r="D415" s="4">
        <v>1</v>
      </c>
      <c r="E415" s="4">
        <v>207</v>
      </c>
      <c r="F415" s="4">
        <f>ROUND(Source!U393,O415)</f>
        <v>4.03</v>
      </c>
      <c r="G415" s="4" t="s">
        <v>58</v>
      </c>
      <c r="H415" s="4" t="s">
        <v>59</v>
      </c>
      <c r="I415" s="4"/>
      <c r="J415" s="4"/>
      <c r="K415" s="4">
        <v>207</v>
      </c>
      <c r="L415" s="4">
        <v>21</v>
      </c>
      <c r="M415" s="4">
        <v>3</v>
      </c>
      <c r="N415" s="4" t="s">
        <v>3</v>
      </c>
      <c r="O415" s="4">
        <v>7</v>
      </c>
      <c r="P415" s="4">
        <f>ROUND(Source!DM393,O415)</f>
        <v>4.03</v>
      </c>
      <c r="Q415" s="4"/>
      <c r="R415" s="4"/>
      <c r="S415" s="4"/>
      <c r="T415" s="4"/>
      <c r="U415" s="4"/>
      <c r="V415" s="4"/>
      <c r="W415" s="4">
        <v>4.03</v>
      </c>
      <c r="X415" s="4">
        <v>1</v>
      </c>
      <c r="Y415" s="4">
        <v>4.03</v>
      </c>
      <c r="Z415" s="4">
        <v>4.03</v>
      </c>
      <c r="AA415" s="4">
        <v>1</v>
      </c>
      <c r="AB415" s="4">
        <v>4.03</v>
      </c>
    </row>
    <row r="416" spans="1:28">
      <c r="A416" s="4">
        <v>50</v>
      </c>
      <c r="B416" s="4">
        <v>0</v>
      </c>
      <c r="C416" s="4">
        <v>0</v>
      </c>
      <c r="D416" s="4">
        <v>1</v>
      </c>
      <c r="E416" s="4">
        <v>208</v>
      </c>
      <c r="F416" s="4">
        <f>ROUND(Source!V393,O416)</f>
        <v>1.74</v>
      </c>
      <c r="G416" s="4" t="s">
        <v>60</v>
      </c>
      <c r="H416" s="4" t="s">
        <v>61</v>
      </c>
      <c r="I416" s="4"/>
      <c r="J416" s="4"/>
      <c r="K416" s="4">
        <v>208</v>
      </c>
      <c r="L416" s="4">
        <v>22</v>
      </c>
      <c r="M416" s="4">
        <v>3</v>
      </c>
      <c r="N416" s="4" t="s">
        <v>3</v>
      </c>
      <c r="O416" s="4">
        <v>7</v>
      </c>
      <c r="P416" s="4">
        <f>ROUND(Source!DN393,O416)</f>
        <v>1.74</v>
      </c>
      <c r="Q416" s="4"/>
      <c r="R416" s="4"/>
      <c r="S416" s="4"/>
      <c r="T416" s="4"/>
      <c r="U416" s="4"/>
      <c r="V416" s="4"/>
      <c r="W416" s="4">
        <v>1.74</v>
      </c>
      <c r="X416" s="4">
        <v>1</v>
      </c>
      <c r="Y416" s="4">
        <v>1.74</v>
      </c>
      <c r="Z416" s="4">
        <v>1.74</v>
      </c>
      <c r="AA416" s="4">
        <v>1</v>
      </c>
      <c r="AB416" s="4">
        <v>1.74</v>
      </c>
    </row>
    <row r="417" spans="1:255">
      <c r="A417" s="4">
        <v>50</v>
      </c>
      <c r="B417" s="4">
        <v>0</v>
      </c>
      <c r="C417" s="4">
        <v>0</v>
      </c>
      <c r="D417" s="4">
        <v>1</v>
      </c>
      <c r="E417" s="4">
        <v>209</v>
      </c>
      <c r="F417" s="4">
        <f>ROUND(Source!W393,O417)</f>
        <v>0</v>
      </c>
      <c r="G417" s="4" t="s">
        <v>62</v>
      </c>
      <c r="H417" s="4" t="s">
        <v>63</v>
      </c>
      <c r="I417" s="4"/>
      <c r="J417" s="4"/>
      <c r="K417" s="4">
        <v>209</v>
      </c>
      <c r="L417" s="4">
        <v>23</v>
      </c>
      <c r="M417" s="4">
        <v>3</v>
      </c>
      <c r="N417" s="4" t="s">
        <v>3</v>
      </c>
      <c r="O417" s="4">
        <v>2</v>
      </c>
      <c r="P417" s="4">
        <f>ROUND(Source!DO393,O417)</f>
        <v>0</v>
      </c>
      <c r="Q417" s="4"/>
      <c r="R417" s="4"/>
      <c r="S417" s="4"/>
      <c r="T417" s="4"/>
      <c r="U417" s="4"/>
      <c r="V417" s="4"/>
      <c r="W417" s="4">
        <v>0</v>
      </c>
      <c r="X417" s="4">
        <v>1</v>
      </c>
      <c r="Y417" s="4">
        <v>0</v>
      </c>
      <c r="Z417" s="4">
        <v>0</v>
      </c>
      <c r="AA417" s="4">
        <v>1</v>
      </c>
      <c r="AB417" s="4">
        <v>0</v>
      </c>
    </row>
    <row r="418" spans="1:255">
      <c r="A418" s="4">
        <v>50</v>
      </c>
      <c r="B418" s="4">
        <v>0</v>
      </c>
      <c r="C418" s="4">
        <v>0</v>
      </c>
      <c r="D418" s="4">
        <v>1</v>
      </c>
      <c r="E418" s="4">
        <v>233</v>
      </c>
      <c r="F418" s="4">
        <f>ROUND(Source!BD393,O418)</f>
        <v>0</v>
      </c>
      <c r="G418" s="4" t="s">
        <v>64</v>
      </c>
      <c r="H418" s="4" t="s">
        <v>65</v>
      </c>
      <c r="I418" s="4"/>
      <c r="J418" s="4"/>
      <c r="K418" s="4">
        <v>233</v>
      </c>
      <c r="L418" s="4">
        <v>24</v>
      </c>
      <c r="M418" s="4">
        <v>3</v>
      </c>
      <c r="N418" s="4" t="s">
        <v>3</v>
      </c>
      <c r="O418" s="4">
        <v>2</v>
      </c>
      <c r="P418" s="4">
        <f>ROUND(Source!EV393,O418)</f>
        <v>0</v>
      </c>
      <c r="Q418" s="4"/>
      <c r="R418" s="4"/>
      <c r="S418" s="4"/>
      <c r="T418" s="4"/>
      <c r="U418" s="4"/>
      <c r="V418" s="4"/>
      <c r="W418" s="4">
        <v>0</v>
      </c>
      <c r="X418" s="4">
        <v>1</v>
      </c>
      <c r="Y418" s="4">
        <v>0</v>
      </c>
      <c r="Z418" s="4">
        <v>0</v>
      </c>
      <c r="AA418" s="4">
        <v>1</v>
      </c>
      <c r="AB418" s="4">
        <v>0</v>
      </c>
    </row>
    <row r="419" spans="1:255">
      <c r="A419" s="4">
        <v>50</v>
      </c>
      <c r="B419" s="4">
        <v>0</v>
      </c>
      <c r="C419" s="4">
        <v>0</v>
      </c>
      <c r="D419" s="4">
        <v>1</v>
      </c>
      <c r="E419" s="4">
        <v>210</v>
      </c>
      <c r="F419" s="4">
        <f>ROUND(Source!X393,O419)</f>
        <v>4656.7700000000004</v>
      </c>
      <c r="G419" s="4" t="s">
        <v>66</v>
      </c>
      <c r="H419" s="4" t="s">
        <v>67</v>
      </c>
      <c r="I419" s="4"/>
      <c r="J419" s="4"/>
      <c r="K419" s="4">
        <v>210</v>
      </c>
      <c r="L419" s="4">
        <v>25</v>
      </c>
      <c r="M419" s="4">
        <v>3</v>
      </c>
      <c r="N419" s="4" t="s">
        <v>3</v>
      </c>
      <c r="O419" s="4">
        <v>2</v>
      </c>
      <c r="P419" s="4">
        <f>ROUND(Source!DP393,O419)</f>
        <v>4656.7700000000004</v>
      </c>
      <c r="Q419" s="4"/>
      <c r="R419" s="4"/>
      <c r="S419" s="4"/>
      <c r="T419" s="4"/>
      <c r="U419" s="4"/>
      <c r="V419" s="4"/>
      <c r="W419" s="4">
        <v>4656.7700000000004</v>
      </c>
      <c r="X419" s="4">
        <v>1</v>
      </c>
      <c r="Y419" s="4">
        <v>4656.7700000000004</v>
      </c>
      <c r="Z419" s="4">
        <v>4656.7700000000004</v>
      </c>
      <c r="AA419" s="4">
        <v>1</v>
      </c>
      <c r="AB419" s="4">
        <v>4656.7700000000004</v>
      </c>
    </row>
    <row r="420" spans="1:255">
      <c r="A420" s="4">
        <v>50</v>
      </c>
      <c r="B420" s="4">
        <v>0</v>
      </c>
      <c r="C420" s="4">
        <v>0</v>
      </c>
      <c r="D420" s="4">
        <v>1</v>
      </c>
      <c r="E420" s="4">
        <v>211</v>
      </c>
      <c r="F420" s="4">
        <f>ROUND(Source!Y393,O420)</f>
        <v>2712.68</v>
      </c>
      <c r="G420" s="4" t="s">
        <v>68</v>
      </c>
      <c r="H420" s="4" t="s">
        <v>69</v>
      </c>
      <c r="I420" s="4"/>
      <c r="J420" s="4"/>
      <c r="K420" s="4">
        <v>211</v>
      </c>
      <c r="L420" s="4">
        <v>26</v>
      </c>
      <c r="M420" s="4">
        <v>3</v>
      </c>
      <c r="N420" s="4" t="s">
        <v>3</v>
      </c>
      <c r="O420" s="4">
        <v>2</v>
      </c>
      <c r="P420" s="4">
        <f>ROUND(Source!DQ393,O420)</f>
        <v>2712.68</v>
      </c>
      <c r="Q420" s="4"/>
      <c r="R420" s="4"/>
      <c r="S420" s="4"/>
      <c r="T420" s="4"/>
      <c r="U420" s="4"/>
      <c r="V420" s="4"/>
      <c r="W420" s="4">
        <v>2712.68</v>
      </c>
      <c r="X420" s="4">
        <v>1</v>
      </c>
      <c r="Y420" s="4">
        <v>2712.68</v>
      </c>
      <c r="Z420" s="4">
        <v>2712.68</v>
      </c>
      <c r="AA420" s="4">
        <v>1</v>
      </c>
      <c r="AB420" s="4">
        <v>2712.68</v>
      </c>
    </row>
    <row r="421" spans="1:255">
      <c r="A421" s="4">
        <v>50</v>
      </c>
      <c r="B421" s="4">
        <v>0</v>
      </c>
      <c r="C421" s="4">
        <v>0</v>
      </c>
      <c r="D421" s="4">
        <v>1</v>
      </c>
      <c r="E421" s="4">
        <v>224</v>
      </c>
      <c r="F421" s="4">
        <f>ROUND(Source!AR393,O421)</f>
        <v>15622.7</v>
      </c>
      <c r="G421" s="4" t="s">
        <v>70</v>
      </c>
      <c r="H421" s="4" t="s">
        <v>71</v>
      </c>
      <c r="I421" s="4"/>
      <c r="J421" s="4"/>
      <c r="K421" s="4">
        <v>224</v>
      </c>
      <c r="L421" s="4">
        <v>27</v>
      </c>
      <c r="M421" s="4">
        <v>3</v>
      </c>
      <c r="N421" s="4" t="s">
        <v>3</v>
      </c>
      <c r="O421" s="4">
        <v>2</v>
      </c>
      <c r="P421" s="4">
        <f>ROUND(Source!EJ393,O421)</f>
        <v>15622.7</v>
      </c>
      <c r="Q421" s="4"/>
      <c r="R421" s="4"/>
      <c r="S421" s="4"/>
      <c r="T421" s="4"/>
      <c r="U421" s="4"/>
      <c r="V421" s="4"/>
      <c r="W421" s="4">
        <v>15622.7</v>
      </c>
      <c r="X421" s="4">
        <v>1</v>
      </c>
      <c r="Y421" s="4">
        <v>15622.7</v>
      </c>
      <c r="Z421" s="4">
        <v>15622.7</v>
      </c>
      <c r="AA421" s="4">
        <v>1</v>
      </c>
      <c r="AB421" s="4">
        <v>15622.7</v>
      </c>
    </row>
    <row r="423" spans="1:255">
      <c r="A423" s="1">
        <v>4</v>
      </c>
      <c r="B423" s="1">
        <v>1</v>
      </c>
      <c r="C423" s="1"/>
      <c r="D423" s="1">
        <f>ROW(A430)</f>
        <v>430</v>
      </c>
      <c r="E423" s="1"/>
      <c r="F423" s="1" t="s">
        <v>3</v>
      </c>
      <c r="G423" s="1" t="s">
        <v>74</v>
      </c>
      <c r="H423" s="1" t="s">
        <v>3</v>
      </c>
      <c r="I423" s="1">
        <v>0</v>
      </c>
      <c r="J423" s="1"/>
      <c r="K423" s="1">
        <v>0</v>
      </c>
      <c r="L423" s="1"/>
      <c r="M423" s="1" t="s">
        <v>3</v>
      </c>
      <c r="N423" s="1"/>
      <c r="O423" s="1"/>
      <c r="P423" s="1"/>
      <c r="Q423" s="1"/>
      <c r="R423" s="1"/>
      <c r="S423" s="1">
        <v>0</v>
      </c>
      <c r="T423" s="1">
        <v>0</v>
      </c>
      <c r="U423" s="1" t="s">
        <v>3</v>
      </c>
      <c r="V423" s="1">
        <v>0</v>
      </c>
      <c r="W423" s="1"/>
      <c r="X423" s="1"/>
      <c r="Y423" s="1"/>
      <c r="Z423" s="1"/>
      <c r="AA423" s="1"/>
      <c r="AB423" s="1" t="s">
        <v>3</v>
      </c>
      <c r="AC423" s="1" t="s">
        <v>3</v>
      </c>
      <c r="AD423" s="1" t="s">
        <v>3</v>
      </c>
      <c r="AE423" s="1" t="s">
        <v>3</v>
      </c>
      <c r="AF423" s="1" t="s">
        <v>3</v>
      </c>
      <c r="AG423" s="1" t="s">
        <v>3</v>
      </c>
      <c r="AH423" s="1"/>
      <c r="AI423" s="1"/>
      <c r="AJ423" s="1"/>
      <c r="AK423" s="1"/>
      <c r="AL423" s="1"/>
      <c r="AM423" s="1"/>
      <c r="AN423" s="1"/>
      <c r="AO423" s="1"/>
      <c r="AP423" s="1" t="s">
        <v>3</v>
      </c>
      <c r="AQ423" s="1" t="s">
        <v>3</v>
      </c>
      <c r="AR423" s="1" t="s">
        <v>3</v>
      </c>
      <c r="AS423" s="1"/>
      <c r="AT423" s="1"/>
      <c r="AU423" s="1"/>
      <c r="AV423" s="1"/>
      <c r="AW423" s="1"/>
      <c r="AX423" s="1"/>
      <c r="AY423" s="1"/>
      <c r="AZ423" s="1" t="s">
        <v>3</v>
      </c>
      <c r="BA423" s="1"/>
      <c r="BB423" s="1" t="s">
        <v>3</v>
      </c>
      <c r="BC423" s="1" t="s">
        <v>3</v>
      </c>
      <c r="BD423" s="1" t="s">
        <v>3</v>
      </c>
      <c r="BE423" s="1" t="s">
        <v>3</v>
      </c>
      <c r="BF423" s="1" t="s">
        <v>3</v>
      </c>
      <c r="BG423" s="1" t="s">
        <v>3</v>
      </c>
      <c r="BH423" s="1" t="s">
        <v>3</v>
      </c>
      <c r="BI423" s="1" t="s">
        <v>3</v>
      </c>
      <c r="BJ423" s="1" t="s">
        <v>3</v>
      </c>
      <c r="BK423" s="1" t="s">
        <v>3</v>
      </c>
      <c r="BL423" s="1" t="s">
        <v>3</v>
      </c>
      <c r="BM423" s="1" t="s">
        <v>3</v>
      </c>
      <c r="BN423" s="1" t="s">
        <v>3</v>
      </c>
      <c r="BO423" s="1" t="s">
        <v>3</v>
      </c>
      <c r="BP423" s="1" t="s">
        <v>3</v>
      </c>
      <c r="BQ423" s="1"/>
      <c r="BR423" s="1"/>
      <c r="BS423" s="1"/>
      <c r="BT423" s="1"/>
      <c r="BU423" s="1"/>
      <c r="BV423" s="1"/>
      <c r="BW423" s="1"/>
      <c r="BX423" s="1">
        <v>0</v>
      </c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>
        <v>0</v>
      </c>
    </row>
    <row r="425" spans="1:255">
      <c r="A425" s="2">
        <v>52</v>
      </c>
      <c r="B425" s="2">
        <f t="shared" ref="B425:G425" si="170">B430</f>
        <v>1</v>
      </c>
      <c r="C425" s="2">
        <f t="shared" si="170"/>
        <v>4</v>
      </c>
      <c r="D425" s="2">
        <f t="shared" si="170"/>
        <v>423</v>
      </c>
      <c r="E425" s="2">
        <f t="shared" si="170"/>
        <v>0</v>
      </c>
      <c r="F425" s="2" t="str">
        <f t="shared" si="170"/>
        <v/>
      </c>
      <c r="G425" s="2" t="str">
        <f t="shared" si="170"/>
        <v>Оборудование</v>
      </c>
      <c r="H425" s="2"/>
      <c r="I425" s="2"/>
      <c r="J425" s="2"/>
      <c r="K425" s="2"/>
      <c r="L425" s="2"/>
      <c r="M425" s="2"/>
      <c r="N425" s="2"/>
      <c r="O425" s="2">
        <f t="shared" ref="O425:AT425" si="171">O430</f>
        <v>732938.04</v>
      </c>
      <c r="P425" s="2">
        <f t="shared" si="171"/>
        <v>732938.04</v>
      </c>
      <c r="Q425" s="2">
        <f t="shared" si="171"/>
        <v>0</v>
      </c>
      <c r="R425" s="2">
        <f t="shared" si="171"/>
        <v>0</v>
      </c>
      <c r="S425" s="2">
        <f t="shared" si="171"/>
        <v>0</v>
      </c>
      <c r="T425" s="2">
        <f t="shared" si="171"/>
        <v>0</v>
      </c>
      <c r="U425" s="2">
        <f t="shared" si="171"/>
        <v>0</v>
      </c>
      <c r="V425" s="2">
        <f t="shared" si="171"/>
        <v>0</v>
      </c>
      <c r="W425" s="2">
        <f t="shared" si="171"/>
        <v>0</v>
      </c>
      <c r="X425" s="2">
        <f t="shared" si="171"/>
        <v>0</v>
      </c>
      <c r="Y425" s="2">
        <f t="shared" si="171"/>
        <v>0</v>
      </c>
      <c r="Z425" s="2">
        <f t="shared" si="171"/>
        <v>0</v>
      </c>
      <c r="AA425" s="2">
        <f t="shared" si="171"/>
        <v>0</v>
      </c>
      <c r="AB425" s="2">
        <f t="shared" si="171"/>
        <v>732938.04</v>
      </c>
      <c r="AC425" s="2">
        <f t="shared" si="171"/>
        <v>732938.04</v>
      </c>
      <c r="AD425" s="2">
        <f t="shared" si="171"/>
        <v>0</v>
      </c>
      <c r="AE425" s="2">
        <f t="shared" si="171"/>
        <v>0</v>
      </c>
      <c r="AF425" s="2">
        <f t="shared" si="171"/>
        <v>0</v>
      </c>
      <c r="AG425" s="2">
        <f t="shared" si="171"/>
        <v>0</v>
      </c>
      <c r="AH425" s="2">
        <f t="shared" si="171"/>
        <v>0</v>
      </c>
      <c r="AI425" s="2">
        <f t="shared" si="171"/>
        <v>0</v>
      </c>
      <c r="AJ425" s="2">
        <f t="shared" si="171"/>
        <v>0</v>
      </c>
      <c r="AK425" s="2">
        <f t="shared" si="171"/>
        <v>0</v>
      </c>
      <c r="AL425" s="2">
        <f t="shared" si="171"/>
        <v>0</v>
      </c>
      <c r="AM425" s="2">
        <f t="shared" si="171"/>
        <v>0</v>
      </c>
      <c r="AN425" s="2">
        <f t="shared" si="171"/>
        <v>0</v>
      </c>
      <c r="AO425" s="2">
        <f t="shared" si="171"/>
        <v>0</v>
      </c>
      <c r="AP425" s="2">
        <f t="shared" si="171"/>
        <v>732938.04</v>
      </c>
      <c r="AQ425" s="2">
        <f t="shared" si="171"/>
        <v>0</v>
      </c>
      <c r="AR425" s="2">
        <f t="shared" si="171"/>
        <v>732938.04</v>
      </c>
      <c r="AS425" s="2">
        <f t="shared" si="171"/>
        <v>0</v>
      </c>
      <c r="AT425" s="2">
        <f t="shared" si="171"/>
        <v>0</v>
      </c>
      <c r="AU425" s="2">
        <f t="shared" ref="AU425:BZ425" si="172">AU430</f>
        <v>0</v>
      </c>
      <c r="AV425" s="2">
        <f t="shared" si="172"/>
        <v>732938.04</v>
      </c>
      <c r="AW425" s="2">
        <f t="shared" si="172"/>
        <v>0</v>
      </c>
      <c r="AX425" s="2">
        <f t="shared" si="172"/>
        <v>0</v>
      </c>
      <c r="AY425" s="2">
        <f t="shared" si="172"/>
        <v>0</v>
      </c>
      <c r="AZ425" s="2">
        <f t="shared" si="172"/>
        <v>732938.04</v>
      </c>
      <c r="BA425" s="2">
        <f t="shared" si="172"/>
        <v>0</v>
      </c>
      <c r="BB425" s="2">
        <f t="shared" si="172"/>
        <v>0</v>
      </c>
      <c r="BC425" s="2">
        <f t="shared" si="172"/>
        <v>0</v>
      </c>
      <c r="BD425" s="2">
        <f t="shared" si="172"/>
        <v>0</v>
      </c>
      <c r="BE425" s="2">
        <f t="shared" si="172"/>
        <v>0</v>
      </c>
      <c r="BF425" s="2">
        <f t="shared" si="172"/>
        <v>0</v>
      </c>
      <c r="BG425" s="2">
        <f t="shared" si="172"/>
        <v>0</v>
      </c>
      <c r="BH425" s="2">
        <f t="shared" si="172"/>
        <v>0</v>
      </c>
      <c r="BI425" s="2">
        <f t="shared" si="172"/>
        <v>0</v>
      </c>
      <c r="BJ425" s="2">
        <f t="shared" si="172"/>
        <v>0</v>
      </c>
      <c r="BK425" s="2">
        <f t="shared" si="172"/>
        <v>0</v>
      </c>
      <c r="BL425" s="2">
        <f t="shared" si="172"/>
        <v>0</v>
      </c>
      <c r="BM425" s="2">
        <f t="shared" si="172"/>
        <v>0</v>
      </c>
      <c r="BN425" s="2">
        <f t="shared" si="172"/>
        <v>0</v>
      </c>
      <c r="BO425" s="2">
        <f t="shared" si="172"/>
        <v>0</v>
      </c>
      <c r="BP425" s="2">
        <f t="shared" si="172"/>
        <v>0</v>
      </c>
      <c r="BQ425" s="2">
        <f t="shared" si="172"/>
        <v>0</v>
      </c>
      <c r="BR425" s="2">
        <f t="shared" si="172"/>
        <v>0</v>
      </c>
      <c r="BS425" s="2">
        <f t="shared" si="172"/>
        <v>0</v>
      </c>
      <c r="BT425" s="2">
        <f t="shared" si="172"/>
        <v>0</v>
      </c>
      <c r="BU425" s="2">
        <f t="shared" si="172"/>
        <v>0</v>
      </c>
      <c r="BV425" s="2">
        <f t="shared" si="172"/>
        <v>0</v>
      </c>
      <c r="BW425" s="2">
        <f t="shared" si="172"/>
        <v>0</v>
      </c>
      <c r="BX425" s="2">
        <f t="shared" si="172"/>
        <v>0</v>
      </c>
      <c r="BY425" s="2">
        <f t="shared" si="172"/>
        <v>732938.04</v>
      </c>
      <c r="BZ425" s="2">
        <f t="shared" si="172"/>
        <v>0</v>
      </c>
      <c r="CA425" s="2">
        <f t="shared" ref="CA425:DF425" si="173">CA430</f>
        <v>732938.04</v>
      </c>
      <c r="CB425" s="2">
        <f t="shared" si="173"/>
        <v>0</v>
      </c>
      <c r="CC425" s="2">
        <f t="shared" si="173"/>
        <v>0</v>
      </c>
      <c r="CD425" s="2">
        <f t="shared" si="173"/>
        <v>0</v>
      </c>
      <c r="CE425" s="2">
        <f t="shared" si="173"/>
        <v>732938.04</v>
      </c>
      <c r="CF425" s="2">
        <f t="shared" si="173"/>
        <v>0</v>
      </c>
      <c r="CG425" s="2">
        <f t="shared" si="173"/>
        <v>0</v>
      </c>
      <c r="CH425" s="2">
        <f t="shared" si="173"/>
        <v>0</v>
      </c>
      <c r="CI425" s="2">
        <f t="shared" si="173"/>
        <v>732938.04</v>
      </c>
      <c r="CJ425" s="2">
        <f t="shared" si="173"/>
        <v>0</v>
      </c>
      <c r="CK425" s="2">
        <f t="shared" si="173"/>
        <v>0</v>
      </c>
      <c r="CL425" s="2">
        <f t="shared" si="173"/>
        <v>0</v>
      </c>
      <c r="CM425" s="2">
        <f t="shared" si="173"/>
        <v>0</v>
      </c>
      <c r="CN425" s="2">
        <f t="shared" si="173"/>
        <v>0</v>
      </c>
      <c r="CO425" s="2">
        <f t="shared" si="173"/>
        <v>0</v>
      </c>
      <c r="CP425" s="2">
        <f t="shared" si="173"/>
        <v>0</v>
      </c>
      <c r="CQ425" s="2">
        <f t="shared" si="173"/>
        <v>0</v>
      </c>
      <c r="CR425" s="2">
        <f t="shared" si="173"/>
        <v>0</v>
      </c>
      <c r="CS425" s="2">
        <f t="shared" si="173"/>
        <v>0</v>
      </c>
      <c r="CT425" s="2">
        <f t="shared" si="173"/>
        <v>0</v>
      </c>
      <c r="CU425" s="2">
        <f t="shared" si="173"/>
        <v>0</v>
      </c>
      <c r="CV425" s="2">
        <f t="shared" si="173"/>
        <v>0</v>
      </c>
      <c r="CW425" s="2">
        <f t="shared" si="173"/>
        <v>0</v>
      </c>
      <c r="CX425" s="2">
        <f t="shared" si="173"/>
        <v>0</v>
      </c>
      <c r="CY425" s="2">
        <f t="shared" si="173"/>
        <v>0</v>
      </c>
      <c r="CZ425" s="2">
        <f t="shared" si="173"/>
        <v>0</v>
      </c>
      <c r="DA425" s="2">
        <f t="shared" si="173"/>
        <v>0</v>
      </c>
      <c r="DB425" s="2">
        <f t="shared" si="173"/>
        <v>0</v>
      </c>
      <c r="DC425" s="2">
        <f t="shared" si="173"/>
        <v>0</v>
      </c>
      <c r="DD425" s="2">
        <f t="shared" si="173"/>
        <v>0</v>
      </c>
      <c r="DE425" s="2">
        <f t="shared" si="173"/>
        <v>0</v>
      </c>
      <c r="DF425" s="2">
        <f t="shared" si="173"/>
        <v>0</v>
      </c>
      <c r="DG425" s="3">
        <f t="shared" ref="DG425:EL425" si="174">DG430</f>
        <v>732938.04</v>
      </c>
      <c r="DH425" s="3">
        <f t="shared" si="174"/>
        <v>732938.04</v>
      </c>
      <c r="DI425" s="3">
        <f t="shared" si="174"/>
        <v>0</v>
      </c>
      <c r="DJ425" s="3">
        <f t="shared" si="174"/>
        <v>0</v>
      </c>
      <c r="DK425" s="3">
        <f t="shared" si="174"/>
        <v>0</v>
      </c>
      <c r="DL425" s="3">
        <f t="shared" si="174"/>
        <v>0</v>
      </c>
      <c r="DM425" s="3">
        <f t="shared" si="174"/>
        <v>0</v>
      </c>
      <c r="DN425" s="3">
        <f t="shared" si="174"/>
        <v>0</v>
      </c>
      <c r="DO425" s="3">
        <f t="shared" si="174"/>
        <v>0</v>
      </c>
      <c r="DP425" s="3">
        <f t="shared" si="174"/>
        <v>0</v>
      </c>
      <c r="DQ425" s="3">
        <f t="shared" si="174"/>
        <v>0</v>
      </c>
      <c r="DR425" s="3">
        <f t="shared" si="174"/>
        <v>0</v>
      </c>
      <c r="DS425" s="3">
        <f t="shared" si="174"/>
        <v>0</v>
      </c>
      <c r="DT425" s="3">
        <f t="shared" si="174"/>
        <v>732938.04</v>
      </c>
      <c r="DU425" s="3">
        <f t="shared" si="174"/>
        <v>732938.04</v>
      </c>
      <c r="DV425" s="3">
        <f t="shared" si="174"/>
        <v>0</v>
      </c>
      <c r="DW425" s="3">
        <f t="shared" si="174"/>
        <v>0</v>
      </c>
      <c r="DX425" s="3">
        <f t="shared" si="174"/>
        <v>0</v>
      </c>
      <c r="DY425" s="3">
        <f t="shared" si="174"/>
        <v>0</v>
      </c>
      <c r="DZ425" s="3">
        <f t="shared" si="174"/>
        <v>0</v>
      </c>
      <c r="EA425" s="3">
        <f t="shared" si="174"/>
        <v>0</v>
      </c>
      <c r="EB425" s="3">
        <f t="shared" si="174"/>
        <v>0</v>
      </c>
      <c r="EC425" s="3">
        <f t="shared" si="174"/>
        <v>0</v>
      </c>
      <c r="ED425" s="3">
        <f t="shared" si="174"/>
        <v>0</v>
      </c>
      <c r="EE425" s="3">
        <f t="shared" si="174"/>
        <v>0</v>
      </c>
      <c r="EF425" s="3">
        <f t="shared" si="174"/>
        <v>0</v>
      </c>
      <c r="EG425" s="3">
        <f t="shared" si="174"/>
        <v>0</v>
      </c>
      <c r="EH425" s="3">
        <f t="shared" si="174"/>
        <v>732938.04</v>
      </c>
      <c r="EI425" s="3">
        <f t="shared" si="174"/>
        <v>0</v>
      </c>
      <c r="EJ425" s="3">
        <f t="shared" si="174"/>
        <v>732938.04</v>
      </c>
      <c r="EK425" s="3">
        <f t="shared" si="174"/>
        <v>0</v>
      </c>
      <c r="EL425" s="3">
        <f t="shared" si="174"/>
        <v>0</v>
      </c>
      <c r="EM425" s="3">
        <f t="shared" ref="EM425:FR425" si="175">EM430</f>
        <v>0</v>
      </c>
      <c r="EN425" s="3">
        <f t="shared" si="175"/>
        <v>732938.04</v>
      </c>
      <c r="EO425" s="3">
        <f t="shared" si="175"/>
        <v>0</v>
      </c>
      <c r="EP425" s="3">
        <f t="shared" si="175"/>
        <v>0</v>
      </c>
      <c r="EQ425" s="3">
        <f t="shared" si="175"/>
        <v>0</v>
      </c>
      <c r="ER425" s="3">
        <f t="shared" si="175"/>
        <v>732938.04</v>
      </c>
      <c r="ES425" s="3">
        <f t="shared" si="175"/>
        <v>0</v>
      </c>
      <c r="ET425" s="3">
        <f t="shared" si="175"/>
        <v>0</v>
      </c>
      <c r="EU425" s="3">
        <f t="shared" si="175"/>
        <v>0</v>
      </c>
      <c r="EV425" s="3">
        <f t="shared" si="175"/>
        <v>0</v>
      </c>
      <c r="EW425" s="3">
        <f t="shared" si="175"/>
        <v>0</v>
      </c>
      <c r="EX425" s="3">
        <f t="shared" si="175"/>
        <v>0</v>
      </c>
      <c r="EY425" s="3">
        <f t="shared" si="175"/>
        <v>0</v>
      </c>
      <c r="EZ425" s="3">
        <f t="shared" si="175"/>
        <v>0</v>
      </c>
      <c r="FA425" s="3">
        <f t="shared" si="175"/>
        <v>0</v>
      </c>
      <c r="FB425" s="3">
        <f t="shared" si="175"/>
        <v>0</v>
      </c>
      <c r="FC425" s="3">
        <f t="shared" si="175"/>
        <v>0</v>
      </c>
      <c r="FD425" s="3">
        <f t="shared" si="175"/>
        <v>0</v>
      </c>
      <c r="FE425" s="3">
        <f t="shared" si="175"/>
        <v>0</v>
      </c>
      <c r="FF425" s="3">
        <f t="shared" si="175"/>
        <v>0</v>
      </c>
      <c r="FG425" s="3">
        <f t="shared" si="175"/>
        <v>0</v>
      </c>
      <c r="FH425" s="3">
        <f t="shared" si="175"/>
        <v>0</v>
      </c>
      <c r="FI425" s="3">
        <f t="shared" si="175"/>
        <v>0</v>
      </c>
      <c r="FJ425" s="3">
        <f t="shared" si="175"/>
        <v>0</v>
      </c>
      <c r="FK425" s="3">
        <f t="shared" si="175"/>
        <v>0</v>
      </c>
      <c r="FL425" s="3">
        <f t="shared" si="175"/>
        <v>0</v>
      </c>
      <c r="FM425" s="3">
        <f t="shared" si="175"/>
        <v>0</v>
      </c>
      <c r="FN425" s="3">
        <f t="shared" si="175"/>
        <v>0</v>
      </c>
      <c r="FO425" s="3">
        <f t="shared" si="175"/>
        <v>0</v>
      </c>
      <c r="FP425" s="3">
        <f t="shared" si="175"/>
        <v>0</v>
      </c>
      <c r="FQ425" s="3">
        <f t="shared" si="175"/>
        <v>732938.04</v>
      </c>
      <c r="FR425" s="3">
        <f t="shared" si="175"/>
        <v>0</v>
      </c>
      <c r="FS425" s="3">
        <f t="shared" ref="FS425:GX425" si="176">FS430</f>
        <v>732938.04</v>
      </c>
      <c r="FT425" s="3">
        <f t="shared" si="176"/>
        <v>0</v>
      </c>
      <c r="FU425" s="3">
        <f t="shared" si="176"/>
        <v>0</v>
      </c>
      <c r="FV425" s="3">
        <f t="shared" si="176"/>
        <v>0</v>
      </c>
      <c r="FW425" s="3">
        <f t="shared" si="176"/>
        <v>732938.04</v>
      </c>
      <c r="FX425" s="3">
        <f t="shared" si="176"/>
        <v>0</v>
      </c>
      <c r="FY425" s="3">
        <f t="shared" si="176"/>
        <v>0</v>
      </c>
      <c r="FZ425" s="3">
        <f t="shared" si="176"/>
        <v>0</v>
      </c>
      <c r="GA425" s="3">
        <f t="shared" si="176"/>
        <v>732938.04</v>
      </c>
      <c r="GB425" s="3">
        <f t="shared" si="176"/>
        <v>0</v>
      </c>
      <c r="GC425" s="3">
        <f t="shared" si="176"/>
        <v>0</v>
      </c>
      <c r="GD425" s="3">
        <f t="shared" si="176"/>
        <v>0</v>
      </c>
      <c r="GE425" s="3">
        <f t="shared" si="176"/>
        <v>0</v>
      </c>
      <c r="GF425" s="3">
        <f t="shared" si="176"/>
        <v>0</v>
      </c>
      <c r="GG425" s="3">
        <f t="shared" si="176"/>
        <v>0</v>
      </c>
      <c r="GH425" s="3">
        <f t="shared" si="176"/>
        <v>0</v>
      </c>
      <c r="GI425" s="3">
        <f t="shared" si="176"/>
        <v>0</v>
      </c>
      <c r="GJ425" s="3">
        <f t="shared" si="176"/>
        <v>0</v>
      </c>
      <c r="GK425" s="3">
        <f t="shared" si="176"/>
        <v>0</v>
      </c>
      <c r="GL425" s="3">
        <f t="shared" si="176"/>
        <v>0</v>
      </c>
      <c r="GM425" s="3">
        <f t="shared" si="176"/>
        <v>0</v>
      </c>
      <c r="GN425" s="3">
        <f t="shared" si="176"/>
        <v>0</v>
      </c>
      <c r="GO425" s="3">
        <f t="shared" si="176"/>
        <v>0</v>
      </c>
      <c r="GP425" s="3">
        <f t="shared" si="176"/>
        <v>0</v>
      </c>
      <c r="GQ425" s="3">
        <f t="shared" si="176"/>
        <v>0</v>
      </c>
      <c r="GR425" s="3">
        <f t="shared" si="176"/>
        <v>0</v>
      </c>
      <c r="GS425" s="3">
        <f t="shared" si="176"/>
        <v>0</v>
      </c>
      <c r="GT425" s="3">
        <f t="shared" si="176"/>
        <v>0</v>
      </c>
      <c r="GU425" s="3">
        <f t="shared" si="176"/>
        <v>0</v>
      </c>
      <c r="GV425" s="3">
        <f t="shared" si="176"/>
        <v>0</v>
      </c>
      <c r="GW425" s="3">
        <f t="shared" si="176"/>
        <v>0</v>
      </c>
      <c r="GX425" s="3">
        <f t="shared" si="176"/>
        <v>0</v>
      </c>
    </row>
    <row r="427" spans="1:255">
      <c r="A427" s="5">
        <v>17</v>
      </c>
      <c r="B427" s="5">
        <v>1</v>
      </c>
      <c r="C427" s="5"/>
      <c r="D427" s="5"/>
      <c r="E427" s="5" t="s">
        <v>146</v>
      </c>
      <c r="F427" s="5" t="s">
        <v>147</v>
      </c>
      <c r="G427" s="5" t="s">
        <v>148</v>
      </c>
      <c r="H427" s="5" t="s">
        <v>149</v>
      </c>
      <c r="I427" s="5">
        <v>1</v>
      </c>
      <c r="J427" s="5">
        <v>0</v>
      </c>
      <c r="K427" s="5">
        <v>1</v>
      </c>
      <c r="L427" s="5">
        <v>1</v>
      </c>
      <c r="M427" s="5">
        <v>0</v>
      </c>
      <c r="N427" s="5">
        <f>ROUND(L427-M427,4)</f>
        <v>1</v>
      </c>
      <c r="O427" s="5">
        <f>ROUND(CP427,2)</f>
        <v>732938.04</v>
      </c>
      <c r="P427" s="5">
        <f>ROUND(CQ427*I427,2)</f>
        <v>732938.04</v>
      </c>
      <c r="Q427" s="5">
        <f>ROUND(CR427*I427,2)</f>
        <v>0</v>
      </c>
      <c r="R427" s="5">
        <f>ROUND(CS427*I427,2)</f>
        <v>0</v>
      </c>
      <c r="S427" s="5">
        <f>ROUND(CT427*I427,2)</f>
        <v>0</v>
      </c>
      <c r="T427" s="5">
        <f>ROUND(CU427*I427,2)</f>
        <v>0</v>
      </c>
      <c r="U427" s="5">
        <f>ROUND(CV427*I427,7)</f>
        <v>0</v>
      </c>
      <c r="V427" s="5">
        <f>ROUND(CW427*I427,7)</f>
        <v>0</v>
      </c>
      <c r="W427" s="5">
        <f>ROUND(CX427*I427,2)</f>
        <v>0</v>
      </c>
      <c r="X427" s="5">
        <f>ROUND(CY427,2)</f>
        <v>0</v>
      </c>
      <c r="Y427" s="5">
        <f>ROUND(CZ427,2)</f>
        <v>0</v>
      </c>
      <c r="Z427" s="5"/>
      <c r="AA427" s="5">
        <v>59793272</v>
      </c>
      <c r="AB427" s="5">
        <f>ROUND((AC427+AD427+AF427),6)</f>
        <v>732938.04</v>
      </c>
      <c r="AC427" s="5">
        <f t="shared" ref="AC427:AF428" si="177">ROUND((ES427),6)</f>
        <v>732938.04</v>
      </c>
      <c r="AD427" s="5">
        <f t="shared" si="177"/>
        <v>0</v>
      </c>
      <c r="AE427" s="5">
        <f t="shared" si="177"/>
        <v>0</v>
      </c>
      <c r="AF427" s="5">
        <f t="shared" si="177"/>
        <v>0</v>
      </c>
      <c r="AG427" s="5">
        <f>ROUND((AP427),6)</f>
        <v>0</v>
      </c>
      <c r="AH427" s="5">
        <f>(EW427)</f>
        <v>0</v>
      </c>
      <c r="AI427" s="5">
        <f>(EX427)</f>
        <v>0</v>
      </c>
      <c r="AJ427" s="5">
        <f>(AS427)</f>
        <v>0</v>
      </c>
      <c r="AK427" s="5">
        <v>732938.04</v>
      </c>
      <c r="AL427" s="5">
        <v>732938.04</v>
      </c>
      <c r="AM427" s="5">
        <v>0</v>
      </c>
      <c r="AN427" s="5">
        <v>0</v>
      </c>
      <c r="AO427" s="5">
        <v>0</v>
      </c>
      <c r="AP427" s="5">
        <v>0</v>
      </c>
      <c r="AQ427" s="5">
        <v>0</v>
      </c>
      <c r="AR427" s="5">
        <v>0</v>
      </c>
      <c r="AS427" s="5">
        <v>0</v>
      </c>
      <c r="AT427" s="5">
        <v>0</v>
      </c>
      <c r="AU427" s="5">
        <v>0</v>
      </c>
      <c r="AV427" s="5">
        <v>1</v>
      </c>
      <c r="AW427" s="5">
        <v>1</v>
      </c>
      <c r="AX427" s="5"/>
      <c r="AY427" s="5"/>
      <c r="AZ427" s="5">
        <v>1</v>
      </c>
      <c r="BA427" s="5">
        <v>1</v>
      </c>
      <c r="BB427" s="5">
        <v>1</v>
      </c>
      <c r="BC427" s="5">
        <v>1</v>
      </c>
      <c r="BD427" s="5" t="s">
        <v>3</v>
      </c>
      <c r="BE427" s="5" t="s">
        <v>3</v>
      </c>
      <c r="BF427" s="5" t="s">
        <v>3</v>
      </c>
      <c r="BG427" s="5" t="s">
        <v>3</v>
      </c>
      <c r="BH427" s="5">
        <v>3</v>
      </c>
      <c r="BI427" s="5">
        <v>3</v>
      </c>
      <c r="BJ427" s="5" t="s">
        <v>147</v>
      </c>
      <c r="BK427" s="5"/>
      <c r="BL427" s="5"/>
      <c r="BM427" s="5">
        <v>902</v>
      </c>
      <c r="BN427" s="5">
        <v>0</v>
      </c>
      <c r="BO427" s="5" t="s">
        <v>3</v>
      </c>
      <c r="BP427" s="5">
        <v>0</v>
      </c>
      <c r="BQ427" s="5">
        <v>92</v>
      </c>
      <c r="BR427" s="5">
        <v>0</v>
      </c>
      <c r="BS427" s="5">
        <v>1</v>
      </c>
      <c r="BT427" s="5">
        <v>1</v>
      </c>
      <c r="BU427" s="5">
        <v>1</v>
      </c>
      <c r="BV427" s="5">
        <v>1</v>
      </c>
      <c r="BW427" s="5">
        <v>1</v>
      </c>
      <c r="BX427" s="5">
        <v>1</v>
      </c>
      <c r="BY427" s="5" t="s">
        <v>3</v>
      </c>
      <c r="BZ427" s="5">
        <v>0</v>
      </c>
      <c r="CA427" s="5">
        <v>0</v>
      </c>
      <c r="CB427" s="5" t="s">
        <v>3</v>
      </c>
      <c r="CC427" s="5"/>
      <c r="CD427" s="5"/>
      <c r="CE427" s="5">
        <v>0</v>
      </c>
      <c r="CF427" s="5">
        <v>0</v>
      </c>
      <c r="CG427" s="5">
        <v>0</v>
      </c>
      <c r="CH427" s="5">
        <v>6</v>
      </c>
      <c r="CI427" s="5">
        <v>0</v>
      </c>
      <c r="CJ427" s="5">
        <v>0</v>
      </c>
      <c r="CK427" s="5">
        <v>0</v>
      </c>
      <c r="CL427" s="5">
        <v>0</v>
      </c>
      <c r="CM427" s="5">
        <v>0</v>
      </c>
      <c r="CN427" s="5" t="s">
        <v>3</v>
      </c>
      <c r="CO427" s="5">
        <v>0</v>
      </c>
      <c r="CP427" s="5">
        <f>(P427+Q427+S427+R427)</f>
        <v>732938.04</v>
      </c>
      <c r="CQ427" s="5">
        <f>ROUND(AL427,2)</f>
        <v>732938.04</v>
      </c>
      <c r="CR427" s="5">
        <f>ROUND(AM427,2)</f>
        <v>0</v>
      </c>
      <c r="CS427" s="5">
        <f>ROUND(AN427*BS427,2)</f>
        <v>0</v>
      </c>
      <c r="CT427" s="5">
        <f>ROUND(AO427*BA427,2)</f>
        <v>0</v>
      </c>
      <c r="CU427" s="5">
        <f t="shared" ref="CU427:CX428" si="178">AG427</f>
        <v>0</v>
      </c>
      <c r="CV427" s="5">
        <f t="shared" si="178"/>
        <v>0</v>
      </c>
      <c r="CW427" s="5">
        <f t="shared" si="178"/>
        <v>0</v>
      </c>
      <c r="CX427" s="5">
        <f t="shared" si="178"/>
        <v>0</v>
      </c>
      <c r="CY427" s="5">
        <f>0</f>
        <v>0</v>
      </c>
      <c r="CZ427" s="5">
        <f>0</f>
        <v>0</v>
      </c>
      <c r="DA427" s="5"/>
      <c r="DB427" s="5"/>
      <c r="DC427" s="5" t="s">
        <v>3</v>
      </c>
      <c r="DD427" s="5" t="s">
        <v>3</v>
      </c>
      <c r="DE427" s="5" t="s">
        <v>3</v>
      </c>
      <c r="DF427" s="5" t="s">
        <v>3</v>
      </c>
      <c r="DG427" s="5" t="s">
        <v>3</v>
      </c>
      <c r="DH427" s="5" t="s">
        <v>3</v>
      </c>
      <c r="DI427" s="5" t="s">
        <v>3</v>
      </c>
      <c r="DJ427" s="5" t="s">
        <v>3</v>
      </c>
      <c r="DK427" s="5" t="s">
        <v>3</v>
      </c>
      <c r="DL427" s="5" t="s">
        <v>3</v>
      </c>
      <c r="DM427" s="5" t="s">
        <v>3</v>
      </c>
      <c r="DN427" s="5">
        <v>0</v>
      </c>
      <c r="DO427" s="5">
        <v>0</v>
      </c>
      <c r="DP427" s="5">
        <v>1</v>
      </c>
      <c r="DQ427" s="5">
        <v>1</v>
      </c>
      <c r="DR427" s="5"/>
      <c r="DS427" s="5"/>
      <c r="DT427" s="5"/>
      <c r="DU427" s="5">
        <v>1010</v>
      </c>
      <c r="DV427" s="5" t="s">
        <v>149</v>
      </c>
      <c r="DW427" s="5" t="s">
        <v>149</v>
      </c>
      <c r="DX427" s="5">
        <v>1</v>
      </c>
      <c r="DY427" s="5"/>
      <c r="DZ427" s="5" t="s">
        <v>3</v>
      </c>
      <c r="EA427" s="5" t="s">
        <v>3</v>
      </c>
      <c r="EB427" s="5" t="s">
        <v>3</v>
      </c>
      <c r="EC427" s="5" t="s">
        <v>3</v>
      </c>
      <c r="ED427" s="5"/>
      <c r="EE427" s="5">
        <v>52840131</v>
      </c>
      <c r="EF427" s="5">
        <v>92</v>
      </c>
      <c r="EG427" s="5" t="s">
        <v>150</v>
      </c>
      <c r="EH427" s="5">
        <v>0</v>
      </c>
      <c r="EI427" s="5" t="s">
        <v>3</v>
      </c>
      <c r="EJ427" s="5">
        <v>3</v>
      </c>
      <c r="EK427" s="5">
        <v>902</v>
      </c>
      <c r="EL427" s="5" t="s">
        <v>150</v>
      </c>
      <c r="EM427" s="5" t="s">
        <v>151</v>
      </c>
      <c r="EN427" s="5"/>
      <c r="EO427" s="5" t="s">
        <v>3</v>
      </c>
      <c r="EP427" s="5"/>
      <c r="EQ427" s="5">
        <v>16</v>
      </c>
      <c r="ER427" s="5">
        <v>0</v>
      </c>
      <c r="ES427" s="5">
        <v>732938.04</v>
      </c>
      <c r="ET427" s="5">
        <v>0</v>
      </c>
      <c r="EU427" s="5">
        <v>0</v>
      </c>
      <c r="EV427" s="5">
        <v>0</v>
      </c>
      <c r="EW427" s="5">
        <v>0</v>
      </c>
      <c r="EX427" s="5">
        <v>0</v>
      </c>
      <c r="EY427" s="5">
        <v>0</v>
      </c>
      <c r="EZ427" s="5">
        <v>5</v>
      </c>
      <c r="FA427" s="5"/>
      <c r="FB427" s="5"/>
      <c r="FC427" s="5">
        <v>0</v>
      </c>
      <c r="FD427" s="5">
        <v>18</v>
      </c>
      <c r="FE427" s="5"/>
      <c r="FF427" s="5">
        <v>732938.04</v>
      </c>
      <c r="FG427" s="5"/>
      <c r="FH427" s="5"/>
      <c r="FI427" s="5"/>
      <c r="FJ427" s="5"/>
      <c r="FK427" s="5"/>
      <c r="FL427" s="5"/>
      <c r="FM427" s="5"/>
      <c r="FN427" s="5"/>
      <c r="FO427" s="5"/>
      <c r="FP427" s="5"/>
      <c r="FQ427" s="5">
        <v>0</v>
      </c>
      <c r="FR427" s="5">
        <f>P427</f>
        <v>732938.04</v>
      </c>
      <c r="FS427" s="5">
        <v>0</v>
      </c>
      <c r="FT427" s="5"/>
      <c r="FU427" s="5"/>
      <c r="FV427" s="5"/>
      <c r="FW427" s="5"/>
      <c r="FX427" s="5">
        <v>0</v>
      </c>
      <c r="FY427" s="5">
        <v>0</v>
      </c>
      <c r="FZ427" s="5"/>
      <c r="GA427" s="5" t="s">
        <v>3</v>
      </c>
      <c r="GB427" s="5"/>
      <c r="GC427" s="5"/>
      <c r="GD427" s="5">
        <v>1</v>
      </c>
      <c r="GE427" s="5"/>
      <c r="GF427" s="5">
        <v>-419578841</v>
      </c>
      <c r="GG427" s="5">
        <v>2</v>
      </c>
      <c r="GH427" s="5">
        <v>3</v>
      </c>
      <c r="GI427" s="5">
        <v>-2</v>
      </c>
      <c r="GJ427" s="5">
        <v>0</v>
      </c>
      <c r="GK427" s="5">
        <v>0</v>
      </c>
      <c r="GL427" s="5">
        <f>ROUND(IF(AND(BH427=3,BI427=3,FS427&lt;&gt;0),P427,0),2)</f>
        <v>0</v>
      </c>
      <c r="GM427" s="5">
        <f>ROUND(O427+X427+Y427,2)+GX427</f>
        <v>732938.04</v>
      </c>
      <c r="GN427" s="5">
        <f>IF(OR(BI427=0,BI427=1),GM427-GX427,0)</f>
        <v>0</v>
      </c>
      <c r="GO427" s="5">
        <f>IF(BI427=2,GM427-GX427,0)</f>
        <v>0</v>
      </c>
      <c r="GP427" s="5">
        <f>IF(BI427=4,GM427-GX427,0)</f>
        <v>0</v>
      </c>
      <c r="GQ427" s="5"/>
      <c r="GR427" s="5">
        <v>1</v>
      </c>
      <c r="GS427" s="5">
        <v>1</v>
      </c>
      <c r="GT427" s="5">
        <v>0</v>
      </c>
      <c r="GU427" s="5" t="s">
        <v>3</v>
      </c>
      <c r="GV427" s="5">
        <f>ROUND((GT427),6)</f>
        <v>0</v>
      </c>
      <c r="GW427" s="5">
        <v>1</v>
      </c>
      <c r="GX427" s="5">
        <f>ROUND(HC427*I427,2)</f>
        <v>0</v>
      </c>
      <c r="GY427" s="5"/>
      <c r="GZ427" s="5"/>
      <c r="HA427" s="5">
        <v>0</v>
      </c>
      <c r="HB427" s="5">
        <v>0</v>
      </c>
      <c r="HC427" s="5">
        <f>GV427*GW427</f>
        <v>0</v>
      </c>
      <c r="HD427" s="5"/>
      <c r="HE427" s="5" t="s">
        <v>3</v>
      </c>
      <c r="HF427" s="5" t="s">
        <v>3</v>
      </c>
      <c r="HG427" s="5"/>
      <c r="HH427" s="5">
        <f>ROUND(ROUND(AL427,2)*I427,2)</f>
        <v>732938.04</v>
      </c>
      <c r="HI427" s="5"/>
      <c r="HJ427" s="5"/>
      <c r="HK427" s="5"/>
      <c r="HL427" s="5"/>
      <c r="HM427" s="5" t="s">
        <v>3</v>
      </c>
      <c r="HN427" s="5" t="s">
        <v>3</v>
      </c>
      <c r="HO427" s="5" t="s">
        <v>3</v>
      </c>
      <c r="HP427" s="5" t="s">
        <v>3</v>
      </c>
      <c r="HQ427" s="5" t="s">
        <v>3</v>
      </c>
      <c r="HR427" s="5"/>
      <c r="HS427" s="5">
        <v>0</v>
      </c>
      <c r="HT427" s="5"/>
      <c r="HU427" s="5"/>
      <c r="HV427" s="5"/>
      <c r="HW427" s="5"/>
      <c r="HX427" s="5"/>
      <c r="HY427" s="5"/>
      <c r="HZ427" s="5"/>
      <c r="IA427" s="5"/>
      <c r="IB427" s="5"/>
      <c r="IC427" s="5"/>
      <c r="ID427" s="5"/>
      <c r="IE427" s="5"/>
      <c r="IF427" s="5"/>
      <c r="IG427" s="5"/>
      <c r="IH427" s="5"/>
      <c r="II427" s="5"/>
      <c r="IJ427" s="5"/>
      <c r="IK427" s="5">
        <v>0</v>
      </c>
      <c r="IL427" s="5"/>
      <c r="IM427" s="5"/>
      <c r="IN427" s="5"/>
      <c r="IO427" s="5"/>
      <c r="IP427" s="5"/>
      <c r="IQ427" s="5"/>
      <c r="IR427" s="5"/>
      <c r="IS427" s="5"/>
      <c r="IT427" s="5"/>
      <c r="IU427" s="5"/>
    </row>
    <row r="428" spans="1:255">
      <c r="A428" s="6">
        <v>17</v>
      </c>
      <c r="B428" s="6">
        <v>1</v>
      </c>
      <c r="C428" s="6"/>
      <c r="D428" s="6"/>
      <c r="E428" s="6" t="s">
        <v>146</v>
      </c>
      <c r="F428" s="6" t="s">
        <v>147</v>
      </c>
      <c r="G428" s="6" t="s">
        <v>148</v>
      </c>
      <c r="H428" s="6" t="s">
        <v>149</v>
      </c>
      <c r="I428" s="6">
        <v>1</v>
      </c>
      <c r="J428" s="6">
        <v>0</v>
      </c>
      <c r="K428" s="6">
        <v>1</v>
      </c>
      <c r="L428" s="6">
        <v>1</v>
      </c>
      <c r="M428" s="6">
        <v>0</v>
      </c>
      <c r="N428" s="6">
        <f>ROUND(L428-M428,4)</f>
        <v>1</v>
      </c>
      <c r="O428" s="6">
        <f>ROUND(CP428,2)</f>
        <v>732938.04</v>
      </c>
      <c r="P428" s="6">
        <f>ROUND(CQ428*I428,2)</f>
        <v>732938.04</v>
      </c>
      <c r="Q428" s="6">
        <f>ROUND(CR428*I428,2)</f>
        <v>0</v>
      </c>
      <c r="R428" s="6">
        <f>ROUND(CS428*I428,2)</f>
        <v>0</v>
      </c>
      <c r="S428" s="6">
        <f>ROUND(CT428*I428,2)</f>
        <v>0</v>
      </c>
      <c r="T428" s="6">
        <f>ROUND(CU428*I428,2)</f>
        <v>0</v>
      </c>
      <c r="U428" s="6">
        <f>ROUND(CV428*I428,7)</f>
        <v>0</v>
      </c>
      <c r="V428" s="6">
        <f>ROUND(CW428*I428,7)</f>
        <v>0</v>
      </c>
      <c r="W428" s="6">
        <f>ROUND(CX428*I428,2)</f>
        <v>0</v>
      </c>
      <c r="X428" s="6">
        <f>ROUND(CY428,2)</f>
        <v>0</v>
      </c>
      <c r="Y428" s="6">
        <f>ROUND(CZ428,2)</f>
        <v>0</v>
      </c>
      <c r="Z428" s="6"/>
      <c r="AA428" s="6">
        <v>59793207</v>
      </c>
      <c r="AB428" s="6">
        <f>ROUND((AC428+AD428+AF428),6)</f>
        <v>732938.04</v>
      </c>
      <c r="AC428" s="6">
        <f t="shared" si="177"/>
        <v>732938.04</v>
      </c>
      <c r="AD428" s="6">
        <f t="shared" si="177"/>
        <v>0</v>
      </c>
      <c r="AE428" s="6">
        <f t="shared" si="177"/>
        <v>0</v>
      </c>
      <c r="AF428" s="6">
        <f t="shared" si="177"/>
        <v>0</v>
      </c>
      <c r="AG428" s="6">
        <f>ROUND((AP428),6)</f>
        <v>0</v>
      </c>
      <c r="AH428" s="6">
        <f>(EW428)</f>
        <v>0</v>
      </c>
      <c r="AI428" s="6">
        <f>(EX428)</f>
        <v>0</v>
      </c>
      <c r="AJ428" s="6">
        <f>(AS428)</f>
        <v>0</v>
      </c>
      <c r="AK428" s="6">
        <v>732938.04</v>
      </c>
      <c r="AL428" s="6">
        <v>732938.04</v>
      </c>
      <c r="AM428" s="6">
        <v>0</v>
      </c>
      <c r="AN428" s="6">
        <v>0</v>
      </c>
      <c r="AO428" s="6">
        <v>0</v>
      </c>
      <c r="AP428" s="6">
        <v>0</v>
      </c>
      <c r="AQ428" s="6">
        <v>0</v>
      </c>
      <c r="AR428" s="6">
        <v>0</v>
      </c>
      <c r="AS428" s="6">
        <v>0</v>
      </c>
      <c r="AT428" s="6">
        <v>0</v>
      </c>
      <c r="AU428" s="6">
        <v>0</v>
      </c>
      <c r="AV428" s="6">
        <v>1</v>
      </c>
      <c r="AW428" s="6">
        <v>1</v>
      </c>
      <c r="AX428" s="6"/>
      <c r="AY428" s="6"/>
      <c r="AZ428" s="6">
        <v>1</v>
      </c>
      <c r="BA428" s="6">
        <v>1</v>
      </c>
      <c r="BB428" s="6">
        <v>1</v>
      </c>
      <c r="BC428" s="6">
        <v>1</v>
      </c>
      <c r="BD428" s="6" t="s">
        <v>3</v>
      </c>
      <c r="BE428" s="6" t="s">
        <v>3</v>
      </c>
      <c r="BF428" s="6" t="s">
        <v>3</v>
      </c>
      <c r="BG428" s="6" t="s">
        <v>3</v>
      </c>
      <c r="BH428" s="6">
        <v>3</v>
      </c>
      <c r="BI428" s="6">
        <v>3</v>
      </c>
      <c r="BJ428" s="6" t="s">
        <v>147</v>
      </c>
      <c r="BK428" s="6"/>
      <c r="BL428" s="6"/>
      <c r="BM428" s="6">
        <v>902</v>
      </c>
      <c r="BN428" s="6">
        <v>0</v>
      </c>
      <c r="BO428" s="6" t="s">
        <v>3</v>
      </c>
      <c r="BP428" s="6">
        <v>0</v>
      </c>
      <c r="BQ428" s="6">
        <v>92</v>
      </c>
      <c r="BR428" s="6">
        <v>0</v>
      </c>
      <c r="BS428" s="6">
        <v>1</v>
      </c>
      <c r="BT428" s="6">
        <v>1</v>
      </c>
      <c r="BU428" s="6">
        <v>1</v>
      </c>
      <c r="BV428" s="6">
        <v>1</v>
      </c>
      <c r="BW428" s="6">
        <v>1</v>
      </c>
      <c r="BX428" s="6">
        <v>1</v>
      </c>
      <c r="BY428" s="6" t="s">
        <v>3</v>
      </c>
      <c r="BZ428" s="6">
        <v>0</v>
      </c>
      <c r="CA428" s="6">
        <v>0</v>
      </c>
      <c r="CB428" s="6" t="s">
        <v>3</v>
      </c>
      <c r="CC428" s="6"/>
      <c r="CD428" s="6"/>
      <c r="CE428" s="6">
        <v>0</v>
      </c>
      <c r="CF428" s="6">
        <v>0</v>
      </c>
      <c r="CG428" s="6">
        <v>0</v>
      </c>
      <c r="CH428" s="6">
        <v>6</v>
      </c>
      <c r="CI428" s="6">
        <v>0</v>
      </c>
      <c r="CJ428" s="6">
        <v>0</v>
      </c>
      <c r="CK428" s="6">
        <v>0</v>
      </c>
      <c r="CL428" s="6">
        <v>0</v>
      </c>
      <c r="CM428" s="6">
        <v>0</v>
      </c>
      <c r="CN428" s="6" t="s">
        <v>3</v>
      </c>
      <c r="CO428" s="6">
        <v>0</v>
      </c>
      <c r="CP428" s="6">
        <f>(P428+Q428+S428+R428)</f>
        <v>732938.04</v>
      </c>
      <c r="CQ428" s="6">
        <f>ROUND(AL428,2)</f>
        <v>732938.04</v>
      </c>
      <c r="CR428" s="6">
        <f>ROUND(AM428,2)</f>
        <v>0</v>
      </c>
      <c r="CS428" s="6">
        <f>ROUND(AN428*BS428,2)</f>
        <v>0</v>
      </c>
      <c r="CT428" s="6">
        <f>ROUND(AO428*BA428,2)</f>
        <v>0</v>
      </c>
      <c r="CU428" s="6">
        <f t="shared" si="178"/>
        <v>0</v>
      </c>
      <c r="CV428" s="6">
        <f t="shared" si="178"/>
        <v>0</v>
      </c>
      <c r="CW428" s="6">
        <f t="shared" si="178"/>
        <v>0</v>
      </c>
      <c r="CX428" s="6">
        <f t="shared" si="178"/>
        <v>0</v>
      </c>
      <c r="CY428" s="6">
        <f>0</f>
        <v>0</v>
      </c>
      <c r="CZ428" s="6">
        <f>0</f>
        <v>0</v>
      </c>
      <c r="DA428" s="6"/>
      <c r="DB428" s="6"/>
      <c r="DC428" s="6" t="s">
        <v>3</v>
      </c>
      <c r="DD428" s="6" t="s">
        <v>3</v>
      </c>
      <c r="DE428" s="6" t="s">
        <v>3</v>
      </c>
      <c r="DF428" s="6" t="s">
        <v>3</v>
      </c>
      <c r="DG428" s="6" t="s">
        <v>3</v>
      </c>
      <c r="DH428" s="6" t="s">
        <v>3</v>
      </c>
      <c r="DI428" s="6" t="s">
        <v>3</v>
      </c>
      <c r="DJ428" s="6" t="s">
        <v>3</v>
      </c>
      <c r="DK428" s="6" t="s">
        <v>3</v>
      </c>
      <c r="DL428" s="6" t="s">
        <v>3</v>
      </c>
      <c r="DM428" s="6" t="s">
        <v>3</v>
      </c>
      <c r="DN428" s="6">
        <v>0</v>
      </c>
      <c r="DO428" s="6">
        <v>0</v>
      </c>
      <c r="DP428" s="6">
        <v>1</v>
      </c>
      <c r="DQ428" s="6">
        <v>1</v>
      </c>
      <c r="DR428" s="6"/>
      <c r="DS428" s="6"/>
      <c r="DT428" s="6"/>
      <c r="DU428" s="6">
        <v>1010</v>
      </c>
      <c r="DV428" s="6" t="s">
        <v>149</v>
      </c>
      <c r="DW428" s="6" t="s">
        <v>149</v>
      </c>
      <c r="DX428" s="6">
        <v>1</v>
      </c>
      <c r="DY428" s="6"/>
      <c r="DZ428" s="6" t="s">
        <v>3</v>
      </c>
      <c r="EA428" s="6" t="s">
        <v>3</v>
      </c>
      <c r="EB428" s="6" t="s">
        <v>3</v>
      </c>
      <c r="EC428" s="6" t="s">
        <v>3</v>
      </c>
      <c r="ED428" s="6"/>
      <c r="EE428" s="6">
        <v>52840131</v>
      </c>
      <c r="EF428" s="6">
        <v>92</v>
      </c>
      <c r="EG428" s="6" t="s">
        <v>150</v>
      </c>
      <c r="EH428" s="6">
        <v>0</v>
      </c>
      <c r="EI428" s="6" t="s">
        <v>3</v>
      </c>
      <c r="EJ428" s="6">
        <v>3</v>
      </c>
      <c r="EK428" s="6">
        <v>902</v>
      </c>
      <c r="EL428" s="6" t="s">
        <v>150</v>
      </c>
      <c r="EM428" s="6" t="s">
        <v>151</v>
      </c>
      <c r="EN428" s="6"/>
      <c r="EO428" s="6" t="s">
        <v>3</v>
      </c>
      <c r="EP428" s="6"/>
      <c r="EQ428" s="6">
        <v>16</v>
      </c>
      <c r="ER428" s="6">
        <v>0</v>
      </c>
      <c r="ES428" s="6">
        <v>732938.04</v>
      </c>
      <c r="ET428" s="6">
        <v>0</v>
      </c>
      <c r="EU428" s="6">
        <v>0</v>
      </c>
      <c r="EV428" s="6">
        <v>0</v>
      </c>
      <c r="EW428" s="6">
        <v>0</v>
      </c>
      <c r="EX428" s="6">
        <v>0</v>
      </c>
      <c r="EY428" s="6">
        <v>0</v>
      </c>
      <c r="EZ428" s="6">
        <v>5</v>
      </c>
      <c r="FA428" s="6"/>
      <c r="FB428" s="6"/>
      <c r="FC428" s="6">
        <v>0</v>
      </c>
      <c r="FD428" s="6">
        <v>18</v>
      </c>
      <c r="FE428" s="6"/>
      <c r="FF428" s="6">
        <v>732938.04</v>
      </c>
      <c r="FG428" s="6"/>
      <c r="FH428" s="6"/>
      <c r="FI428" s="6"/>
      <c r="FJ428" s="6"/>
      <c r="FK428" s="6"/>
      <c r="FL428" s="6"/>
      <c r="FM428" s="6"/>
      <c r="FN428" s="6"/>
      <c r="FO428" s="6"/>
      <c r="FP428" s="6"/>
      <c r="FQ428" s="6">
        <v>0</v>
      </c>
      <c r="FR428" s="6">
        <f>P428</f>
        <v>732938.04</v>
      </c>
      <c r="FS428" s="6">
        <v>0</v>
      </c>
      <c r="FT428" s="6"/>
      <c r="FU428" s="6"/>
      <c r="FV428" s="6"/>
      <c r="FW428" s="6"/>
      <c r="FX428" s="6">
        <v>0</v>
      </c>
      <c r="FY428" s="6">
        <v>0</v>
      </c>
      <c r="FZ428" s="6"/>
      <c r="GA428" s="6" t="s">
        <v>3</v>
      </c>
      <c r="GB428" s="6"/>
      <c r="GC428" s="6"/>
      <c r="GD428" s="6">
        <v>1</v>
      </c>
      <c r="GE428" s="6"/>
      <c r="GF428" s="6">
        <v>-419578841</v>
      </c>
      <c r="GG428" s="6">
        <v>2</v>
      </c>
      <c r="GH428" s="6">
        <v>3</v>
      </c>
      <c r="GI428" s="6">
        <v>-2</v>
      </c>
      <c r="GJ428" s="6">
        <v>0</v>
      </c>
      <c r="GK428" s="6">
        <v>0</v>
      </c>
      <c r="GL428" s="6">
        <f>ROUND(IF(AND(BH428=3,BI428=3,FS428&lt;&gt;0),P428,0),2)</f>
        <v>0</v>
      </c>
      <c r="GM428" s="6">
        <f>ROUND(O428+X428+Y428,2)+GX428</f>
        <v>732938.04</v>
      </c>
      <c r="GN428" s="6">
        <f>IF(OR(BI428=0,BI428=1),GM428-GX428,0)</f>
        <v>0</v>
      </c>
      <c r="GO428" s="6">
        <f>IF(BI428=2,GM428-GX428,0)</f>
        <v>0</v>
      </c>
      <c r="GP428" s="6">
        <f>IF(BI428=4,GM428-GX428,0)</f>
        <v>0</v>
      </c>
      <c r="GQ428" s="6"/>
      <c r="GR428" s="6">
        <v>1</v>
      </c>
      <c r="GS428" s="6">
        <v>1</v>
      </c>
      <c r="GT428" s="6">
        <v>0</v>
      </c>
      <c r="GU428" s="6" t="s">
        <v>3</v>
      </c>
      <c r="GV428" s="6">
        <f>ROUND((GT428),6)</f>
        <v>0</v>
      </c>
      <c r="GW428" s="6">
        <v>1</v>
      </c>
      <c r="GX428" s="6">
        <f>ROUND(HC428*I428,2)</f>
        <v>0</v>
      </c>
      <c r="GY428" s="6"/>
      <c r="GZ428" s="6"/>
      <c r="HA428" s="6">
        <v>0</v>
      </c>
      <c r="HB428" s="6">
        <v>0</v>
      </c>
      <c r="HC428" s="6">
        <f>GV428*GW428</f>
        <v>0</v>
      </c>
      <c r="HD428" s="6"/>
      <c r="HE428" s="6" t="s">
        <v>3</v>
      </c>
      <c r="HF428" s="6" t="s">
        <v>3</v>
      </c>
      <c r="HG428" s="6"/>
      <c r="HH428" s="6">
        <f>ROUND(ROUND(AL428,2)*I428,2)</f>
        <v>732938.04</v>
      </c>
      <c r="HI428" s="6"/>
      <c r="HJ428" s="6"/>
      <c r="HK428" s="6"/>
      <c r="HL428" s="6"/>
      <c r="HM428" s="6" t="s">
        <v>3</v>
      </c>
      <c r="HN428" s="6" t="s">
        <v>3</v>
      </c>
      <c r="HO428" s="6" t="s">
        <v>3</v>
      </c>
      <c r="HP428" s="6" t="s">
        <v>3</v>
      </c>
      <c r="HQ428" s="6" t="s">
        <v>3</v>
      </c>
      <c r="HR428" s="6"/>
      <c r="HS428" s="6">
        <v>0</v>
      </c>
      <c r="HT428" s="6"/>
      <c r="HU428" s="6"/>
      <c r="HV428" s="6"/>
      <c r="HW428" s="6"/>
      <c r="HX428" s="6"/>
      <c r="HY428" s="6"/>
      <c r="HZ428" s="6"/>
      <c r="IA428" s="6"/>
      <c r="IB428" s="6"/>
      <c r="IC428" s="6"/>
      <c r="ID428" s="6"/>
      <c r="IE428" s="6"/>
      <c r="IF428" s="6"/>
      <c r="IG428" s="6"/>
      <c r="IH428" s="6"/>
      <c r="II428" s="6"/>
      <c r="IJ428" s="6"/>
      <c r="IK428" s="6">
        <v>0</v>
      </c>
      <c r="IL428" s="6"/>
      <c r="IM428" s="6"/>
      <c r="IN428" s="6"/>
      <c r="IO428" s="6"/>
      <c r="IP428" s="6"/>
      <c r="IQ428" s="6"/>
      <c r="IR428" s="6"/>
      <c r="IS428" s="6"/>
      <c r="IT428" s="6"/>
      <c r="IU428" s="6"/>
    </row>
    <row r="430" spans="1:255">
      <c r="A430" s="2">
        <v>51</v>
      </c>
      <c r="B430" s="2">
        <f>B423</f>
        <v>1</v>
      </c>
      <c r="C430" s="2">
        <f>A423</f>
        <v>4</v>
      </c>
      <c r="D430" s="2">
        <f>ROW(A423)</f>
        <v>423</v>
      </c>
      <c r="E430" s="2"/>
      <c r="F430" s="2" t="str">
        <f>IF(F423&lt;&gt;"",F423,"")</f>
        <v/>
      </c>
      <c r="G430" s="2" t="str">
        <f>IF(G423&lt;&gt;"",G423,"")</f>
        <v>Оборудование</v>
      </c>
      <c r="H430" s="2">
        <v>0</v>
      </c>
      <c r="I430" s="2"/>
      <c r="J430" s="2"/>
      <c r="K430" s="2"/>
      <c r="L430" s="2"/>
      <c r="M430" s="2"/>
      <c r="N430" s="2"/>
      <c r="O430" s="2">
        <f t="shared" ref="O430:T430" si="179">ROUND(AB430,2)</f>
        <v>732938.04</v>
      </c>
      <c r="P430" s="2">
        <f t="shared" si="179"/>
        <v>732938.04</v>
      </c>
      <c r="Q430" s="2">
        <f t="shared" si="179"/>
        <v>0</v>
      </c>
      <c r="R430" s="2">
        <f t="shared" si="179"/>
        <v>0</v>
      </c>
      <c r="S430" s="2">
        <f t="shared" si="179"/>
        <v>0</v>
      </c>
      <c r="T430" s="2">
        <f t="shared" si="179"/>
        <v>0</v>
      </c>
      <c r="U430" s="2">
        <f>AH430</f>
        <v>0</v>
      </c>
      <c r="V430" s="2">
        <f>AI430</f>
        <v>0</v>
      </c>
      <c r="W430" s="2">
        <f>ROUND(AJ430,2)</f>
        <v>0</v>
      </c>
      <c r="X430" s="2">
        <f>ROUND(AK430,2)</f>
        <v>0</v>
      </c>
      <c r="Y430" s="2">
        <f>ROUND(AL430,2)</f>
        <v>0</v>
      </c>
      <c r="Z430" s="2"/>
      <c r="AA430" s="2"/>
      <c r="AB430" s="2">
        <f>ROUND(SUMIF(AA427:AA428,"=59793272",O427:O428),2)</f>
        <v>732938.04</v>
      </c>
      <c r="AC430" s="2">
        <f>ROUND(SUMIF(AA427:AA428,"=59793272",P427:P428),2)</f>
        <v>732938.04</v>
      </c>
      <c r="AD430" s="2">
        <f>ROUND(SUMIF(AA427:AA428,"=59793272",Q427:Q428),2)</f>
        <v>0</v>
      </c>
      <c r="AE430" s="2">
        <f>ROUND(SUMIF(AA427:AA428,"=59793272",R427:R428),2)</f>
        <v>0</v>
      </c>
      <c r="AF430" s="2">
        <f>ROUND(SUMIF(AA427:AA428,"=59793272",S427:S428),2)</f>
        <v>0</v>
      </c>
      <c r="AG430" s="2">
        <f>ROUND(SUMIF(AA427:AA428,"=59793272",T427:T428),2)</f>
        <v>0</v>
      </c>
      <c r="AH430" s="2">
        <f>SUMIF(AA427:AA428,"=59793272",U427:U428)</f>
        <v>0</v>
      </c>
      <c r="AI430" s="2">
        <f>SUMIF(AA427:AA428,"=59793272",V427:V428)</f>
        <v>0</v>
      </c>
      <c r="AJ430" s="2">
        <f>ROUND(SUMIF(AA427:AA428,"=59793272",W427:W428),2)</f>
        <v>0</v>
      </c>
      <c r="AK430" s="2">
        <f>ROUND(SUMIF(AA427:AA428,"=59793272",X427:X428),2)</f>
        <v>0</v>
      </c>
      <c r="AL430" s="2">
        <f>ROUND(SUMIF(AA427:AA428,"=59793272",Y427:Y428),2)</f>
        <v>0</v>
      </c>
      <c r="AM430" s="2"/>
      <c r="AN430" s="2"/>
      <c r="AO430" s="2">
        <f t="shared" ref="AO430:BD430" si="180">ROUND(BX430,2)</f>
        <v>0</v>
      </c>
      <c r="AP430" s="2">
        <f t="shared" si="180"/>
        <v>732938.04</v>
      </c>
      <c r="AQ430" s="2">
        <f t="shared" si="180"/>
        <v>0</v>
      </c>
      <c r="AR430" s="2">
        <f t="shared" si="180"/>
        <v>732938.04</v>
      </c>
      <c r="AS430" s="2">
        <f t="shared" si="180"/>
        <v>0</v>
      </c>
      <c r="AT430" s="2">
        <f t="shared" si="180"/>
        <v>0</v>
      </c>
      <c r="AU430" s="2">
        <f t="shared" si="180"/>
        <v>0</v>
      </c>
      <c r="AV430" s="2">
        <f t="shared" si="180"/>
        <v>732938.04</v>
      </c>
      <c r="AW430" s="2">
        <f t="shared" si="180"/>
        <v>0</v>
      </c>
      <c r="AX430" s="2">
        <f t="shared" si="180"/>
        <v>0</v>
      </c>
      <c r="AY430" s="2">
        <f t="shared" si="180"/>
        <v>0</v>
      </c>
      <c r="AZ430" s="2">
        <f t="shared" si="180"/>
        <v>732938.04</v>
      </c>
      <c r="BA430" s="2">
        <f t="shared" si="180"/>
        <v>0</v>
      </c>
      <c r="BB430" s="2">
        <f t="shared" si="180"/>
        <v>0</v>
      </c>
      <c r="BC430" s="2">
        <f t="shared" si="180"/>
        <v>0</v>
      </c>
      <c r="BD430" s="2">
        <f t="shared" si="180"/>
        <v>0</v>
      </c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>
        <f>ROUND(SUMIF(AA427:AA428,"=59793272",FQ427:FQ428),2)</f>
        <v>0</v>
      </c>
      <c r="BY430" s="2">
        <f>ROUND(SUMIF(AA427:AA428,"=59793272",FR427:FR428),2)</f>
        <v>732938.04</v>
      </c>
      <c r="BZ430" s="2">
        <f>ROUND(SUMIF(AA427:AA428,"=59793272",GL427:GL428),2)</f>
        <v>0</v>
      </c>
      <c r="CA430" s="2">
        <f>ROUND(SUMIF(AA427:AA428,"=59793272",GM427:GM428),2)</f>
        <v>732938.04</v>
      </c>
      <c r="CB430" s="2">
        <f>ROUND(SUMIF(AA427:AA428,"=59793272",GN427:GN428),2)</f>
        <v>0</v>
      </c>
      <c r="CC430" s="2">
        <f>ROUND(SUMIF(AA427:AA428,"=59793272",GO427:GO428),2)</f>
        <v>0</v>
      </c>
      <c r="CD430" s="2">
        <f>ROUND(SUMIF(AA427:AA428,"=59793272",GP427:GP428),2)</f>
        <v>0</v>
      </c>
      <c r="CE430" s="2">
        <f>AC430-BX430</f>
        <v>732938.04</v>
      </c>
      <c r="CF430" s="2">
        <f>AC430-BY430</f>
        <v>0</v>
      </c>
      <c r="CG430" s="2">
        <f>BX430-BZ430</f>
        <v>0</v>
      </c>
      <c r="CH430" s="2">
        <f>AC430-BX430-BY430+BZ430</f>
        <v>0</v>
      </c>
      <c r="CI430" s="2">
        <f>BY430-BZ430</f>
        <v>732938.04</v>
      </c>
      <c r="CJ430" s="2">
        <f>ROUND(SUMIF(AA427:AA428,"=59793272",GX427:GX428),2)</f>
        <v>0</v>
      </c>
      <c r="CK430" s="2">
        <f>ROUND(SUMIF(AA427:AA428,"=59793272",GY427:GY428),2)</f>
        <v>0</v>
      </c>
      <c r="CL430" s="2">
        <f>ROUND(SUMIF(AA427:AA428,"=59793272",GZ427:GZ428),2)</f>
        <v>0</v>
      </c>
      <c r="CM430" s="2">
        <f>ROUND(SUMIF(AA427:AA428,"=59793272",HD427:HD428),2)</f>
        <v>0</v>
      </c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3">
        <f t="shared" ref="DG430:DL430" si="181">ROUND(DT430,2)</f>
        <v>732938.04</v>
      </c>
      <c r="DH430" s="3">
        <f t="shared" si="181"/>
        <v>732938.04</v>
      </c>
      <c r="DI430" s="3">
        <f t="shared" si="181"/>
        <v>0</v>
      </c>
      <c r="DJ430" s="3">
        <f t="shared" si="181"/>
        <v>0</v>
      </c>
      <c r="DK430" s="3">
        <f t="shared" si="181"/>
        <v>0</v>
      </c>
      <c r="DL430" s="3">
        <f t="shared" si="181"/>
        <v>0</v>
      </c>
      <c r="DM430" s="3">
        <f>DZ430</f>
        <v>0</v>
      </c>
      <c r="DN430" s="3">
        <f>EA430</f>
        <v>0</v>
      </c>
      <c r="DO430" s="3">
        <f>ROUND(EB430,2)</f>
        <v>0</v>
      </c>
      <c r="DP430" s="3">
        <f>ROUND(EC430,2)</f>
        <v>0</v>
      </c>
      <c r="DQ430" s="3">
        <f>ROUND(ED430,2)</f>
        <v>0</v>
      </c>
      <c r="DR430" s="3"/>
      <c r="DS430" s="3"/>
      <c r="DT430" s="3">
        <f>ROUND(SUMIF(AA427:AA428,"=59793207",O427:O428),2)</f>
        <v>732938.04</v>
      </c>
      <c r="DU430" s="3">
        <f>ROUND(SUMIF(AA427:AA428,"=59793207",P427:P428),2)</f>
        <v>732938.04</v>
      </c>
      <c r="DV430" s="3">
        <f>ROUND(SUMIF(AA427:AA428,"=59793207",Q427:Q428),2)</f>
        <v>0</v>
      </c>
      <c r="DW430" s="3">
        <f>ROUND(SUMIF(AA427:AA428,"=59793207",R427:R428),2)</f>
        <v>0</v>
      </c>
      <c r="DX430" s="3">
        <f>ROUND(SUMIF(AA427:AA428,"=59793207",S427:S428),2)</f>
        <v>0</v>
      </c>
      <c r="DY430" s="3">
        <f>ROUND(SUMIF(AA427:AA428,"=59793207",T427:T428),2)</f>
        <v>0</v>
      </c>
      <c r="DZ430" s="3">
        <f>SUMIF(AA427:AA428,"=59793207",U427:U428)</f>
        <v>0</v>
      </c>
      <c r="EA430" s="3">
        <f>SUMIF(AA427:AA428,"=59793207",V427:V428)</f>
        <v>0</v>
      </c>
      <c r="EB430" s="3">
        <f>ROUND(SUMIF(AA427:AA428,"=59793207",W427:W428),2)</f>
        <v>0</v>
      </c>
      <c r="EC430" s="3">
        <f>ROUND(SUMIF(AA427:AA428,"=59793207",X427:X428),2)</f>
        <v>0</v>
      </c>
      <c r="ED430" s="3">
        <f>ROUND(SUMIF(AA427:AA428,"=59793207",Y427:Y428),2)</f>
        <v>0</v>
      </c>
      <c r="EE430" s="3"/>
      <c r="EF430" s="3"/>
      <c r="EG430" s="3">
        <f t="shared" ref="EG430:EV430" si="182">ROUND(FP430,2)</f>
        <v>0</v>
      </c>
      <c r="EH430" s="3">
        <f t="shared" si="182"/>
        <v>732938.04</v>
      </c>
      <c r="EI430" s="3">
        <f t="shared" si="182"/>
        <v>0</v>
      </c>
      <c r="EJ430" s="3">
        <f t="shared" si="182"/>
        <v>732938.04</v>
      </c>
      <c r="EK430" s="3">
        <f t="shared" si="182"/>
        <v>0</v>
      </c>
      <c r="EL430" s="3">
        <f t="shared" si="182"/>
        <v>0</v>
      </c>
      <c r="EM430" s="3">
        <f t="shared" si="182"/>
        <v>0</v>
      </c>
      <c r="EN430" s="3">
        <f t="shared" si="182"/>
        <v>732938.04</v>
      </c>
      <c r="EO430" s="3">
        <f t="shared" si="182"/>
        <v>0</v>
      </c>
      <c r="EP430" s="3">
        <f t="shared" si="182"/>
        <v>0</v>
      </c>
      <c r="EQ430" s="3">
        <f t="shared" si="182"/>
        <v>0</v>
      </c>
      <c r="ER430" s="3">
        <f t="shared" si="182"/>
        <v>732938.04</v>
      </c>
      <c r="ES430" s="3">
        <f t="shared" si="182"/>
        <v>0</v>
      </c>
      <c r="ET430" s="3">
        <f t="shared" si="182"/>
        <v>0</v>
      </c>
      <c r="EU430" s="3">
        <f t="shared" si="182"/>
        <v>0</v>
      </c>
      <c r="EV430" s="3">
        <f t="shared" si="182"/>
        <v>0</v>
      </c>
      <c r="EW430" s="3"/>
      <c r="EX430" s="3"/>
      <c r="EY430" s="3"/>
      <c r="EZ430" s="3"/>
      <c r="FA430" s="3"/>
      <c r="FB430" s="3"/>
      <c r="FC430" s="3"/>
      <c r="FD430" s="3"/>
      <c r="FE430" s="3"/>
      <c r="FF430" s="3"/>
      <c r="FG430" s="3"/>
      <c r="FH430" s="3"/>
      <c r="FI430" s="3"/>
      <c r="FJ430" s="3"/>
      <c r="FK430" s="3"/>
      <c r="FL430" s="3"/>
      <c r="FM430" s="3"/>
      <c r="FN430" s="3"/>
      <c r="FO430" s="3"/>
      <c r="FP430" s="3">
        <f>ROUND(SUMIF(AA427:AA428,"=59793207",FQ427:FQ428),2)</f>
        <v>0</v>
      </c>
      <c r="FQ430" s="3">
        <f>ROUND(SUMIF(AA427:AA428,"=59793207",FR427:FR428),2)</f>
        <v>732938.04</v>
      </c>
      <c r="FR430" s="3">
        <f>ROUND(SUMIF(AA427:AA428,"=59793207",GL427:GL428),2)</f>
        <v>0</v>
      </c>
      <c r="FS430" s="3">
        <f>ROUND(SUMIF(AA427:AA428,"=59793207",GM427:GM428),2)</f>
        <v>732938.04</v>
      </c>
      <c r="FT430" s="3">
        <f>ROUND(SUMIF(AA427:AA428,"=59793207",GN427:GN428),2)</f>
        <v>0</v>
      </c>
      <c r="FU430" s="3">
        <f>ROUND(SUMIF(AA427:AA428,"=59793207",GO427:GO428),2)</f>
        <v>0</v>
      </c>
      <c r="FV430" s="3">
        <f>ROUND(SUMIF(AA427:AA428,"=59793207",GP427:GP428),2)</f>
        <v>0</v>
      </c>
      <c r="FW430" s="3">
        <f>DU430-FP430</f>
        <v>732938.04</v>
      </c>
      <c r="FX430" s="3">
        <f>DU430-FQ430</f>
        <v>0</v>
      </c>
      <c r="FY430" s="3">
        <f>FP430-FR430</f>
        <v>0</v>
      </c>
      <c r="FZ430" s="3">
        <f>DU430-FP430-FQ430+FR430</f>
        <v>0</v>
      </c>
      <c r="GA430" s="3">
        <f>FQ430-FR430</f>
        <v>732938.04</v>
      </c>
      <c r="GB430" s="3">
        <f>ROUND(SUMIF(AA427:AA428,"=59793207",GX427:GX428),2)</f>
        <v>0</v>
      </c>
      <c r="GC430" s="3">
        <f>ROUND(SUMIF(AA427:AA428,"=59793207",GY427:GY428),2)</f>
        <v>0</v>
      </c>
      <c r="GD430" s="3">
        <f>ROUND(SUMIF(AA427:AA428,"=59793207",GZ427:GZ428),2)</f>
        <v>0</v>
      </c>
      <c r="GE430" s="3">
        <f>ROUND(SUMIF(AA427:AA428,"=59793207",HD427:HD428),2)</f>
        <v>0</v>
      </c>
      <c r="GF430" s="3"/>
      <c r="GG430" s="3"/>
      <c r="GH430" s="3"/>
      <c r="GI430" s="3"/>
      <c r="GJ430" s="3"/>
      <c r="GK430" s="3"/>
      <c r="GL430" s="3"/>
      <c r="GM430" s="3"/>
      <c r="GN430" s="3"/>
      <c r="GO430" s="3"/>
      <c r="GP430" s="3"/>
      <c r="GQ430" s="3"/>
      <c r="GR430" s="3"/>
      <c r="GS430" s="3"/>
      <c r="GT430" s="3"/>
      <c r="GU430" s="3"/>
      <c r="GV430" s="3"/>
      <c r="GW430" s="3"/>
      <c r="GX430" s="3">
        <v>0</v>
      </c>
    </row>
    <row r="432" spans="1:255">
      <c r="A432" s="4">
        <v>50</v>
      </c>
      <c r="B432" s="4">
        <v>0</v>
      </c>
      <c r="C432" s="4">
        <v>0</v>
      </c>
      <c r="D432" s="4">
        <v>1</v>
      </c>
      <c r="E432" s="4">
        <v>201</v>
      </c>
      <c r="F432" s="4">
        <f>ROUND(Source!O430,O432)</f>
        <v>732938.04</v>
      </c>
      <c r="G432" s="4" t="s">
        <v>18</v>
      </c>
      <c r="H432" s="4" t="s">
        <v>19</v>
      </c>
      <c r="I432" s="4"/>
      <c r="J432" s="4"/>
      <c r="K432" s="4">
        <v>201</v>
      </c>
      <c r="L432" s="4">
        <v>1</v>
      </c>
      <c r="M432" s="4">
        <v>3</v>
      </c>
      <c r="N432" s="4" t="s">
        <v>3</v>
      </c>
      <c r="O432" s="4">
        <v>2</v>
      </c>
      <c r="P432" s="4">
        <f>ROUND(Source!DG430,O432)</f>
        <v>732938.04</v>
      </c>
      <c r="Q432" s="4"/>
      <c r="R432" s="4"/>
      <c r="S432" s="4"/>
      <c r="T432" s="4"/>
      <c r="U432" s="4"/>
      <c r="V432" s="4"/>
      <c r="W432" s="4">
        <v>0</v>
      </c>
      <c r="X432" s="4">
        <v>1</v>
      </c>
      <c r="Y432" s="4">
        <v>0</v>
      </c>
      <c r="Z432" s="4">
        <v>0</v>
      </c>
      <c r="AA432" s="4">
        <v>1</v>
      </c>
      <c r="AB432" s="4">
        <v>0</v>
      </c>
    </row>
    <row r="433" spans="1:28">
      <c r="A433" s="4">
        <v>50</v>
      </c>
      <c r="B433" s="4">
        <v>0</v>
      </c>
      <c r="C433" s="4">
        <v>0</v>
      </c>
      <c r="D433" s="4">
        <v>1</v>
      </c>
      <c r="E433" s="4">
        <v>202</v>
      </c>
      <c r="F433" s="4">
        <f>ROUND(Source!P430,O433)</f>
        <v>732938.04</v>
      </c>
      <c r="G433" s="4" t="s">
        <v>20</v>
      </c>
      <c r="H433" s="4" t="s">
        <v>21</v>
      </c>
      <c r="I433" s="4"/>
      <c r="J433" s="4"/>
      <c r="K433" s="4">
        <v>202</v>
      </c>
      <c r="L433" s="4">
        <v>2</v>
      </c>
      <c r="M433" s="4">
        <v>3</v>
      </c>
      <c r="N433" s="4" t="s">
        <v>3</v>
      </c>
      <c r="O433" s="4">
        <v>2</v>
      </c>
      <c r="P433" s="4">
        <f>ROUND(Source!DH430,O433)</f>
        <v>732938.04</v>
      </c>
      <c r="Q433" s="4"/>
      <c r="R433" s="4"/>
      <c r="S433" s="4"/>
      <c r="T433" s="4"/>
      <c r="U433" s="4"/>
      <c r="V433" s="4"/>
      <c r="W433" s="4">
        <v>732938.04</v>
      </c>
      <c r="X433" s="4">
        <v>1</v>
      </c>
      <c r="Y433" s="4">
        <v>732938.04</v>
      </c>
      <c r="Z433" s="4">
        <v>732938.04</v>
      </c>
      <c r="AA433" s="4">
        <v>1</v>
      </c>
      <c r="AB433" s="4">
        <v>732938.04</v>
      </c>
    </row>
    <row r="434" spans="1:28">
      <c r="A434" s="4">
        <v>50</v>
      </c>
      <c r="B434" s="4">
        <v>0</v>
      </c>
      <c r="C434" s="4">
        <v>0</v>
      </c>
      <c r="D434" s="4">
        <v>1</v>
      </c>
      <c r="E434" s="4">
        <v>222</v>
      </c>
      <c r="F434" s="4">
        <f>ROUND(Source!AO430,O434)</f>
        <v>0</v>
      </c>
      <c r="G434" s="4" t="s">
        <v>22</v>
      </c>
      <c r="H434" s="4" t="s">
        <v>23</v>
      </c>
      <c r="I434" s="4"/>
      <c r="J434" s="4"/>
      <c r="K434" s="4">
        <v>222</v>
      </c>
      <c r="L434" s="4">
        <v>3</v>
      </c>
      <c r="M434" s="4">
        <v>3</v>
      </c>
      <c r="N434" s="4" t="s">
        <v>3</v>
      </c>
      <c r="O434" s="4">
        <v>2</v>
      </c>
      <c r="P434" s="4">
        <f>ROUND(Source!EG430,O434)</f>
        <v>0</v>
      </c>
      <c r="Q434" s="4"/>
      <c r="R434" s="4"/>
      <c r="S434" s="4"/>
      <c r="T434" s="4"/>
      <c r="U434" s="4"/>
      <c r="V434" s="4"/>
      <c r="W434" s="4">
        <v>0</v>
      </c>
      <c r="X434" s="4">
        <v>1</v>
      </c>
      <c r="Y434" s="4">
        <v>0</v>
      </c>
      <c r="Z434" s="4">
        <v>0</v>
      </c>
      <c r="AA434" s="4">
        <v>1</v>
      </c>
      <c r="AB434" s="4">
        <v>0</v>
      </c>
    </row>
    <row r="435" spans="1:28">
      <c r="A435" s="4">
        <v>50</v>
      </c>
      <c r="B435" s="4">
        <v>0</v>
      </c>
      <c r="C435" s="4">
        <v>0</v>
      </c>
      <c r="D435" s="4">
        <v>1</v>
      </c>
      <c r="E435" s="4">
        <v>225</v>
      </c>
      <c r="F435" s="4">
        <f>ROUND(Source!AV430,O435)</f>
        <v>732938.04</v>
      </c>
      <c r="G435" s="4" t="s">
        <v>24</v>
      </c>
      <c r="H435" s="4" t="s">
        <v>25</v>
      </c>
      <c r="I435" s="4"/>
      <c r="J435" s="4"/>
      <c r="K435" s="4">
        <v>225</v>
      </c>
      <c r="L435" s="4">
        <v>4</v>
      </c>
      <c r="M435" s="4">
        <v>3</v>
      </c>
      <c r="N435" s="4" t="s">
        <v>3</v>
      </c>
      <c r="O435" s="4">
        <v>2</v>
      </c>
      <c r="P435" s="4">
        <f>ROUND(Source!EN430,O435)</f>
        <v>732938.04</v>
      </c>
      <c r="Q435" s="4"/>
      <c r="R435" s="4"/>
      <c r="S435" s="4"/>
      <c r="T435" s="4"/>
      <c r="U435" s="4"/>
      <c r="V435" s="4"/>
      <c r="W435" s="4">
        <v>732938.04</v>
      </c>
      <c r="X435" s="4">
        <v>1</v>
      </c>
      <c r="Y435" s="4">
        <v>732938.04</v>
      </c>
      <c r="Z435" s="4">
        <v>732938.04</v>
      </c>
      <c r="AA435" s="4">
        <v>1</v>
      </c>
      <c r="AB435" s="4">
        <v>732938.04</v>
      </c>
    </row>
    <row r="436" spans="1:28">
      <c r="A436" s="4">
        <v>50</v>
      </c>
      <c r="B436" s="4">
        <v>0</v>
      </c>
      <c r="C436" s="4">
        <v>0</v>
      </c>
      <c r="D436" s="4">
        <v>1</v>
      </c>
      <c r="E436" s="4">
        <v>226</v>
      </c>
      <c r="F436" s="4">
        <f>ROUND(Source!AW430,O436)</f>
        <v>0</v>
      </c>
      <c r="G436" s="4" t="s">
        <v>26</v>
      </c>
      <c r="H436" s="4" t="s">
        <v>27</v>
      </c>
      <c r="I436" s="4"/>
      <c r="J436" s="4"/>
      <c r="K436" s="4">
        <v>226</v>
      </c>
      <c r="L436" s="4">
        <v>5</v>
      </c>
      <c r="M436" s="4">
        <v>3</v>
      </c>
      <c r="N436" s="4" t="s">
        <v>3</v>
      </c>
      <c r="O436" s="4">
        <v>2</v>
      </c>
      <c r="P436" s="4">
        <f>ROUND(Source!EO430,O436)</f>
        <v>0</v>
      </c>
      <c r="Q436" s="4"/>
      <c r="R436" s="4"/>
      <c r="S436" s="4"/>
      <c r="T436" s="4"/>
      <c r="U436" s="4"/>
      <c r="V436" s="4"/>
      <c r="W436" s="4">
        <v>0</v>
      </c>
      <c r="X436" s="4">
        <v>1</v>
      </c>
      <c r="Y436" s="4">
        <v>0</v>
      </c>
      <c r="Z436" s="4">
        <v>0</v>
      </c>
      <c r="AA436" s="4">
        <v>1</v>
      </c>
      <c r="AB436" s="4">
        <v>0</v>
      </c>
    </row>
    <row r="437" spans="1:28">
      <c r="A437" s="4">
        <v>50</v>
      </c>
      <c r="B437" s="4">
        <v>0</v>
      </c>
      <c r="C437" s="4">
        <v>0</v>
      </c>
      <c r="D437" s="4">
        <v>1</v>
      </c>
      <c r="E437" s="4">
        <v>227</v>
      </c>
      <c r="F437" s="4">
        <f>ROUND(Source!AX430,O437)</f>
        <v>0</v>
      </c>
      <c r="G437" s="4" t="s">
        <v>28</v>
      </c>
      <c r="H437" s="4" t="s">
        <v>29</v>
      </c>
      <c r="I437" s="4"/>
      <c r="J437" s="4"/>
      <c r="K437" s="4">
        <v>227</v>
      </c>
      <c r="L437" s="4">
        <v>6</v>
      </c>
      <c r="M437" s="4">
        <v>3</v>
      </c>
      <c r="N437" s="4" t="s">
        <v>3</v>
      </c>
      <c r="O437" s="4">
        <v>2</v>
      </c>
      <c r="P437" s="4">
        <f>ROUND(Source!EP430,O437)</f>
        <v>0</v>
      </c>
      <c r="Q437" s="4"/>
      <c r="R437" s="4"/>
      <c r="S437" s="4"/>
      <c r="T437" s="4"/>
      <c r="U437" s="4"/>
      <c r="V437" s="4"/>
      <c r="W437" s="4">
        <v>0</v>
      </c>
      <c r="X437" s="4">
        <v>1</v>
      </c>
      <c r="Y437" s="4">
        <v>0</v>
      </c>
      <c r="Z437" s="4">
        <v>0</v>
      </c>
      <c r="AA437" s="4">
        <v>1</v>
      </c>
      <c r="AB437" s="4">
        <v>0</v>
      </c>
    </row>
    <row r="438" spans="1:28">
      <c r="A438" s="4">
        <v>50</v>
      </c>
      <c r="B438" s="4">
        <v>0</v>
      </c>
      <c r="C438" s="4">
        <v>0</v>
      </c>
      <c r="D438" s="4">
        <v>1</v>
      </c>
      <c r="E438" s="4">
        <v>228</v>
      </c>
      <c r="F438" s="4">
        <f>ROUND(Source!AY430,O438)</f>
        <v>0</v>
      </c>
      <c r="G438" s="4" t="s">
        <v>30</v>
      </c>
      <c r="H438" s="4" t="s">
        <v>31</v>
      </c>
      <c r="I438" s="4"/>
      <c r="J438" s="4"/>
      <c r="K438" s="4">
        <v>228</v>
      </c>
      <c r="L438" s="4">
        <v>7</v>
      </c>
      <c r="M438" s="4">
        <v>3</v>
      </c>
      <c r="N438" s="4" t="s">
        <v>3</v>
      </c>
      <c r="O438" s="4">
        <v>2</v>
      </c>
      <c r="P438" s="4">
        <f>ROUND(Source!EQ430,O438)</f>
        <v>0</v>
      </c>
      <c r="Q438" s="4"/>
      <c r="R438" s="4"/>
      <c r="S438" s="4"/>
      <c r="T438" s="4"/>
      <c r="U438" s="4"/>
      <c r="V438" s="4"/>
      <c r="W438" s="4">
        <v>0</v>
      </c>
      <c r="X438" s="4">
        <v>1</v>
      </c>
      <c r="Y438" s="4">
        <v>0</v>
      </c>
      <c r="Z438" s="4">
        <v>0</v>
      </c>
      <c r="AA438" s="4">
        <v>1</v>
      </c>
      <c r="AB438" s="4">
        <v>0</v>
      </c>
    </row>
    <row r="439" spans="1:28">
      <c r="A439" s="4">
        <v>50</v>
      </c>
      <c r="B439" s="4">
        <v>0</v>
      </c>
      <c r="C439" s="4">
        <v>0</v>
      </c>
      <c r="D439" s="4">
        <v>1</v>
      </c>
      <c r="E439" s="4">
        <v>216</v>
      </c>
      <c r="F439" s="4">
        <f>ROUND(Source!AP430,O439)</f>
        <v>732938.04</v>
      </c>
      <c r="G439" s="4" t="s">
        <v>32</v>
      </c>
      <c r="H439" s="4" t="s">
        <v>33</v>
      </c>
      <c r="I439" s="4"/>
      <c r="J439" s="4"/>
      <c r="K439" s="4">
        <v>216</v>
      </c>
      <c r="L439" s="4">
        <v>8</v>
      </c>
      <c r="M439" s="4">
        <v>3</v>
      </c>
      <c r="N439" s="4" t="s">
        <v>3</v>
      </c>
      <c r="O439" s="4">
        <v>2</v>
      </c>
      <c r="P439" s="4">
        <f>ROUND(Source!EH430,O439)</f>
        <v>732938.04</v>
      </c>
      <c r="Q439" s="4"/>
      <c r="R439" s="4"/>
      <c r="S439" s="4"/>
      <c r="T439" s="4"/>
      <c r="U439" s="4"/>
      <c r="V439" s="4"/>
      <c r="W439" s="4">
        <v>732938.04</v>
      </c>
      <c r="X439" s="4">
        <v>1</v>
      </c>
      <c r="Y439" s="4">
        <v>732938.04</v>
      </c>
      <c r="Z439" s="4">
        <v>732938.04</v>
      </c>
      <c r="AA439" s="4">
        <v>1</v>
      </c>
      <c r="AB439" s="4">
        <v>732938.04</v>
      </c>
    </row>
    <row r="440" spans="1:28">
      <c r="A440" s="4">
        <v>50</v>
      </c>
      <c r="B440" s="4">
        <v>0</v>
      </c>
      <c r="C440" s="4">
        <v>0</v>
      </c>
      <c r="D440" s="4">
        <v>1</v>
      </c>
      <c r="E440" s="4">
        <v>223</v>
      </c>
      <c r="F440" s="4">
        <f>ROUND(Source!AQ430,O440)</f>
        <v>0</v>
      </c>
      <c r="G440" s="4" t="s">
        <v>34</v>
      </c>
      <c r="H440" s="4" t="s">
        <v>35</v>
      </c>
      <c r="I440" s="4"/>
      <c r="J440" s="4"/>
      <c r="K440" s="4">
        <v>223</v>
      </c>
      <c r="L440" s="4">
        <v>9</v>
      </c>
      <c r="M440" s="4">
        <v>3</v>
      </c>
      <c r="N440" s="4" t="s">
        <v>3</v>
      </c>
      <c r="O440" s="4">
        <v>2</v>
      </c>
      <c r="P440" s="4">
        <f>ROUND(Source!EI430,O440)</f>
        <v>0</v>
      </c>
      <c r="Q440" s="4"/>
      <c r="R440" s="4"/>
      <c r="S440" s="4"/>
      <c r="T440" s="4"/>
      <c r="U440" s="4"/>
      <c r="V440" s="4"/>
      <c r="W440" s="4">
        <v>0</v>
      </c>
      <c r="X440" s="4">
        <v>1</v>
      </c>
      <c r="Y440" s="4">
        <v>0</v>
      </c>
      <c r="Z440" s="4">
        <v>0</v>
      </c>
      <c r="AA440" s="4">
        <v>1</v>
      </c>
      <c r="AB440" s="4">
        <v>0</v>
      </c>
    </row>
    <row r="441" spans="1:28">
      <c r="A441" s="4">
        <v>50</v>
      </c>
      <c r="B441" s="4">
        <v>0</v>
      </c>
      <c r="C441" s="4">
        <v>0</v>
      </c>
      <c r="D441" s="4">
        <v>1</v>
      </c>
      <c r="E441" s="4">
        <v>229</v>
      </c>
      <c r="F441" s="4">
        <f>ROUND(Source!AZ430,O441)</f>
        <v>732938.04</v>
      </c>
      <c r="G441" s="4" t="s">
        <v>36</v>
      </c>
      <c r="H441" s="4" t="s">
        <v>37</v>
      </c>
      <c r="I441" s="4"/>
      <c r="J441" s="4"/>
      <c r="K441" s="4">
        <v>229</v>
      </c>
      <c r="L441" s="4">
        <v>10</v>
      </c>
      <c r="M441" s="4">
        <v>3</v>
      </c>
      <c r="N441" s="4" t="s">
        <v>3</v>
      </c>
      <c r="O441" s="4">
        <v>2</v>
      </c>
      <c r="P441" s="4">
        <f>ROUND(Source!ER430,O441)</f>
        <v>732938.04</v>
      </c>
      <c r="Q441" s="4"/>
      <c r="R441" s="4"/>
      <c r="S441" s="4"/>
      <c r="T441" s="4"/>
      <c r="U441" s="4"/>
      <c r="V441" s="4"/>
      <c r="W441" s="4">
        <v>732938.04</v>
      </c>
      <c r="X441" s="4">
        <v>1</v>
      </c>
      <c r="Y441" s="4">
        <v>732938.04</v>
      </c>
      <c r="Z441" s="4">
        <v>732938.04</v>
      </c>
      <c r="AA441" s="4">
        <v>1</v>
      </c>
      <c r="AB441" s="4">
        <v>732938.04</v>
      </c>
    </row>
    <row r="442" spans="1:28">
      <c r="A442" s="4">
        <v>50</v>
      </c>
      <c r="B442" s="4">
        <v>0</v>
      </c>
      <c r="C442" s="4">
        <v>0</v>
      </c>
      <c r="D442" s="4">
        <v>1</v>
      </c>
      <c r="E442" s="4">
        <v>203</v>
      </c>
      <c r="F442" s="4">
        <f>ROUND(Source!Q430,O442)</f>
        <v>0</v>
      </c>
      <c r="G442" s="4" t="s">
        <v>38</v>
      </c>
      <c r="H442" s="4" t="s">
        <v>39</v>
      </c>
      <c r="I442" s="4"/>
      <c r="J442" s="4"/>
      <c r="K442" s="4">
        <v>203</v>
      </c>
      <c r="L442" s="4">
        <v>11</v>
      </c>
      <c r="M442" s="4">
        <v>3</v>
      </c>
      <c r="N442" s="4" t="s">
        <v>3</v>
      </c>
      <c r="O442" s="4">
        <v>2</v>
      </c>
      <c r="P442" s="4">
        <f>ROUND(Source!DI430,O442)</f>
        <v>0</v>
      </c>
      <c r="Q442" s="4"/>
      <c r="R442" s="4"/>
      <c r="S442" s="4"/>
      <c r="T442" s="4"/>
      <c r="U442" s="4"/>
      <c r="V442" s="4"/>
      <c r="W442" s="4">
        <v>0</v>
      </c>
      <c r="X442" s="4">
        <v>1</v>
      </c>
      <c r="Y442" s="4">
        <v>0</v>
      </c>
      <c r="Z442" s="4">
        <v>0</v>
      </c>
      <c r="AA442" s="4">
        <v>1</v>
      </c>
      <c r="AB442" s="4">
        <v>0</v>
      </c>
    </row>
    <row r="443" spans="1:28">
      <c r="A443" s="4">
        <v>50</v>
      </c>
      <c r="B443" s="4">
        <v>0</v>
      </c>
      <c r="C443" s="4">
        <v>0</v>
      </c>
      <c r="D443" s="4">
        <v>1</v>
      </c>
      <c r="E443" s="4">
        <v>231</v>
      </c>
      <c r="F443" s="4">
        <f>ROUND(Source!BB430,O443)</f>
        <v>0</v>
      </c>
      <c r="G443" s="4" t="s">
        <v>40</v>
      </c>
      <c r="H443" s="4" t="s">
        <v>41</v>
      </c>
      <c r="I443" s="4"/>
      <c r="J443" s="4"/>
      <c r="K443" s="4">
        <v>231</v>
      </c>
      <c r="L443" s="4">
        <v>12</v>
      </c>
      <c r="M443" s="4">
        <v>3</v>
      </c>
      <c r="N443" s="4" t="s">
        <v>3</v>
      </c>
      <c r="O443" s="4">
        <v>2</v>
      </c>
      <c r="P443" s="4">
        <f>ROUND(Source!ET430,O443)</f>
        <v>0</v>
      </c>
      <c r="Q443" s="4"/>
      <c r="R443" s="4"/>
      <c r="S443" s="4"/>
      <c r="T443" s="4"/>
      <c r="U443" s="4"/>
      <c r="V443" s="4"/>
      <c r="W443" s="4">
        <v>0</v>
      </c>
      <c r="X443" s="4">
        <v>1</v>
      </c>
      <c r="Y443" s="4">
        <v>0</v>
      </c>
      <c r="Z443" s="4">
        <v>0</v>
      </c>
      <c r="AA443" s="4">
        <v>1</v>
      </c>
      <c r="AB443" s="4">
        <v>0</v>
      </c>
    </row>
    <row r="444" spans="1:28">
      <c r="A444" s="4">
        <v>50</v>
      </c>
      <c r="B444" s="4">
        <v>0</v>
      </c>
      <c r="C444" s="4">
        <v>0</v>
      </c>
      <c r="D444" s="4">
        <v>1</v>
      </c>
      <c r="E444" s="4">
        <v>204</v>
      </c>
      <c r="F444" s="4">
        <f>ROUND(Source!R430,O444)</f>
        <v>0</v>
      </c>
      <c r="G444" s="4" t="s">
        <v>42</v>
      </c>
      <c r="H444" s="4" t="s">
        <v>43</v>
      </c>
      <c r="I444" s="4"/>
      <c r="J444" s="4"/>
      <c r="K444" s="4">
        <v>204</v>
      </c>
      <c r="L444" s="4">
        <v>13</v>
      </c>
      <c r="M444" s="4">
        <v>3</v>
      </c>
      <c r="N444" s="4" t="s">
        <v>3</v>
      </c>
      <c r="O444" s="4">
        <v>2</v>
      </c>
      <c r="P444" s="4">
        <f>ROUND(Source!DJ430,O444)</f>
        <v>0</v>
      </c>
      <c r="Q444" s="4"/>
      <c r="R444" s="4"/>
      <c r="S444" s="4"/>
      <c r="T444" s="4"/>
      <c r="U444" s="4"/>
      <c r="V444" s="4"/>
      <c r="W444" s="4">
        <v>0</v>
      </c>
      <c r="X444" s="4">
        <v>1</v>
      </c>
      <c r="Y444" s="4">
        <v>0</v>
      </c>
      <c r="Z444" s="4">
        <v>0</v>
      </c>
      <c r="AA444" s="4">
        <v>1</v>
      </c>
      <c r="AB444" s="4">
        <v>0</v>
      </c>
    </row>
    <row r="445" spans="1:28">
      <c r="A445" s="4">
        <v>50</v>
      </c>
      <c r="B445" s="4">
        <v>0</v>
      </c>
      <c r="C445" s="4">
        <v>0</v>
      </c>
      <c r="D445" s="4">
        <v>1</v>
      </c>
      <c r="E445" s="4">
        <v>205</v>
      </c>
      <c r="F445" s="4">
        <f>ROUND(Source!S430,O445)</f>
        <v>0</v>
      </c>
      <c r="G445" s="4" t="s">
        <v>44</v>
      </c>
      <c r="H445" s="4" t="s">
        <v>45</v>
      </c>
      <c r="I445" s="4"/>
      <c r="J445" s="4"/>
      <c r="K445" s="4">
        <v>205</v>
      </c>
      <c r="L445" s="4">
        <v>14</v>
      </c>
      <c r="M445" s="4">
        <v>3</v>
      </c>
      <c r="N445" s="4" t="s">
        <v>3</v>
      </c>
      <c r="O445" s="4">
        <v>2</v>
      </c>
      <c r="P445" s="4">
        <f>ROUND(Source!DK430,O445)</f>
        <v>0</v>
      </c>
      <c r="Q445" s="4"/>
      <c r="R445" s="4"/>
      <c r="S445" s="4"/>
      <c r="T445" s="4"/>
      <c r="U445" s="4"/>
      <c r="V445" s="4"/>
      <c r="W445" s="4">
        <v>0</v>
      </c>
      <c r="X445" s="4">
        <v>1</v>
      </c>
      <c r="Y445" s="4">
        <v>0</v>
      </c>
      <c r="Z445" s="4">
        <v>0</v>
      </c>
      <c r="AA445" s="4">
        <v>1</v>
      </c>
      <c r="AB445" s="4">
        <v>0</v>
      </c>
    </row>
    <row r="446" spans="1:28">
      <c r="A446" s="4">
        <v>50</v>
      </c>
      <c r="B446" s="4">
        <v>0</v>
      </c>
      <c r="C446" s="4">
        <v>0</v>
      </c>
      <c r="D446" s="4">
        <v>1</v>
      </c>
      <c r="E446" s="4">
        <v>232</v>
      </c>
      <c r="F446" s="4">
        <f>ROUND(Source!BC430,O446)</f>
        <v>0</v>
      </c>
      <c r="G446" s="4" t="s">
        <v>46</v>
      </c>
      <c r="H446" s="4" t="s">
        <v>47</v>
      </c>
      <c r="I446" s="4"/>
      <c r="J446" s="4"/>
      <c r="K446" s="4">
        <v>232</v>
      </c>
      <c r="L446" s="4">
        <v>15</v>
      </c>
      <c r="M446" s="4">
        <v>3</v>
      </c>
      <c r="N446" s="4" t="s">
        <v>3</v>
      </c>
      <c r="O446" s="4">
        <v>2</v>
      </c>
      <c r="P446" s="4">
        <f>ROUND(Source!EU430,O446)</f>
        <v>0</v>
      </c>
      <c r="Q446" s="4"/>
      <c r="R446" s="4"/>
      <c r="S446" s="4"/>
      <c r="T446" s="4"/>
      <c r="U446" s="4"/>
      <c r="V446" s="4"/>
      <c r="W446" s="4">
        <v>0</v>
      </c>
      <c r="X446" s="4">
        <v>1</v>
      </c>
      <c r="Y446" s="4">
        <v>0</v>
      </c>
      <c r="Z446" s="4">
        <v>0</v>
      </c>
      <c r="AA446" s="4">
        <v>1</v>
      </c>
      <c r="AB446" s="4">
        <v>0</v>
      </c>
    </row>
    <row r="447" spans="1:28">
      <c r="A447" s="4">
        <v>50</v>
      </c>
      <c r="B447" s="4">
        <v>0</v>
      </c>
      <c r="C447" s="4">
        <v>0</v>
      </c>
      <c r="D447" s="4">
        <v>1</v>
      </c>
      <c r="E447" s="4">
        <v>214</v>
      </c>
      <c r="F447" s="4">
        <f>ROUND(Source!AS430,O447)</f>
        <v>0</v>
      </c>
      <c r="G447" s="4" t="s">
        <v>48</v>
      </c>
      <c r="H447" s="4" t="s">
        <v>49</v>
      </c>
      <c r="I447" s="4"/>
      <c r="J447" s="4"/>
      <c r="K447" s="4">
        <v>214</v>
      </c>
      <c r="L447" s="4">
        <v>16</v>
      </c>
      <c r="M447" s="4">
        <v>3</v>
      </c>
      <c r="N447" s="4" t="s">
        <v>3</v>
      </c>
      <c r="O447" s="4">
        <v>2</v>
      </c>
      <c r="P447" s="4">
        <f>ROUND(Source!EK430,O447)</f>
        <v>0</v>
      </c>
      <c r="Q447" s="4"/>
      <c r="R447" s="4"/>
      <c r="S447" s="4"/>
      <c r="T447" s="4"/>
      <c r="U447" s="4"/>
      <c r="V447" s="4"/>
      <c r="W447" s="4">
        <v>0</v>
      </c>
      <c r="X447" s="4">
        <v>1</v>
      </c>
      <c r="Y447" s="4">
        <v>0</v>
      </c>
      <c r="Z447" s="4">
        <v>0</v>
      </c>
      <c r="AA447" s="4">
        <v>1</v>
      </c>
      <c r="AB447" s="4">
        <v>0</v>
      </c>
    </row>
    <row r="448" spans="1:28">
      <c r="A448" s="4">
        <v>50</v>
      </c>
      <c r="B448" s="4">
        <v>0</v>
      </c>
      <c r="C448" s="4">
        <v>0</v>
      </c>
      <c r="D448" s="4">
        <v>1</v>
      </c>
      <c r="E448" s="4">
        <v>215</v>
      </c>
      <c r="F448" s="4">
        <f>ROUND(Source!AT430,O448)</f>
        <v>0</v>
      </c>
      <c r="G448" s="4" t="s">
        <v>50</v>
      </c>
      <c r="H448" s="4" t="s">
        <v>51</v>
      </c>
      <c r="I448" s="4"/>
      <c r="J448" s="4"/>
      <c r="K448" s="4">
        <v>215</v>
      </c>
      <c r="L448" s="4">
        <v>17</v>
      </c>
      <c r="M448" s="4">
        <v>3</v>
      </c>
      <c r="N448" s="4" t="s">
        <v>3</v>
      </c>
      <c r="O448" s="4">
        <v>2</v>
      </c>
      <c r="P448" s="4">
        <f>ROUND(Source!EL430,O448)</f>
        <v>0</v>
      </c>
      <c r="Q448" s="4"/>
      <c r="R448" s="4"/>
      <c r="S448" s="4"/>
      <c r="T448" s="4"/>
      <c r="U448" s="4"/>
      <c r="V448" s="4"/>
      <c r="W448" s="4">
        <v>0</v>
      </c>
      <c r="X448" s="4">
        <v>1</v>
      </c>
      <c r="Y448" s="4">
        <v>0</v>
      </c>
      <c r="Z448" s="4">
        <v>0</v>
      </c>
      <c r="AA448" s="4">
        <v>1</v>
      </c>
      <c r="AB448" s="4">
        <v>0</v>
      </c>
    </row>
    <row r="449" spans="1:255">
      <c r="A449" s="4">
        <v>50</v>
      </c>
      <c r="B449" s="4">
        <v>0</v>
      </c>
      <c r="C449" s="4">
        <v>0</v>
      </c>
      <c r="D449" s="4">
        <v>1</v>
      </c>
      <c r="E449" s="4">
        <v>217</v>
      </c>
      <c r="F449" s="4">
        <f>ROUND(Source!AU430,O449)</f>
        <v>0</v>
      </c>
      <c r="G449" s="4" t="s">
        <v>52</v>
      </c>
      <c r="H449" s="4" t="s">
        <v>53</v>
      </c>
      <c r="I449" s="4"/>
      <c r="J449" s="4"/>
      <c r="K449" s="4">
        <v>217</v>
      </c>
      <c r="L449" s="4">
        <v>18</v>
      </c>
      <c r="M449" s="4">
        <v>3</v>
      </c>
      <c r="N449" s="4" t="s">
        <v>3</v>
      </c>
      <c r="O449" s="4">
        <v>2</v>
      </c>
      <c r="P449" s="4">
        <f>ROUND(Source!EM430,O449)</f>
        <v>0</v>
      </c>
      <c r="Q449" s="4"/>
      <c r="R449" s="4"/>
      <c r="S449" s="4"/>
      <c r="T449" s="4"/>
      <c r="U449" s="4"/>
      <c r="V449" s="4"/>
      <c r="W449" s="4">
        <v>0</v>
      </c>
      <c r="X449" s="4">
        <v>1</v>
      </c>
      <c r="Y449" s="4">
        <v>0</v>
      </c>
      <c r="Z449" s="4">
        <v>0</v>
      </c>
      <c r="AA449" s="4">
        <v>1</v>
      </c>
      <c r="AB449" s="4">
        <v>0</v>
      </c>
    </row>
    <row r="450" spans="1:255">
      <c r="A450" s="4">
        <v>50</v>
      </c>
      <c r="B450" s="4">
        <v>0</v>
      </c>
      <c r="C450" s="4">
        <v>0</v>
      </c>
      <c r="D450" s="4">
        <v>1</v>
      </c>
      <c r="E450" s="4">
        <v>230</v>
      </c>
      <c r="F450" s="4">
        <f>ROUND(Source!BA430,O450)</f>
        <v>0</v>
      </c>
      <c r="G450" s="4" t="s">
        <v>54</v>
      </c>
      <c r="H450" s="4" t="s">
        <v>55</v>
      </c>
      <c r="I450" s="4"/>
      <c r="J450" s="4"/>
      <c r="K450" s="4">
        <v>230</v>
      </c>
      <c r="L450" s="4">
        <v>19</v>
      </c>
      <c r="M450" s="4">
        <v>3</v>
      </c>
      <c r="N450" s="4" t="s">
        <v>3</v>
      </c>
      <c r="O450" s="4">
        <v>2</v>
      </c>
      <c r="P450" s="4">
        <f>ROUND(Source!ES430,O450)</f>
        <v>0</v>
      </c>
      <c r="Q450" s="4"/>
      <c r="R450" s="4"/>
      <c r="S450" s="4"/>
      <c r="T450" s="4"/>
      <c r="U450" s="4"/>
      <c r="V450" s="4"/>
      <c r="W450" s="4">
        <v>0</v>
      </c>
      <c r="X450" s="4">
        <v>1</v>
      </c>
      <c r="Y450" s="4">
        <v>0</v>
      </c>
      <c r="Z450" s="4">
        <v>0</v>
      </c>
      <c r="AA450" s="4">
        <v>1</v>
      </c>
      <c r="AB450" s="4">
        <v>0</v>
      </c>
    </row>
    <row r="451" spans="1:255">
      <c r="A451" s="4">
        <v>50</v>
      </c>
      <c r="B451" s="4">
        <v>0</v>
      </c>
      <c r="C451" s="4">
        <v>0</v>
      </c>
      <c r="D451" s="4">
        <v>1</v>
      </c>
      <c r="E451" s="4">
        <v>206</v>
      </c>
      <c r="F451" s="4">
        <f>ROUND(Source!T430,O451)</f>
        <v>0</v>
      </c>
      <c r="G451" s="4" t="s">
        <v>56</v>
      </c>
      <c r="H451" s="4" t="s">
        <v>57</v>
      </c>
      <c r="I451" s="4"/>
      <c r="J451" s="4"/>
      <c r="K451" s="4">
        <v>206</v>
      </c>
      <c r="L451" s="4">
        <v>20</v>
      </c>
      <c r="M451" s="4">
        <v>3</v>
      </c>
      <c r="N451" s="4" t="s">
        <v>3</v>
      </c>
      <c r="O451" s="4">
        <v>2</v>
      </c>
      <c r="P451" s="4">
        <f>ROUND(Source!DL430,O451)</f>
        <v>0</v>
      </c>
      <c r="Q451" s="4"/>
      <c r="R451" s="4"/>
      <c r="S451" s="4"/>
      <c r="T451" s="4"/>
      <c r="U451" s="4"/>
      <c r="V451" s="4"/>
      <c r="W451" s="4">
        <v>0</v>
      </c>
      <c r="X451" s="4">
        <v>1</v>
      </c>
      <c r="Y451" s="4">
        <v>0</v>
      </c>
      <c r="Z451" s="4">
        <v>0</v>
      </c>
      <c r="AA451" s="4">
        <v>1</v>
      </c>
      <c r="AB451" s="4">
        <v>0</v>
      </c>
    </row>
    <row r="452" spans="1:255">
      <c r="A452" s="4">
        <v>50</v>
      </c>
      <c r="B452" s="4">
        <v>0</v>
      </c>
      <c r="C452" s="4">
        <v>0</v>
      </c>
      <c r="D452" s="4">
        <v>1</v>
      </c>
      <c r="E452" s="4">
        <v>207</v>
      </c>
      <c r="F452" s="4">
        <f>ROUND(Source!U430,O452)</f>
        <v>0</v>
      </c>
      <c r="G452" s="4" t="s">
        <v>58</v>
      </c>
      <c r="H452" s="4" t="s">
        <v>59</v>
      </c>
      <c r="I452" s="4"/>
      <c r="J452" s="4"/>
      <c r="K452" s="4">
        <v>207</v>
      </c>
      <c r="L452" s="4">
        <v>21</v>
      </c>
      <c r="M452" s="4">
        <v>3</v>
      </c>
      <c r="N452" s="4" t="s">
        <v>3</v>
      </c>
      <c r="O452" s="4">
        <v>7</v>
      </c>
      <c r="P452" s="4">
        <f>ROUND(Source!DM430,O452)</f>
        <v>0</v>
      </c>
      <c r="Q452" s="4"/>
      <c r="R452" s="4"/>
      <c r="S452" s="4"/>
      <c r="T452" s="4"/>
      <c r="U452" s="4"/>
      <c r="V452" s="4"/>
      <c r="W452" s="4">
        <v>0</v>
      </c>
      <c r="X452" s="4">
        <v>1</v>
      </c>
      <c r="Y452" s="4">
        <v>0</v>
      </c>
      <c r="Z452" s="4">
        <v>0</v>
      </c>
      <c r="AA452" s="4">
        <v>1</v>
      </c>
      <c r="AB452" s="4">
        <v>0</v>
      </c>
    </row>
    <row r="453" spans="1:255">
      <c r="A453" s="4">
        <v>50</v>
      </c>
      <c r="B453" s="4">
        <v>0</v>
      </c>
      <c r="C453" s="4">
        <v>0</v>
      </c>
      <c r="D453" s="4">
        <v>1</v>
      </c>
      <c r="E453" s="4">
        <v>208</v>
      </c>
      <c r="F453" s="4">
        <f>ROUND(Source!V430,O453)</f>
        <v>0</v>
      </c>
      <c r="G453" s="4" t="s">
        <v>60</v>
      </c>
      <c r="H453" s="4" t="s">
        <v>61</v>
      </c>
      <c r="I453" s="4"/>
      <c r="J453" s="4"/>
      <c r="K453" s="4">
        <v>208</v>
      </c>
      <c r="L453" s="4">
        <v>22</v>
      </c>
      <c r="M453" s="4">
        <v>3</v>
      </c>
      <c r="N453" s="4" t="s">
        <v>3</v>
      </c>
      <c r="O453" s="4">
        <v>7</v>
      </c>
      <c r="P453" s="4">
        <f>ROUND(Source!DN430,O453)</f>
        <v>0</v>
      </c>
      <c r="Q453" s="4"/>
      <c r="R453" s="4"/>
      <c r="S453" s="4"/>
      <c r="T453" s="4"/>
      <c r="U453" s="4"/>
      <c r="V453" s="4"/>
      <c r="W453" s="4">
        <v>0</v>
      </c>
      <c r="X453" s="4">
        <v>1</v>
      </c>
      <c r="Y453" s="4">
        <v>0</v>
      </c>
      <c r="Z453" s="4">
        <v>0</v>
      </c>
      <c r="AA453" s="4">
        <v>1</v>
      </c>
      <c r="AB453" s="4">
        <v>0</v>
      </c>
    </row>
    <row r="454" spans="1:255">
      <c r="A454" s="4">
        <v>50</v>
      </c>
      <c r="B454" s="4">
        <v>0</v>
      </c>
      <c r="C454" s="4">
        <v>0</v>
      </c>
      <c r="D454" s="4">
        <v>1</v>
      </c>
      <c r="E454" s="4">
        <v>209</v>
      </c>
      <c r="F454" s="4">
        <f>ROUND(Source!W430,O454)</f>
        <v>0</v>
      </c>
      <c r="G454" s="4" t="s">
        <v>62</v>
      </c>
      <c r="H454" s="4" t="s">
        <v>63</v>
      </c>
      <c r="I454" s="4"/>
      <c r="J454" s="4"/>
      <c r="K454" s="4">
        <v>209</v>
      </c>
      <c r="L454" s="4">
        <v>23</v>
      </c>
      <c r="M454" s="4">
        <v>3</v>
      </c>
      <c r="N454" s="4" t="s">
        <v>3</v>
      </c>
      <c r="O454" s="4">
        <v>2</v>
      </c>
      <c r="P454" s="4">
        <f>ROUND(Source!DO430,O454)</f>
        <v>0</v>
      </c>
      <c r="Q454" s="4"/>
      <c r="R454" s="4"/>
      <c r="S454" s="4"/>
      <c r="T454" s="4"/>
      <c r="U454" s="4"/>
      <c r="V454" s="4"/>
      <c r="W454" s="4">
        <v>0</v>
      </c>
      <c r="X454" s="4">
        <v>1</v>
      </c>
      <c r="Y454" s="4">
        <v>0</v>
      </c>
      <c r="Z454" s="4">
        <v>0</v>
      </c>
      <c r="AA454" s="4">
        <v>1</v>
      </c>
      <c r="AB454" s="4">
        <v>0</v>
      </c>
    </row>
    <row r="455" spans="1:255">
      <c r="A455" s="4">
        <v>50</v>
      </c>
      <c r="B455" s="4">
        <v>0</v>
      </c>
      <c r="C455" s="4">
        <v>0</v>
      </c>
      <c r="D455" s="4">
        <v>1</v>
      </c>
      <c r="E455" s="4">
        <v>233</v>
      </c>
      <c r="F455" s="4">
        <f>ROUND(Source!BD430,O455)</f>
        <v>0</v>
      </c>
      <c r="G455" s="4" t="s">
        <v>64</v>
      </c>
      <c r="H455" s="4" t="s">
        <v>65</v>
      </c>
      <c r="I455" s="4"/>
      <c r="J455" s="4"/>
      <c r="K455" s="4">
        <v>233</v>
      </c>
      <c r="L455" s="4">
        <v>24</v>
      </c>
      <c r="M455" s="4">
        <v>3</v>
      </c>
      <c r="N455" s="4" t="s">
        <v>3</v>
      </c>
      <c r="O455" s="4">
        <v>2</v>
      </c>
      <c r="P455" s="4">
        <f>ROUND(Source!EV430,O455)</f>
        <v>0</v>
      </c>
      <c r="Q455" s="4"/>
      <c r="R455" s="4"/>
      <c r="S455" s="4"/>
      <c r="T455" s="4"/>
      <c r="U455" s="4"/>
      <c r="V455" s="4"/>
      <c r="W455" s="4">
        <v>0</v>
      </c>
      <c r="X455" s="4">
        <v>1</v>
      </c>
      <c r="Y455" s="4">
        <v>0</v>
      </c>
      <c r="Z455" s="4">
        <v>0</v>
      </c>
      <c r="AA455" s="4">
        <v>1</v>
      </c>
      <c r="AB455" s="4">
        <v>0</v>
      </c>
    </row>
    <row r="456" spans="1:255">
      <c r="A456" s="4">
        <v>50</v>
      </c>
      <c r="B456" s="4">
        <v>0</v>
      </c>
      <c r="C456" s="4">
        <v>0</v>
      </c>
      <c r="D456" s="4">
        <v>1</v>
      </c>
      <c r="E456" s="4">
        <v>210</v>
      </c>
      <c r="F456" s="4">
        <f>ROUND(Source!X430,O456)</f>
        <v>0</v>
      </c>
      <c r="G456" s="4" t="s">
        <v>66</v>
      </c>
      <c r="H456" s="4" t="s">
        <v>67</v>
      </c>
      <c r="I456" s="4"/>
      <c r="J456" s="4"/>
      <c r="K456" s="4">
        <v>210</v>
      </c>
      <c r="L456" s="4">
        <v>25</v>
      </c>
      <c r="M456" s="4">
        <v>3</v>
      </c>
      <c r="N456" s="4" t="s">
        <v>3</v>
      </c>
      <c r="O456" s="4">
        <v>2</v>
      </c>
      <c r="P456" s="4">
        <f>ROUND(Source!DP430,O456)</f>
        <v>0</v>
      </c>
      <c r="Q456" s="4"/>
      <c r="R456" s="4"/>
      <c r="S456" s="4"/>
      <c r="T456" s="4"/>
      <c r="U456" s="4"/>
      <c r="V456" s="4"/>
      <c r="W456" s="4">
        <v>0</v>
      </c>
      <c r="X456" s="4">
        <v>1</v>
      </c>
      <c r="Y456" s="4">
        <v>0</v>
      </c>
      <c r="Z456" s="4">
        <v>0</v>
      </c>
      <c r="AA456" s="4">
        <v>1</v>
      </c>
      <c r="AB456" s="4">
        <v>0</v>
      </c>
    </row>
    <row r="457" spans="1:255">
      <c r="A457" s="4">
        <v>50</v>
      </c>
      <c r="B457" s="4">
        <v>0</v>
      </c>
      <c r="C457" s="4">
        <v>0</v>
      </c>
      <c r="D457" s="4">
        <v>1</v>
      </c>
      <c r="E457" s="4">
        <v>211</v>
      </c>
      <c r="F457" s="4">
        <f>ROUND(Source!Y430,O457)</f>
        <v>0</v>
      </c>
      <c r="G457" s="4" t="s">
        <v>68</v>
      </c>
      <c r="H457" s="4" t="s">
        <v>69</v>
      </c>
      <c r="I457" s="4"/>
      <c r="J457" s="4"/>
      <c r="K457" s="4">
        <v>211</v>
      </c>
      <c r="L457" s="4">
        <v>26</v>
      </c>
      <c r="M457" s="4">
        <v>3</v>
      </c>
      <c r="N457" s="4" t="s">
        <v>3</v>
      </c>
      <c r="O457" s="4">
        <v>2</v>
      </c>
      <c r="P457" s="4">
        <f>ROUND(Source!DQ430,O457)</f>
        <v>0</v>
      </c>
      <c r="Q457" s="4"/>
      <c r="R457" s="4"/>
      <c r="S457" s="4"/>
      <c r="T457" s="4"/>
      <c r="U457" s="4"/>
      <c r="V457" s="4"/>
      <c r="W457" s="4">
        <v>0</v>
      </c>
      <c r="X457" s="4">
        <v>1</v>
      </c>
      <c r="Y457" s="4">
        <v>0</v>
      </c>
      <c r="Z457" s="4">
        <v>0</v>
      </c>
      <c r="AA457" s="4">
        <v>1</v>
      </c>
      <c r="AB457" s="4">
        <v>0</v>
      </c>
    </row>
    <row r="458" spans="1:255">
      <c r="A458" s="4">
        <v>50</v>
      </c>
      <c r="B458" s="4">
        <v>0</v>
      </c>
      <c r="C458" s="4">
        <v>0</v>
      </c>
      <c r="D458" s="4">
        <v>1</v>
      </c>
      <c r="E458" s="4">
        <v>224</v>
      </c>
      <c r="F458" s="4">
        <f>ROUND(Source!AR430,O458)</f>
        <v>732938.04</v>
      </c>
      <c r="G458" s="4" t="s">
        <v>70</v>
      </c>
      <c r="H458" s="4" t="s">
        <v>71</v>
      </c>
      <c r="I458" s="4"/>
      <c r="J458" s="4"/>
      <c r="K458" s="4">
        <v>224</v>
      </c>
      <c r="L458" s="4">
        <v>27</v>
      </c>
      <c r="M458" s="4">
        <v>3</v>
      </c>
      <c r="N458" s="4" t="s">
        <v>3</v>
      </c>
      <c r="O458" s="4">
        <v>2</v>
      </c>
      <c r="P458" s="4">
        <f>ROUND(Source!EJ430,O458)</f>
        <v>732938.04</v>
      </c>
      <c r="Q458" s="4"/>
      <c r="R458" s="4"/>
      <c r="S458" s="4"/>
      <c r="T458" s="4"/>
      <c r="U458" s="4"/>
      <c r="V458" s="4"/>
      <c r="W458" s="4">
        <v>732938.04</v>
      </c>
      <c r="X458" s="4">
        <v>1</v>
      </c>
      <c r="Y458" s="4">
        <v>732938.04</v>
      </c>
      <c r="Z458" s="4">
        <v>732938.04</v>
      </c>
      <c r="AA458" s="4">
        <v>1</v>
      </c>
      <c r="AB458" s="4">
        <v>732938.04</v>
      </c>
    </row>
    <row r="460" spans="1:255">
      <c r="A460" s="1">
        <v>4</v>
      </c>
      <c r="B460" s="1">
        <v>1</v>
      </c>
      <c r="C460" s="1"/>
      <c r="D460" s="1">
        <f>ROW(A493)</f>
        <v>493</v>
      </c>
      <c r="E460" s="1"/>
      <c r="F460" s="1" t="s">
        <v>3</v>
      </c>
      <c r="G460" s="1" t="s">
        <v>75</v>
      </c>
      <c r="H460" s="1" t="s">
        <v>3</v>
      </c>
      <c r="I460" s="1">
        <v>0</v>
      </c>
      <c r="J460" s="1"/>
      <c r="K460" s="1">
        <v>0</v>
      </c>
      <c r="L460" s="1"/>
      <c r="M460" s="1" t="s">
        <v>3</v>
      </c>
      <c r="N460" s="1"/>
      <c r="O460" s="1"/>
      <c r="P460" s="1"/>
      <c r="Q460" s="1"/>
      <c r="R460" s="1"/>
      <c r="S460" s="1">
        <v>0</v>
      </c>
      <c r="T460" s="1">
        <v>0</v>
      </c>
      <c r="U460" s="1" t="s">
        <v>3</v>
      </c>
      <c r="V460" s="1">
        <v>0</v>
      </c>
      <c r="W460" s="1"/>
      <c r="X460" s="1"/>
      <c r="Y460" s="1"/>
      <c r="Z460" s="1"/>
      <c r="AA460" s="1"/>
      <c r="AB460" s="1" t="s">
        <v>3</v>
      </c>
      <c r="AC460" s="1" t="s">
        <v>3</v>
      </c>
      <c r="AD460" s="1" t="s">
        <v>3</v>
      </c>
      <c r="AE460" s="1" t="s">
        <v>3</v>
      </c>
      <c r="AF460" s="1" t="s">
        <v>3</v>
      </c>
      <c r="AG460" s="1" t="s">
        <v>3</v>
      </c>
      <c r="AH460" s="1"/>
      <c r="AI460" s="1"/>
      <c r="AJ460" s="1"/>
      <c r="AK460" s="1"/>
      <c r="AL460" s="1"/>
      <c r="AM460" s="1"/>
      <c r="AN460" s="1"/>
      <c r="AO460" s="1"/>
      <c r="AP460" s="1" t="s">
        <v>3</v>
      </c>
      <c r="AQ460" s="1" t="s">
        <v>3</v>
      </c>
      <c r="AR460" s="1" t="s">
        <v>3</v>
      </c>
      <c r="AS460" s="1"/>
      <c r="AT460" s="1"/>
      <c r="AU460" s="1"/>
      <c r="AV460" s="1"/>
      <c r="AW460" s="1"/>
      <c r="AX460" s="1"/>
      <c r="AY460" s="1"/>
      <c r="AZ460" s="1" t="s">
        <v>3</v>
      </c>
      <c r="BA460" s="1"/>
      <c r="BB460" s="1" t="s">
        <v>3</v>
      </c>
      <c r="BC460" s="1" t="s">
        <v>3</v>
      </c>
      <c r="BD460" s="1" t="s">
        <v>3</v>
      </c>
      <c r="BE460" s="1" t="s">
        <v>3</v>
      </c>
      <c r="BF460" s="1" t="s">
        <v>3</v>
      </c>
      <c r="BG460" s="1" t="s">
        <v>3</v>
      </c>
      <c r="BH460" s="1" t="s">
        <v>3</v>
      </c>
      <c r="BI460" s="1" t="s">
        <v>3</v>
      </c>
      <c r="BJ460" s="1" t="s">
        <v>3</v>
      </c>
      <c r="BK460" s="1" t="s">
        <v>3</v>
      </c>
      <c r="BL460" s="1" t="s">
        <v>3</v>
      </c>
      <c r="BM460" s="1" t="s">
        <v>3</v>
      </c>
      <c r="BN460" s="1" t="s">
        <v>3</v>
      </c>
      <c r="BO460" s="1" t="s">
        <v>3</v>
      </c>
      <c r="BP460" s="1" t="s">
        <v>3</v>
      </c>
      <c r="BQ460" s="1"/>
      <c r="BR460" s="1"/>
      <c r="BS460" s="1"/>
      <c r="BT460" s="1"/>
      <c r="BU460" s="1"/>
      <c r="BV460" s="1"/>
      <c r="BW460" s="1"/>
      <c r="BX460" s="1">
        <v>0</v>
      </c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>
        <v>0</v>
      </c>
    </row>
    <row r="462" spans="1:255">
      <c r="A462" s="2">
        <v>52</v>
      </c>
      <c r="B462" s="2">
        <f t="shared" ref="B462:G462" si="183">B493</f>
        <v>1</v>
      </c>
      <c r="C462" s="2">
        <f t="shared" si="183"/>
        <v>4</v>
      </c>
      <c r="D462" s="2">
        <f t="shared" si="183"/>
        <v>460</v>
      </c>
      <c r="E462" s="2">
        <f t="shared" si="183"/>
        <v>0</v>
      </c>
      <c r="F462" s="2" t="str">
        <f t="shared" si="183"/>
        <v/>
      </c>
      <c r="G462" s="2" t="str">
        <f t="shared" si="183"/>
        <v>Материалы</v>
      </c>
      <c r="H462" s="2"/>
      <c r="I462" s="2"/>
      <c r="J462" s="2"/>
      <c r="K462" s="2"/>
      <c r="L462" s="2"/>
      <c r="M462" s="2"/>
      <c r="N462" s="2"/>
      <c r="O462" s="2">
        <f t="shared" ref="O462:AT462" si="184">O493</f>
        <v>0</v>
      </c>
      <c r="P462" s="2">
        <f t="shared" si="184"/>
        <v>0</v>
      </c>
      <c r="Q462" s="2">
        <f t="shared" si="184"/>
        <v>0</v>
      </c>
      <c r="R462" s="2">
        <f t="shared" si="184"/>
        <v>0</v>
      </c>
      <c r="S462" s="2">
        <f t="shared" si="184"/>
        <v>0</v>
      </c>
      <c r="T462" s="2">
        <f t="shared" si="184"/>
        <v>0</v>
      </c>
      <c r="U462" s="2">
        <f t="shared" si="184"/>
        <v>0</v>
      </c>
      <c r="V462" s="2">
        <f t="shared" si="184"/>
        <v>0</v>
      </c>
      <c r="W462" s="2">
        <f t="shared" si="184"/>
        <v>0</v>
      </c>
      <c r="X462" s="2">
        <f t="shared" si="184"/>
        <v>0</v>
      </c>
      <c r="Y462" s="2">
        <f t="shared" si="184"/>
        <v>0</v>
      </c>
      <c r="Z462" s="2">
        <f t="shared" si="184"/>
        <v>0</v>
      </c>
      <c r="AA462" s="2">
        <f t="shared" si="184"/>
        <v>0</v>
      </c>
      <c r="AB462" s="2">
        <f t="shared" si="184"/>
        <v>0</v>
      </c>
      <c r="AC462" s="2">
        <f t="shared" si="184"/>
        <v>0</v>
      </c>
      <c r="AD462" s="2">
        <f t="shared" si="184"/>
        <v>0</v>
      </c>
      <c r="AE462" s="2">
        <f t="shared" si="184"/>
        <v>0</v>
      </c>
      <c r="AF462" s="2">
        <f t="shared" si="184"/>
        <v>0</v>
      </c>
      <c r="AG462" s="2">
        <f t="shared" si="184"/>
        <v>0</v>
      </c>
      <c r="AH462" s="2">
        <f t="shared" si="184"/>
        <v>0</v>
      </c>
      <c r="AI462" s="2">
        <f t="shared" si="184"/>
        <v>0</v>
      </c>
      <c r="AJ462" s="2">
        <f t="shared" si="184"/>
        <v>0</v>
      </c>
      <c r="AK462" s="2">
        <f t="shared" si="184"/>
        <v>0</v>
      </c>
      <c r="AL462" s="2">
        <f t="shared" si="184"/>
        <v>0</v>
      </c>
      <c r="AM462" s="2">
        <f t="shared" si="184"/>
        <v>0</v>
      </c>
      <c r="AN462" s="2">
        <f t="shared" si="184"/>
        <v>0</v>
      </c>
      <c r="AO462" s="2">
        <f t="shared" si="184"/>
        <v>0</v>
      </c>
      <c r="AP462" s="2">
        <f t="shared" si="184"/>
        <v>0</v>
      </c>
      <c r="AQ462" s="2">
        <f t="shared" si="184"/>
        <v>0</v>
      </c>
      <c r="AR462" s="2">
        <f t="shared" si="184"/>
        <v>0</v>
      </c>
      <c r="AS462" s="2">
        <f t="shared" si="184"/>
        <v>0</v>
      </c>
      <c r="AT462" s="2">
        <f t="shared" si="184"/>
        <v>0</v>
      </c>
      <c r="AU462" s="2">
        <f t="shared" ref="AU462:BZ462" si="185">AU493</f>
        <v>0</v>
      </c>
      <c r="AV462" s="2">
        <f t="shared" si="185"/>
        <v>0</v>
      </c>
      <c r="AW462" s="2">
        <f t="shared" si="185"/>
        <v>0</v>
      </c>
      <c r="AX462" s="2">
        <f t="shared" si="185"/>
        <v>0</v>
      </c>
      <c r="AY462" s="2">
        <f t="shared" si="185"/>
        <v>0</v>
      </c>
      <c r="AZ462" s="2">
        <f t="shared" si="185"/>
        <v>0</v>
      </c>
      <c r="BA462" s="2">
        <f t="shared" si="185"/>
        <v>0</v>
      </c>
      <c r="BB462" s="2">
        <f t="shared" si="185"/>
        <v>0</v>
      </c>
      <c r="BC462" s="2">
        <f t="shared" si="185"/>
        <v>0</v>
      </c>
      <c r="BD462" s="2">
        <f t="shared" si="185"/>
        <v>0</v>
      </c>
      <c r="BE462" s="2">
        <f t="shared" si="185"/>
        <v>0</v>
      </c>
      <c r="BF462" s="2">
        <f t="shared" si="185"/>
        <v>0</v>
      </c>
      <c r="BG462" s="2">
        <f t="shared" si="185"/>
        <v>0</v>
      </c>
      <c r="BH462" s="2">
        <f t="shared" si="185"/>
        <v>0</v>
      </c>
      <c r="BI462" s="2">
        <f t="shared" si="185"/>
        <v>0</v>
      </c>
      <c r="BJ462" s="2">
        <f t="shared" si="185"/>
        <v>0</v>
      </c>
      <c r="BK462" s="2">
        <f t="shared" si="185"/>
        <v>0</v>
      </c>
      <c r="BL462" s="2">
        <f t="shared" si="185"/>
        <v>0</v>
      </c>
      <c r="BM462" s="2">
        <f t="shared" si="185"/>
        <v>0</v>
      </c>
      <c r="BN462" s="2">
        <f t="shared" si="185"/>
        <v>0</v>
      </c>
      <c r="BO462" s="2">
        <f t="shared" si="185"/>
        <v>0</v>
      </c>
      <c r="BP462" s="2">
        <f t="shared" si="185"/>
        <v>0</v>
      </c>
      <c r="BQ462" s="2">
        <f t="shared" si="185"/>
        <v>0</v>
      </c>
      <c r="BR462" s="2">
        <f t="shared" si="185"/>
        <v>0</v>
      </c>
      <c r="BS462" s="2">
        <f t="shared" si="185"/>
        <v>0</v>
      </c>
      <c r="BT462" s="2">
        <f t="shared" si="185"/>
        <v>0</v>
      </c>
      <c r="BU462" s="2">
        <f t="shared" si="185"/>
        <v>0</v>
      </c>
      <c r="BV462" s="2">
        <f t="shared" si="185"/>
        <v>0</v>
      </c>
      <c r="BW462" s="2">
        <f t="shared" si="185"/>
        <v>0</v>
      </c>
      <c r="BX462" s="2">
        <f t="shared" si="185"/>
        <v>0</v>
      </c>
      <c r="BY462" s="2">
        <f t="shared" si="185"/>
        <v>0</v>
      </c>
      <c r="BZ462" s="2">
        <f t="shared" si="185"/>
        <v>0</v>
      </c>
      <c r="CA462" s="2">
        <f t="shared" ref="CA462:DF462" si="186">CA493</f>
        <v>0</v>
      </c>
      <c r="CB462" s="2">
        <f t="shared" si="186"/>
        <v>0</v>
      </c>
      <c r="CC462" s="2">
        <f t="shared" si="186"/>
        <v>0</v>
      </c>
      <c r="CD462" s="2">
        <f t="shared" si="186"/>
        <v>0</v>
      </c>
      <c r="CE462" s="2">
        <f t="shared" si="186"/>
        <v>0</v>
      </c>
      <c r="CF462" s="2">
        <f t="shared" si="186"/>
        <v>0</v>
      </c>
      <c r="CG462" s="2">
        <f t="shared" si="186"/>
        <v>0</v>
      </c>
      <c r="CH462" s="2">
        <f t="shared" si="186"/>
        <v>0</v>
      </c>
      <c r="CI462" s="2">
        <f t="shared" si="186"/>
        <v>0</v>
      </c>
      <c r="CJ462" s="2">
        <f t="shared" si="186"/>
        <v>0</v>
      </c>
      <c r="CK462" s="2">
        <f t="shared" si="186"/>
        <v>0</v>
      </c>
      <c r="CL462" s="2">
        <f t="shared" si="186"/>
        <v>0</v>
      </c>
      <c r="CM462" s="2">
        <f t="shared" si="186"/>
        <v>0</v>
      </c>
      <c r="CN462" s="2">
        <f t="shared" si="186"/>
        <v>0</v>
      </c>
      <c r="CO462" s="2">
        <f t="shared" si="186"/>
        <v>0</v>
      </c>
      <c r="CP462" s="2">
        <f t="shared" si="186"/>
        <v>0</v>
      </c>
      <c r="CQ462" s="2">
        <f t="shared" si="186"/>
        <v>0</v>
      </c>
      <c r="CR462" s="2">
        <f t="shared" si="186"/>
        <v>0</v>
      </c>
      <c r="CS462" s="2">
        <f t="shared" si="186"/>
        <v>0</v>
      </c>
      <c r="CT462" s="2">
        <f t="shared" si="186"/>
        <v>0</v>
      </c>
      <c r="CU462" s="2">
        <f t="shared" si="186"/>
        <v>0</v>
      </c>
      <c r="CV462" s="2">
        <f t="shared" si="186"/>
        <v>0</v>
      </c>
      <c r="CW462" s="2">
        <f t="shared" si="186"/>
        <v>0</v>
      </c>
      <c r="CX462" s="2">
        <f t="shared" si="186"/>
        <v>0</v>
      </c>
      <c r="CY462" s="2">
        <f t="shared" si="186"/>
        <v>0</v>
      </c>
      <c r="CZ462" s="2">
        <f t="shared" si="186"/>
        <v>0</v>
      </c>
      <c r="DA462" s="2">
        <f t="shared" si="186"/>
        <v>0</v>
      </c>
      <c r="DB462" s="2">
        <f t="shared" si="186"/>
        <v>0</v>
      </c>
      <c r="DC462" s="2">
        <f t="shared" si="186"/>
        <v>0</v>
      </c>
      <c r="DD462" s="2">
        <f t="shared" si="186"/>
        <v>0</v>
      </c>
      <c r="DE462" s="2">
        <f t="shared" si="186"/>
        <v>0</v>
      </c>
      <c r="DF462" s="2">
        <f t="shared" si="186"/>
        <v>0</v>
      </c>
      <c r="DG462" s="3">
        <f t="shared" ref="DG462:EL462" si="187">DG493</f>
        <v>0</v>
      </c>
      <c r="DH462" s="3">
        <f t="shared" si="187"/>
        <v>0</v>
      </c>
      <c r="DI462" s="3">
        <f t="shared" si="187"/>
        <v>0</v>
      </c>
      <c r="DJ462" s="3">
        <f t="shared" si="187"/>
        <v>0</v>
      </c>
      <c r="DK462" s="3">
        <f t="shared" si="187"/>
        <v>0</v>
      </c>
      <c r="DL462" s="3">
        <f t="shared" si="187"/>
        <v>0</v>
      </c>
      <c r="DM462" s="3">
        <f t="shared" si="187"/>
        <v>0</v>
      </c>
      <c r="DN462" s="3">
        <f t="shared" si="187"/>
        <v>0</v>
      </c>
      <c r="DO462" s="3">
        <f t="shared" si="187"/>
        <v>0</v>
      </c>
      <c r="DP462" s="3">
        <f t="shared" si="187"/>
        <v>0</v>
      </c>
      <c r="DQ462" s="3">
        <f t="shared" si="187"/>
        <v>0</v>
      </c>
      <c r="DR462" s="3">
        <f t="shared" si="187"/>
        <v>0</v>
      </c>
      <c r="DS462" s="3">
        <f t="shared" si="187"/>
        <v>0</v>
      </c>
      <c r="DT462" s="3">
        <f t="shared" si="187"/>
        <v>0</v>
      </c>
      <c r="DU462" s="3">
        <f t="shared" si="187"/>
        <v>0</v>
      </c>
      <c r="DV462" s="3">
        <f t="shared" si="187"/>
        <v>0</v>
      </c>
      <c r="DW462" s="3">
        <f t="shared" si="187"/>
        <v>0</v>
      </c>
      <c r="DX462" s="3">
        <f t="shared" si="187"/>
        <v>0</v>
      </c>
      <c r="DY462" s="3">
        <f t="shared" si="187"/>
        <v>0</v>
      </c>
      <c r="DZ462" s="3">
        <f t="shared" si="187"/>
        <v>0</v>
      </c>
      <c r="EA462" s="3">
        <f t="shared" si="187"/>
        <v>0</v>
      </c>
      <c r="EB462" s="3">
        <f t="shared" si="187"/>
        <v>0</v>
      </c>
      <c r="EC462" s="3">
        <f t="shared" si="187"/>
        <v>0</v>
      </c>
      <c r="ED462" s="3">
        <f t="shared" si="187"/>
        <v>0</v>
      </c>
      <c r="EE462" s="3">
        <f t="shared" si="187"/>
        <v>0</v>
      </c>
      <c r="EF462" s="3">
        <f t="shared" si="187"/>
        <v>0</v>
      </c>
      <c r="EG462" s="3">
        <f t="shared" si="187"/>
        <v>0</v>
      </c>
      <c r="EH462" s="3">
        <f t="shared" si="187"/>
        <v>0</v>
      </c>
      <c r="EI462" s="3">
        <f t="shared" si="187"/>
        <v>0</v>
      </c>
      <c r="EJ462" s="3">
        <f t="shared" si="187"/>
        <v>0</v>
      </c>
      <c r="EK462" s="3">
        <f t="shared" si="187"/>
        <v>0</v>
      </c>
      <c r="EL462" s="3">
        <f t="shared" si="187"/>
        <v>0</v>
      </c>
      <c r="EM462" s="3">
        <f t="shared" ref="EM462:FR462" si="188">EM493</f>
        <v>0</v>
      </c>
      <c r="EN462" s="3">
        <f t="shared" si="188"/>
        <v>0</v>
      </c>
      <c r="EO462" s="3">
        <f t="shared" si="188"/>
        <v>0</v>
      </c>
      <c r="EP462" s="3">
        <f t="shared" si="188"/>
        <v>0</v>
      </c>
      <c r="EQ462" s="3">
        <f t="shared" si="188"/>
        <v>0</v>
      </c>
      <c r="ER462" s="3">
        <f t="shared" si="188"/>
        <v>0</v>
      </c>
      <c r="ES462" s="3">
        <f t="shared" si="188"/>
        <v>0</v>
      </c>
      <c r="ET462" s="3">
        <f t="shared" si="188"/>
        <v>0</v>
      </c>
      <c r="EU462" s="3">
        <f t="shared" si="188"/>
        <v>0</v>
      </c>
      <c r="EV462" s="3">
        <f t="shared" si="188"/>
        <v>0</v>
      </c>
      <c r="EW462" s="3">
        <f t="shared" si="188"/>
        <v>0</v>
      </c>
      <c r="EX462" s="3">
        <f t="shared" si="188"/>
        <v>0</v>
      </c>
      <c r="EY462" s="3">
        <f t="shared" si="188"/>
        <v>0</v>
      </c>
      <c r="EZ462" s="3">
        <f t="shared" si="188"/>
        <v>0</v>
      </c>
      <c r="FA462" s="3">
        <f t="shared" si="188"/>
        <v>0</v>
      </c>
      <c r="FB462" s="3">
        <f t="shared" si="188"/>
        <v>0</v>
      </c>
      <c r="FC462" s="3">
        <f t="shared" si="188"/>
        <v>0</v>
      </c>
      <c r="FD462" s="3">
        <f t="shared" si="188"/>
        <v>0</v>
      </c>
      <c r="FE462" s="3">
        <f t="shared" si="188"/>
        <v>0</v>
      </c>
      <c r="FF462" s="3">
        <f t="shared" si="188"/>
        <v>0</v>
      </c>
      <c r="FG462" s="3">
        <f t="shared" si="188"/>
        <v>0</v>
      </c>
      <c r="FH462" s="3">
        <f t="shared" si="188"/>
        <v>0</v>
      </c>
      <c r="FI462" s="3">
        <f t="shared" si="188"/>
        <v>0</v>
      </c>
      <c r="FJ462" s="3">
        <f t="shared" si="188"/>
        <v>0</v>
      </c>
      <c r="FK462" s="3">
        <f t="shared" si="188"/>
        <v>0</v>
      </c>
      <c r="FL462" s="3">
        <f t="shared" si="188"/>
        <v>0</v>
      </c>
      <c r="FM462" s="3">
        <f t="shared" si="188"/>
        <v>0</v>
      </c>
      <c r="FN462" s="3">
        <f t="shared" si="188"/>
        <v>0</v>
      </c>
      <c r="FO462" s="3">
        <f t="shared" si="188"/>
        <v>0</v>
      </c>
      <c r="FP462" s="3">
        <f t="shared" si="188"/>
        <v>0</v>
      </c>
      <c r="FQ462" s="3">
        <f t="shared" si="188"/>
        <v>0</v>
      </c>
      <c r="FR462" s="3">
        <f t="shared" si="188"/>
        <v>0</v>
      </c>
      <c r="FS462" s="3">
        <f t="shared" ref="FS462:GX462" si="189">FS493</f>
        <v>0</v>
      </c>
      <c r="FT462" s="3">
        <f t="shared" si="189"/>
        <v>0</v>
      </c>
      <c r="FU462" s="3">
        <f t="shared" si="189"/>
        <v>0</v>
      </c>
      <c r="FV462" s="3">
        <f t="shared" si="189"/>
        <v>0</v>
      </c>
      <c r="FW462" s="3">
        <f t="shared" si="189"/>
        <v>0</v>
      </c>
      <c r="FX462" s="3">
        <f t="shared" si="189"/>
        <v>0</v>
      </c>
      <c r="FY462" s="3">
        <f t="shared" si="189"/>
        <v>0</v>
      </c>
      <c r="FZ462" s="3">
        <f t="shared" si="189"/>
        <v>0</v>
      </c>
      <c r="GA462" s="3">
        <f t="shared" si="189"/>
        <v>0</v>
      </c>
      <c r="GB462" s="3">
        <f t="shared" si="189"/>
        <v>0</v>
      </c>
      <c r="GC462" s="3">
        <f t="shared" si="189"/>
        <v>0</v>
      </c>
      <c r="GD462" s="3">
        <f t="shared" si="189"/>
        <v>0</v>
      </c>
      <c r="GE462" s="3">
        <f t="shared" si="189"/>
        <v>0</v>
      </c>
      <c r="GF462" s="3">
        <f t="shared" si="189"/>
        <v>0</v>
      </c>
      <c r="GG462" s="3">
        <f t="shared" si="189"/>
        <v>0</v>
      </c>
      <c r="GH462" s="3">
        <f t="shared" si="189"/>
        <v>0</v>
      </c>
      <c r="GI462" s="3">
        <f t="shared" si="189"/>
        <v>0</v>
      </c>
      <c r="GJ462" s="3">
        <f t="shared" si="189"/>
        <v>0</v>
      </c>
      <c r="GK462" s="3">
        <f t="shared" si="189"/>
        <v>0</v>
      </c>
      <c r="GL462" s="3">
        <f t="shared" si="189"/>
        <v>0</v>
      </c>
      <c r="GM462" s="3">
        <f t="shared" si="189"/>
        <v>0</v>
      </c>
      <c r="GN462" s="3">
        <f t="shared" si="189"/>
        <v>0</v>
      </c>
      <c r="GO462" s="3">
        <f t="shared" si="189"/>
        <v>0</v>
      </c>
      <c r="GP462" s="3">
        <f t="shared" si="189"/>
        <v>0</v>
      </c>
      <c r="GQ462" s="3">
        <f t="shared" si="189"/>
        <v>0</v>
      </c>
      <c r="GR462" s="3">
        <f t="shared" si="189"/>
        <v>0</v>
      </c>
      <c r="GS462" s="3">
        <f t="shared" si="189"/>
        <v>0</v>
      </c>
      <c r="GT462" s="3">
        <f t="shared" si="189"/>
        <v>0</v>
      </c>
      <c r="GU462" s="3">
        <f t="shared" si="189"/>
        <v>0</v>
      </c>
      <c r="GV462" s="3">
        <f t="shared" si="189"/>
        <v>0</v>
      </c>
      <c r="GW462" s="3">
        <f t="shared" si="189"/>
        <v>0</v>
      </c>
      <c r="GX462" s="3">
        <f t="shared" si="189"/>
        <v>0</v>
      </c>
    </row>
    <row r="464" spans="1:255">
      <c r="A464" s="5">
        <v>17</v>
      </c>
      <c r="B464" s="5">
        <v>1</v>
      </c>
      <c r="C464" s="5"/>
      <c r="D464" s="5"/>
      <c r="E464" s="5" t="s">
        <v>152</v>
      </c>
      <c r="F464" s="5" t="s">
        <v>153</v>
      </c>
      <c r="G464" s="5" t="s">
        <v>154</v>
      </c>
      <c r="H464" s="5" t="s">
        <v>155</v>
      </c>
      <c r="I464" s="5">
        <v>0</v>
      </c>
      <c r="J464" s="5">
        <v>0</v>
      </c>
      <c r="K464" s="5">
        <v>0</v>
      </c>
      <c r="L464" s="5">
        <v>24</v>
      </c>
      <c r="M464" s="5">
        <v>24</v>
      </c>
      <c r="N464" s="5">
        <f t="shared" ref="N464:N491" si="190">ROUND(L464-M464,4)</f>
        <v>0</v>
      </c>
      <c r="O464" s="5">
        <f t="shared" ref="O464:O491" si="191">ROUND(CP464,2)</f>
        <v>0</v>
      </c>
      <c r="P464" s="5">
        <f t="shared" ref="P464:P491" si="192">ROUND(CQ464*I464,2)</f>
        <v>0</v>
      </c>
      <c r="Q464" s="5">
        <f t="shared" ref="Q464:Q491" si="193">ROUND(CR464*I464,2)</f>
        <v>0</v>
      </c>
      <c r="R464" s="5">
        <f t="shared" ref="R464:R491" si="194">ROUND(CS464*I464,2)</f>
        <v>0</v>
      </c>
      <c r="S464" s="5">
        <f t="shared" ref="S464:S491" si="195">ROUND(CT464*I464,2)</f>
        <v>0</v>
      </c>
      <c r="T464" s="5">
        <f t="shared" ref="T464:T491" si="196">ROUND(CU464*I464,2)</f>
        <v>0</v>
      </c>
      <c r="U464" s="5">
        <f t="shared" ref="U464:U491" si="197">ROUND(CV464*I464,7)</f>
        <v>0</v>
      </c>
      <c r="V464" s="5">
        <f t="shared" ref="V464:V491" si="198">ROUND(CW464*I464,7)</f>
        <v>0</v>
      </c>
      <c r="W464" s="5">
        <f t="shared" ref="W464:W491" si="199">ROUND(CX464*I464,2)</f>
        <v>0</v>
      </c>
      <c r="X464" s="5">
        <f t="shared" ref="X464:X491" si="200">ROUND(CY464,2)</f>
        <v>0</v>
      </c>
      <c r="Y464" s="5">
        <f t="shared" ref="Y464:Y491" si="201">ROUND(CZ464,2)</f>
        <v>0</v>
      </c>
      <c r="Z464" s="5"/>
      <c r="AA464" s="5">
        <v>59793272</v>
      </c>
      <c r="AB464" s="5">
        <f t="shared" ref="AB464:AB491" si="202">ROUND((AC464+AD464+AF464),6)</f>
        <v>6803.15</v>
      </c>
      <c r="AC464" s="5">
        <f t="shared" ref="AC464:AC491" si="203">ROUND((ES464),6)</f>
        <v>6803.15</v>
      </c>
      <c r="AD464" s="5">
        <f t="shared" ref="AD464:AD491" si="204">ROUND((ET464),6)</f>
        <v>0</v>
      </c>
      <c r="AE464" s="5">
        <f t="shared" ref="AE464:AE491" si="205">ROUND((EU464),6)</f>
        <v>0</v>
      </c>
      <c r="AF464" s="5">
        <f t="shared" ref="AF464:AF491" si="206">ROUND((EV464),6)</f>
        <v>0</v>
      </c>
      <c r="AG464" s="5">
        <f t="shared" ref="AG464:AG491" si="207">ROUND((AP464),6)</f>
        <v>0</v>
      </c>
      <c r="AH464" s="5">
        <f t="shared" ref="AH464:AH491" si="208">(EW464)</f>
        <v>0</v>
      </c>
      <c r="AI464" s="5">
        <f t="shared" ref="AI464:AI491" si="209">(EX464)</f>
        <v>0</v>
      </c>
      <c r="AJ464" s="5">
        <f t="shared" ref="AJ464:AJ491" si="210">(AS464)</f>
        <v>0</v>
      </c>
      <c r="AK464" s="5">
        <v>6803.15</v>
      </c>
      <c r="AL464" s="5">
        <v>6803.15</v>
      </c>
      <c r="AM464" s="5">
        <v>0</v>
      </c>
      <c r="AN464" s="5">
        <v>0</v>
      </c>
      <c r="AO464" s="5">
        <v>0</v>
      </c>
      <c r="AP464" s="5">
        <v>0</v>
      </c>
      <c r="AQ464" s="5">
        <v>0</v>
      </c>
      <c r="AR464" s="5">
        <v>0</v>
      </c>
      <c r="AS464" s="5">
        <v>0</v>
      </c>
      <c r="AT464" s="5">
        <v>0</v>
      </c>
      <c r="AU464" s="5">
        <v>0</v>
      </c>
      <c r="AV464" s="5">
        <v>1</v>
      </c>
      <c r="AW464" s="5">
        <v>1</v>
      </c>
      <c r="AX464" s="5"/>
      <c r="AY464" s="5"/>
      <c r="AZ464" s="5">
        <v>1</v>
      </c>
      <c r="BA464" s="5">
        <v>1</v>
      </c>
      <c r="BB464" s="5">
        <v>1</v>
      </c>
      <c r="BC464" s="5">
        <v>1</v>
      </c>
      <c r="BD464" s="5" t="s">
        <v>3</v>
      </c>
      <c r="BE464" s="5" t="s">
        <v>3</v>
      </c>
      <c r="BF464" s="5" t="s">
        <v>3</v>
      </c>
      <c r="BG464" s="5" t="s">
        <v>3</v>
      </c>
      <c r="BH464" s="5">
        <v>3</v>
      </c>
      <c r="BI464" s="5">
        <v>1</v>
      </c>
      <c r="BJ464" s="5" t="s">
        <v>153</v>
      </c>
      <c r="BK464" s="5"/>
      <c r="BL464" s="5"/>
      <c r="BM464" s="5">
        <v>900</v>
      </c>
      <c r="BN464" s="5">
        <v>0</v>
      </c>
      <c r="BO464" s="5" t="s">
        <v>3</v>
      </c>
      <c r="BP464" s="5">
        <v>0</v>
      </c>
      <c r="BQ464" s="5">
        <v>90</v>
      </c>
      <c r="BR464" s="5">
        <v>0</v>
      </c>
      <c r="BS464" s="5">
        <v>1</v>
      </c>
      <c r="BT464" s="5">
        <v>1</v>
      </c>
      <c r="BU464" s="5">
        <v>1</v>
      </c>
      <c r="BV464" s="5">
        <v>1</v>
      </c>
      <c r="BW464" s="5">
        <v>1</v>
      </c>
      <c r="BX464" s="5">
        <v>1</v>
      </c>
      <c r="BY464" s="5" t="s">
        <v>3</v>
      </c>
      <c r="BZ464" s="5">
        <v>0</v>
      </c>
      <c r="CA464" s="5">
        <v>0</v>
      </c>
      <c r="CB464" s="5" t="s">
        <v>3</v>
      </c>
      <c r="CC464" s="5"/>
      <c r="CD464" s="5"/>
      <c r="CE464" s="5">
        <v>0</v>
      </c>
      <c r="CF464" s="5">
        <v>0</v>
      </c>
      <c r="CG464" s="5">
        <v>0</v>
      </c>
      <c r="CH464" s="5">
        <v>7</v>
      </c>
      <c r="CI464" s="5">
        <v>0</v>
      </c>
      <c r="CJ464" s="5">
        <v>0</v>
      </c>
      <c r="CK464" s="5">
        <v>0</v>
      </c>
      <c r="CL464" s="5">
        <v>0</v>
      </c>
      <c r="CM464" s="5">
        <v>0</v>
      </c>
      <c r="CN464" s="5" t="s">
        <v>3</v>
      </c>
      <c r="CO464" s="5">
        <v>0</v>
      </c>
      <c r="CP464" s="5">
        <f t="shared" ref="CP464:CP491" si="211">(P464+Q464+S464+R464)</f>
        <v>0</v>
      </c>
      <c r="CQ464" s="5">
        <f t="shared" ref="CQ464:CQ491" si="212">ROUND(AL464,2)</f>
        <v>6803.15</v>
      </c>
      <c r="CR464" s="5">
        <f t="shared" ref="CR464:CR491" si="213">ROUND(AM464,2)</f>
        <v>0</v>
      </c>
      <c r="CS464" s="5">
        <f t="shared" ref="CS464:CS491" si="214">ROUND(AN464*BS464,2)</f>
        <v>0</v>
      </c>
      <c r="CT464" s="5">
        <f t="shared" ref="CT464:CT491" si="215">ROUND(AO464*BA464,2)</f>
        <v>0</v>
      </c>
      <c r="CU464" s="5">
        <f t="shared" ref="CU464:CU491" si="216">AG464</f>
        <v>0</v>
      </c>
      <c r="CV464" s="5">
        <f t="shared" ref="CV464:CV491" si="217">AH464</f>
        <v>0</v>
      </c>
      <c r="CW464" s="5">
        <f t="shared" ref="CW464:CW491" si="218">AI464</f>
        <v>0</v>
      </c>
      <c r="CX464" s="5">
        <f t="shared" ref="CX464:CX491" si="219">AJ464</f>
        <v>0</v>
      </c>
      <c r="CY464" s="5">
        <f>0</f>
        <v>0</v>
      </c>
      <c r="CZ464" s="5">
        <f>0</f>
        <v>0</v>
      </c>
      <c r="DA464" s="5"/>
      <c r="DB464" s="5"/>
      <c r="DC464" s="5" t="s">
        <v>3</v>
      </c>
      <c r="DD464" s="5" t="s">
        <v>3</v>
      </c>
      <c r="DE464" s="5" t="s">
        <v>3</v>
      </c>
      <c r="DF464" s="5" t="s">
        <v>3</v>
      </c>
      <c r="DG464" s="5" t="s">
        <v>3</v>
      </c>
      <c r="DH464" s="5" t="s">
        <v>3</v>
      </c>
      <c r="DI464" s="5" t="s">
        <v>3</v>
      </c>
      <c r="DJ464" s="5" t="s">
        <v>3</v>
      </c>
      <c r="DK464" s="5" t="s">
        <v>3</v>
      </c>
      <c r="DL464" s="5" t="s">
        <v>3</v>
      </c>
      <c r="DM464" s="5" t="s">
        <v>3</v>
      </c>
      <c r="DN464" s="5">
        <v>0</v>
      </c>
      <c r="DO464" s="5">
        <v>0</v>
      </c>
      <c r="DP464" s="5">
        <v>1</v>
      </c>
      <c r="DQ464" s="5">
        <v>1</v>
      </c>
      <c r="DR464" s="5"/>
      <c r="DS464" s="5"/>
      <c r="DT464" s="5"/>
      <c r="DU464" s="5">
        <v>1003</v>
      </c>
      <c r="DV464" s="5" t="s">
        <v>155</v>
      </c>
      <c r="DW464" s="5" t="s">
        <v>155</v>
      </c>
      <c r="DX464" s="5">
        <v>1</v>
      </c>
      <c r="DY464" s="5"/>
      <c r="DZ464" s="5" t="s">
        <v>3</v>
      </c>
      <c r="EA464" s="5" t="s">
        <v>3</v>
      </c>
      <c r="EB464" s="5" t="s">
        <v>3</v>
      </c>
      <c r="EC464" s="5" t="s">
        <v>3</v>
      </c>
      <c r="ED464" s="5"/>
      <c r="EE464" s="5">
        <v>52840129</v>
      </c>
      <c r="EF464" s="5">
        <v>90</v>
      </c>
      <c r="EG464" s="5" t="s">
        <v>156</v>
      </c>
      <c r="EH464" s="5">
        <v>0</v>
      </c>
      <c r="EI464" s="5" t="s">
        <v>3</v>
      </c>
      <c r="EJ464" s="5">
        <v>1</v>
      </c>
      <c r="EK464" s="5">
        <v>900</v>
      </c>
      <c r="EL464" s="5" t="s">
        <v>156</v>
      </c>
      <c r="EM464" s="5" t="s">
        <v>157</v>
      </c>
      <c r="EN464" s="5"/>
      <c r="EO464" s="5" t="s">
        <v>3</v>
      </c>
      <c r="EP464" s="5"/>
      <c r="EQ464" s="5">
        <v>16</v>
      </c>
      <c r="ER464" s="5">
        <v>0</v>
      </c>
      <c r="ES464" s="5">
        <v>6803.15</v>
      </c>
      <c r="ET464" s="5">
        <v>0</v>
      </c>
      <c r="EU464" s="5">
        <v>0</v>
      </c>
      <c r="EV464" s="5">
        <v>0</v>
      </c>
      <c r="EW464" s="5">
        <v>0</v>
      </c>
      <c r="EX464" s="5">
        <v>0</v>
      </c>
      <c r="EY464" s="5">
        <v>0</v>
      </c>
      <c r="EZ464" s="5">
        <v>5</v>
      </c>
      <c r="FA464" s="5"/>
      <c r="FB464" s="5"/>
      <c r="FC464" s="5">
        <v>0</v>
      </c>
      <c r="FD464" s="5">
        <v>18</v>
      </c>
      <c r="FE464" s="5"/>
      <c r="FF464" s="5">
        <v>6803.15</v>
      </c>
      <c r="FG464" s="5"/>
      <c r="FH464" s="5"/>
      <c r="FI464" s="5"/>
      <c r="FJ464" s="5"/>
      <c r="FK464" s="5"/>
      <c r="FL464" s="5"/>
      <c r="FM464" s="5"/>
      <c r="FN464" s="5"/>
      <c r="FO464" s="5"/>
      <c r="FP464" s="5"/>
      <c r="FQ464" s="5">
        <v>0</v>
      </c>
      <c r="FR464" s="5">
        <v>0</v>
      </c>
      <c r="FS464" s="5">
        <v>0</v>
      </c>
      <c r="FT464" s="5"/>
      <c r="FU464" s="5"/>
      <c r="FV464" s="5"/>
      <c r="FW464" s="5"/>
      <c r="FX464" s="5">
        <v>0</v>
      </c>
      <c r="FY464" s="5">
        <v>0</v>
      </c>
      <c r="FZ464" s="5"/>
      <c r="GA464" s="5" t="s">
        <v>3</v>
      </c>
      <c r="GB464" s="5"/>
      <c r="GC464" s="5"/>
      <c r="GD464" s="5">
        <v>1</v>
      </c>
      <c r="GE464" s="5"/>
      <c r="GF464" s="5">
        <v>-1677013346</v>
      </c>
      <c r="GG464" s="5">
        <v>2</v>
      </c>
      <c r="GH464" s="5">
        <v>3</v>
      </c>
      <c r="GI464" s="5">
        <v>-2</v>
      </c>
      <c r="GJ464" s="5">
        <v>0</v>
      </c>
      <c r="GK464" s="5">
        <v>0</v>
      </c>
      <c r="GL464" s="5">
        <f t="shared" ref="GL464:GL491" si="220">ROUND(IF(AND(BH464=3,BI464=3,FS464&lt;&gt;0),P464,0),2)</f>
        <v>0</v>
      </c>
      <c r="GM464" s="5">
        <f t="shared" ref="GM464:GM491" si="221">ROUND(O464+X464+Y464,2)+GX464</f>
        <v>0</v>
      </c>
      <c r="GN464" s="5">
        <f t="shared" ref="GN464:GN491" si="222">IF(OR(BI464=0,BI464=1),GM464-GX464,0)</f>
        <v>0</v>
      </c>
      <c r="GO464" s="5">
        <f t="shared" ref="GO464:GO491" si="223">IF(BI464=2,GM464-GX464,0)</f>
        <v>0</v>
      </c>
      <c r="GP464" s="5">
        <f t="shared" ref="GP464:GP491" si="224">IF(BI464=4,GM464-GX464,0)</f>
        <v>0</v>
      </c>
      <c r="GQ464" s="5"/>
      <c r="GR464" s="5">
        <v>1</v>
      </c>
      <c r="GS464" s="5">
        <v>1</v>
      </c>
      <c r="GT464" s="5">
        <v>0</v>
      </c>
      <c r="GU464" s="5" t="s">
        <v>3</v>
      </c>
      <c r="GV464" s="5">
        <f t="shared" ref="GV464:GV491" si="225">ROUND((GT464),6)</f>
        <v>0</v>
      </c>
      <c r="GW464" s="5">
        <v>1</v>
      </c>
      <c r="GX464" s="5">
        <f t="shared" ref="GX464:GX491" si="226">ROUND(HC464*I464,2)</f>
        <v>0</v>
      </c>
      <c r="GY464" s="5"/>
      <c r="GZ464" s="5"/>
      <c r="HA464" s="5">
        <v>0</v>
      </c>
      <c r="HB464" s="5">
        <v>0</v>
      </c>
      <c r="HC464" s="5">
        <f t="shared" ref="HC464:HC491" si="227">GV464*GW464</f>
        <v>0</v>
      </c>
      <c r="HD464" s="5"/>
      <c r="HE464" s="5" t="s">
        <v>3</v>
      </c>
      <c r="HF464" s="5" t="s">
        <v>3</v>
      </c>
      <c r="HG464" s="5">
        <f t="shared" ref="HG464:HG491" si="228">ROUND(ROUND(AL464,2)*I464,2)</f>
        <v>0</v>
      </c>
      <c r="HH464" s="5"/>
      <c r="HI464" s="5"/>
      <c r="HJ464" s="5"/>
      <c r="HK464" s="5"/>
      <c r="HL464" s="5"/>
      <c r="HM464" s="5" t="s">
        <v>3</v>
      </c>
      <c r="HN464" s="5" t="s">
        <v>3</v>
      </c>
      <c r="HO464" s="5" t="s">
        <v>3</v>
      </c>
      <c r="HP464" s="5" t="s">
        <v>3</v>
      </c>
      <c r="HQ464" s="5" t="s">
        <v>3</v>
      </c>
      <c r="HR464" s="5"/>
      <c r="HS464" s="5">
        <v>0</v>
      </c>
      <c r="HT464" s="5"/>
      <c r="HU464" s="5"/>
      <c r="HV464" s="5"/>
      <c r="HW464" s="5"/>
      <c r="HX464" s="5"/>
      <c r="HY464" s="5"/>
      <c r="HZ464" s="5"/>
      <c r="IA464" s="5"/>
      <c r="IB464" s="5"/>
      <c r="IC464" s="5"/>
      <c r="ID464" s="5"/>
      <c r="IE464" s="5"/>
      <c r="IF464" s="5"/>
      <c r="IG464" s="5"/>
      <c r="IH464" s="5"/>
      <c r="II464" s="5"/>
      <c r="IJ464" s="5"/>
      <c r="IK464" s="5">
        <v>0</v>
      </c>
      <c r="IL464" s="5"/>
      <c r="IM464" s="5"/>
      <c r="IN464" s="5"/>
      <c r="IO464" s="5"/>
      <c r="IP464" s="5"/>
      <c r="IQ464" s="5"/>
      <c r="IR464" s="5"/>
      <c r="IS464" s="5"/>
      <c r="IT464" s="5"/>
      <c r="IU464" s="5"/>
    </row>
    <row r="465" spans="1:255">
      <c r="A465" s="6">
        <v>17</v>
      </c>
      <c r="B465" s="6">
        <v>1</v>
      </c>
      <c r="C465" s="6"/>
      <c r="D465" s="6"/>
      <c r="E465" s="6" t="s">
        <v>152</v>
      </c>
      <c r="F465" s="6" t="s">
        <v>153</v>
      </c>
      <c r="G465" s="6" t="s">
        <v>154</v>
      </c>
      <c r="H465" s="6" t="s">
        <v>155</v>
      </c>
      <c r="I465" s="6">
        <v>0</v>
      </c>
      <c r="J465" s="6">
        <v>0</v>
      </c>
      <c r="K465" s="6">
        <v>0</v>
      </c>
      <c r="L465" s="6">
        <v>24</v>
      </c>
      <c r="M465" s="6">
        <v>24</v>
      </c>
      <c r="N465" s="6">
        <f t="shared" si="190"/>
        <v>0</v>
      </c>
      <c r="O465" s="6">
        <f t="shared" si="191"/>
        <v>0</v>
      </c>
      <c r="P465" s="6">
        <f t="shared" si="192"/>
        <v>0</v>
      </c>
      <c r="Q465" s="6">
        <f t="shared" si="193"/>
        <v>0</v>
      </c>
      <c r="R465" s="6">
        <f t="shared" si="194"/>
        <v>0</v>
      </c>
      <c r="S465" s="6">
        <f t="shared" si="195"/>
        <v>0</v>
      </c>
      <c r="T465" s="6">
        <f t="shared" si="196"/>
        <v>0</v>
      </c>
      <c r="U465" s="6">
        <f t="shared" si="197"/>
        <v>0</v>
      </c>
      <c r="V465" s="6">
        <f t="shared" si="198"/>
        <v>0</v>
      </c>
      <c r="W465" s="6">
        <f t="shared" si="199"/>
        <v>0</v>
      </c>
      <c r="X465" s="6">
        <f t="shared" si="200"/>
        <v>0</v>
      </c>
      <c r="Y465" s="6">
        <f t="shared" si="201"/>
        <v>0</v>
      </c>
      <c r="Z465" s="6"/>
      <c r="AA465" s="6">
        <v>59793207</v>
      </c>
      <c r="AB465" s="6">
        <f t="shared" si="202"/>
        <v>6803.15</v>
      </c>
      <c r="AC465" s="6">
        <f t="shared" si="203"/>
        <v>6803.15</v>
      </c>
      <c r="AD465" s="6">
        <f t="shared" si="204"/>
        <v>0</v>
      </c>
      <c r="AE465" s="6">
        <f t="shared" si="205"/>
        <v>0</v>
      </c>
      <c r="AF465" s="6">
        <f t="shared" si="206"/>
        <v>0</v>
      </c>
      <c r="AG465" s="6">
        <f t="shared" si="207"/>
        <v>0</v>
      </c>
      <c r="AH465" s="6">
        <f t="shared" si="208"/>
        <v>0</v>
      </c>
      <c r="AI465" s="6">
        <f t="shared" si="209"/>
        <v>0</v>
      </c>
      <c r="AJ465" s="6">
        <f t="shared" si="210"/>
        <v>0</v>
      </c>
      <c r="AK465" s="6">
        <v>6803.15</v>
      </c>
      <c r="AL465" s="6">
        <v>6803.15</v>
      </c>
      <c r="AM465" s="6">
        <v>0</v>
      </c>
      <c r="AN465" s="6">
        <v>0</v>
      </c>
      <c r="AO465" s="6">
        <v>0</v>
      </c>
      <c r="AP465" s="6">
        <v>0</v>
      </c>
      <c r="AQ465" s="6">
        <v>0</v>
      </c>
      <c r="AR465" s="6">
        <v>0</v>
      </c>
      <c r="AS465" s="6">
        <v>0</v>
      </c>
      <c r="AT465" s="6">
        <v>0</v>
      </c>
      <c r="AU465" s="6">
        <v>0</v>
      </c>
      <c r="AV465" s="6">
        <v>1</v>
      </c>
      <c r="AW465" s="6">
        <v>1</v>
      </c>
      <c r="AX465" s="6"/>
      <c r="AY465" s="6"/>
      <c r="AZ465" s="6">
        <v>1</v>
      </c>
      <c r="BA465" s="6">
        <v>1</v>
      </c>
      <c r="BB465" s="6">
        <v>1</v>
      </c>
      <c r="BC465" s="6">
        <v>1</v>
      </c>
      <c r="BD465" s="6" t="s">
        <v>3</v>
      </c>
      <c r="BE465" s="6" t="s">
        <v>3</v>
      </c>
      <c r="BF465" s="6" t="s">
        <v>3</v>
      </c>
      <c r="BG465" s="6" t="s">
        <v>3</v>
      </c>
      <c r="BH465" s="6">
        <v>3</v>
      </c>
      <c r="BI465" s="6">
        <v>1</v>
      </c>
      <c r="BJ465" s="6" t="s">
        <v>153</v>
      </c>
      <c r="BK465" s="6"/>
      <c r="BL465" s="6"/>
      <c r="BM465" s="6">
        <v>900</v>
      </c>
      <c r="BN465" s="6">
        <v>0</v>
      </c>
      <c r="BO465" s="6" t="s">
        <v>3</v>
      </c>
      <c r="BP465" s="6">
        <v>0</v>
      </c>
      <c r="BQ465" s="6">
        <v>90</v>
      </c>
      <c r="BR465" s="6">
        <v>0</v>
      </c>
      <c r="BS465" s="6">
        <v>1</v>
      </c>
      <c r="BT465" s="6">
        <v>1</v>
      </c>
      <c r="BU465" s="6">
        <v>1</v>
      </c>
      <c r="BV465" s="6">
        <v>1</v>
      </c>
      <c r="BW465" s="6">
        <v>1</v>
      </c>
      <c r="BX465" s="6">
        <v>1</v>
      </c>
      <c r="BY465" s="6" t="s">
        <v>3</v>
      </c>
      <c r="BZ465" s="6">
        <v>0</v>
      </c>
      <c r="CA465" s="6">
        <v>0</v>
      </c>
      <c r="CB465" s="6" t="s">
        <v>3</v>
      </c>
      <c r="CC465" s="6"/>
      <c r="CD465" s="6"/>
      <c r="CE465" s="6">
        <v>0</v>
      </c>
      <c r="CF465" s="6">
        <v>0</v>
      </c>
      <c r="CG465" s="6">
        <v>0</v>
      </c>
      <c r="CH465" s="6">
        <v>7</v>
      </c>
      <c r="CI465" s="6">
        <v>0</v>
      </c>
      <c r="CJ465" s="6">
        <v>0</v>
      </c>
      <c r="CK465" s="6">
        <v>0</v>
      </c>
      <c r="CL465" s="6">
        <v>0</v>
      </c>
      <c r="CM465" s="6">
        <v>0</v>
      </c>
      <c r="CN465" s="6" t="s">
        <v>3</v>
      </c>
      <c r="CO465" s="6">
        <v>0</v>
      </c>
      <c r="CP465" s="6">
        <f t="shared" si="211"/>
        <v>0</v>
      </c>
      <c r="CQ465" s="6">
        <f t="shared" si="212"/>
        <v>6803.15</v>
      </c>
      <c r="CR465" s="6">
        <f t="shared" si="213"/>
        <v>0</v>
      </c>
      <c r="CS465" s="6">
        <f t="shared" si="214"/>
        <v>0</v>
      </c>
      <c r="CT465" s="6">
        <f t="shared" si="215"/>
        <v>0</v>
      </c>
      <c r="CU465" s="6">
        <f t="shared" si="216"/>
        <v>0</v>
      </c>
      <c r="CV465" s="6">
        <f t="shared" si="217"/>
        <v>0</v>
      </c>
      <c r="CW465" s="6">
        <f t="shared" si="218"/>
        <v>0</v>
      </c>
      <c r="CX465" s="6">
        <f t="shared" si="219"/>
        <v>0</v>
      </c>
      <c r="CY465" s="6">
        <f>0</f>
        <v>0</v>
      </c>
      <c r="CZ465" s="6">
        <f>0</f>
        <v>0</v>
      </c>
      <c r="DA465" s="6"/>
      <c r="DB465" s="6"/>
      <c r="DC465" s="6" t="s">
        <v>3</v>
      </c>
      <c r="DD465" s="6" t="s">
        <v>3</v>
      </c>
      <c r="DE465" s="6" t="s">
        <v>3</v>
      </c>
      <c r="DF465" s="6" t="s">
        <v>3</v>
      </c>
      <c r="DG465" s="6" t="s">
        <v>3</v>
      </c>
      <c r="DH465" s="6" t="s">
        <v>3</v>
      </c>
      <c r="DI465" s="6" t="s">
        <v>3</v>
      </c>
      <c r="DJ465" s="6" t="s">
        <v>3</v>
      </c>
      <c r="DK465" s="6" t="s">
        <v>3</v>
      </c>
      <c r="DL465" s="6" t="s">
        <v>3</v>
      </c>
      <c r="DM465" s="6" t="s">
        <v>3</v>
      </c>
      <c r="DN465" s="6">
        <v>0</v>
      </c>
      <c r="DO465" s="6">
        <v>0</v>
      </c>
      <c r="DP465" s="6">
        <v>1</v>
      </c>
      <c r="DQ465" s="6">
        <v>1</v>
      </c>
      <c r="DR465" s="6"/>
      <c r="DS465" s="6"/>
      <c r="DT465" s="6"/>
      <c r="DU465" s="6">
        <v>1003</v>
      </c>
      <c r="DV465" s="6" t="s">
        <v>155</v>
      </c>
      <c r="DW465" s="6" t="s">
        <v>155</v>
      </c>
      <c r="DX465" s="6">
        <v>1</v>
      </c>
      <c r="DY465" s="6"/>
      <c r="DZ465" s="6" t="s">
        <v>3</v>
      </c>
      <c r="EA465" s="6" t="s">
        <v>3</v>
      </c>
      <c r="EB465" s="6" t="s">
        <v>3</v>
      </c>
      <c r="EC465" s="6" t="s">
        <v>3</v>
      </c>
      <c r="ED465" s="6"/>
      <c r="EE465" s="6">
        <v>52840129</v>
      </c>
      <c r="EF465" s="6">
        <v>90</v>
      </c>
      <c r="EG465" s="6" t="s">
        <v>156</v>
      </c>
      <c r="EH465" s="6">
        <v>0</v>
      </c>
      <c r="EI465" s="6" t="s">
        <v>3</v>
      </c>
      <c r="EJ465" s="6">
        <v>1</v>
      </c>
      <c r="EK465" s="6">
        <v>900</v>
      </c>
      <c r="EL465" s="6" t="s">
        <v>156</v>
      </c>
      <c r="EM465" s="6" t="s">
        <v>157</v>
      </c>
      <c r="EN465" s="6"/>
      <c r="EO465" s="6" t="s">
        <v>3</v>
      </c>
      <c r="EP465" s="6"/>
      <c r="EQ465" s="6">
        <v>16</v>
      </c>
      <c r="ER465" s="6">
        <v>0</v>
      </c>
      <c r="ES465" s="6">
        <v>6803.15</v>
      </c>
      <c r="ET465" s="6">
        <v>0</v>
      </c>
      <c r="EU465" s="6">
        <v>0</v>
      </c>
      <c r="EV465" s="6">
        <v>0</v>
      </c>
      <c r="EW465" s="6">
        <v>0</v>
      </c>
      <c r="EX465" s="6">
        <v>0</v>
      </c>
      <c r="EY465" s="6">
        <v>0</v>
      </c>
      <c r="EZ465" s="6">
        <v>5</v>
      </c>
      <c r="FA465" s="6"/>
      <c r="FB465" s="6"/>
      <c r="FC465" s="6">
        <v>0</v>
      </c>
      <c r="FD465" s="6">
        <v>18</v>
      </c>
      <c r="FE465" s="6"/>
      <c r="FF465" s="6">
        <v>6803.15</v>
      </c>
      <c r="FG465" s="6"/>
      <c r="FH465" s="6"/>
      <c r="FI465" s="6"/>
      <c r="FJ465" s="6"/>
      <c r="FK465" s="6"/>
      <c r="FL465" s="6"/>
      <c r="FM465" s="6"/>
      <c r="FN465" s="6"/>
      <c r="FO465" s="6"/>
      <c r="FP465" s="6"/>
      <c r="FQ465" s="6">
        <v>0</v>
      </c>
      <c r="FR465" s="6">
        <v>0</v>
      </c>
      <c r="FS465" s="6">
        <v>0</v>
      </c>
      <c r="FT465" s="6"/>
      <c r="FU465" s="6"/>
      <c r="FV465" s="6"/>
      <c r="FW465" s="6"/>
      <c r="FX465" s="6">
        <v>0</v>
      </c>
      <c r="FY465" s="6">
        <v>0</v>
      </c>
      <c r="FZ465" s="6"/>
      <c r="GA465" s="6" t="s">
        <v>3</v>
      </c>
      <c r="GB465" s="6"/>
      <c r="GC465" s="6"/>
      <c r="GD465" s="6">
        <v>1</v>
      </c>
      <c r="GE465" s="6"/>
      <c r="GF465" s="6">
        <v>-1677013346</v>
      </c>
      <c r="GG465" s="6">
        <v>2</v>
      </c>
      <c r="GH465" s="6">
        <v>3</v>
      </c>
      <c r="GI465" s="6">
        <v>-2</v>
      </c>
      <c r="GJ465" s="6">
        <v>0</v>
      </c>
      <c r="GK465" s="6">
        <v>0</v>
      </c>
      <c r="GL465" s="6">
        <f t="shared" si="220"/>
        <v>0</v>
      </c>
      <c r="GM465" s="6">
        <f t="shared" si="221"/>
        <v>0</v>
      </c>
      <c r="GN465" s="6">
        <f t="shared" si="222"/>
        <v>0</v>
      </c>
      <c r="GO465" s="6">
        <f t="shared" si="223"/>
        <v>0</v>
      </c>
      <c r="GP465" s="6">
        <f t="shared" si="224"/>
        <v>0</v>
      </c>
      <c r="GQ465" s="6"/>
      <c r="GR465" s="6">
        <v>1</v>
      </c>
      <c r="GS465" s="6">
        <v>1</v>
      </c>
      <c r="GT465" s="6">
        <v>0</v>
      </c>
      <c r="GU465" s="6" t="s">
        <v>3</v>
      </c>
      <c r="GV465" s="6">
        <f t="shared" si="225"/>
        <v>0</v>
      </c>
      <c r="GW465" s="6">
        <v>1</v>
      </c>
      <c r="GX465" s="6">
        <f t="shared" si="226"/>
        <v>0</v>
      </c>
      <c r="GY465" s="6"/>
      <c r="GZ465" s="6"/>
      <c r="HA465" s="6">
        <v>0</v>
      </c>
      <c r="HB465" s="6">
        <v>0</v>
      </c>
      <c r="HC465" s="6">
        <f t="shared" si="227"/>
        <v>0</v>
      </c>
      <c r="HD465" s="6"/>
      <c r="HE465" s="6" t="s">
        <v>3</v>
      </c>
      <c r="HF465" s="6" t="s">
        <v>3</v>
      </c>
      <c r="HG465" s="6">
        <f t="shared" si="228"/>
        <v>0</v>
      </c>
      <c r="HH465" s="6"/>
      <c r="HI465" s="6"/>
      <c r="HJ465" s="6"/>
      <c r="HK465" s="6"/>
      <c r="HL465" s="6"/>
      <c r="HM465" s="6" t="s">
        <v>3</v>
      </c>
      <c r="HN465" s="6" t="s">
        <v>3</v>
      </c>
      <c r="HO465" s="6" t="s">
        <v>3</v>
      </c>
      <c r="HP465" s="6" t="s">
        <v>3</v>
      </c>
      <c r="HQ465" s="6" t="s">
        <v>3</v>
      </c>
      <c r="HR465" s="6"/>
      <c r="HS465" s="6">
        <v>0</v>
      </c>
      <c r="HT465" s="6"/>
      <c r="HU465" s="6"/>
      <c r="HV465" s="6"/>
      <c r="HW465" s="6"/>
      <c r="HX465" s="6"/>
      <c r="HY465" s="6"/>
      <c r="HZ465" s="6"/>
      <c r="IA465" s="6"/>
      <c r="IB465" s="6"/>
      <c r="IC465" s="6"/>
      <c r="ID465" s="6"/>
      <c r="IE465" s="6"/>
      <c r="IF465" s="6"/>
      <c r="IG465" s="6"/>
      <c r="IH465" s="6"/>
      <c r="II465" s="6"/>
      <c r="IJ465" s="6"/>
      <c r="IK465" s="6">
        <v>0</v>
      </c>
      <c r="IL465" s="6"/>
      <c r="IM465" s="6"/>
      <c r="IN465" s="6"/>
      <c r="IO465" s="6"/>
      <c r="IP465" s="6"/>
      <c r="IQ465" s="6"/>
      <c r="IR465" s="6"/>
      <c r="IS465" s="6"/>
      <c r="IT465" s="6"/>
      <c r="IU465" s="6"/>
    </row>
    <row r="466" spans="1:255">
      <c r="A466" s="5">
        <v>17</v>
      </c>
      <c r="B466" s="5">
        <v>1</v>
      </c>
      <c r="C466" s="5"/>
      <c r="D466" s="5"/>
      <c r="E466" s="5" t="s">
        <v>158</v>
      </c>
      <c r="F466" s="5" t="s">
        <v>159</v>
      </c>
      <c r="G466" s="5" t="s">
        <v>160</v>
      </c>
      <c r="H466" s="5" t="s">
        <v>155</v>
      </c>
      <c r="I466" s="5">
        <v>0</v>
      </c>
      <c r="J466" s="5">
        <v>0</v>
      </c>
      <c r="K466" s="5">
        <v>0</v>
      </c>
      <c r="L466" s="5">
        <v>12</v>
      </c>
      <c r="M466" s="5">
        <v>12</v>
      </c>
      <c r="N466" s="5">
        <f t="shared" si="190"/>
        <v>0</v>
      </c>
      <c r="O466" s="5">
        <f t="shared" si="191"/>
        <v>0</v>
      </c>
      <c r="P466" s="5">
        <f t="shared" si="192"/>
        <v>0</v>
      </c>
      <c r="Q466" s="5">
        <f t="shared" si="193"/>
        <v>0</v>
      </c>
      <c r="R466" s="5">
        <f t="shared" si="194"/>
        <v>0</v>
      </c>
      <c r="S466" s="5">
        <f t="shared" si="195"/>
        <v>0</v>
      </c>
      <c r="T466" s="5">
        <f t="shared" si="196"/>
        <v>0</v>
      </c>
      <c r="U466" s="5">
        <f t="shared" si="197"/>
        <v>0</v>
      </c>
      <c r="V466" s="5">
        <f t="shared" si="198"/>
        <v>0</v>
      </c>
      <c r="W466" s="5">
        <f t="shared" si="199"/>
        <v>0</v>
      </c>
      <c r="X466" s="5">
        <f t="shared" si="200"/>
        <v>0</v>
      </c>
      <c r="Y466" s="5">
        <f t="shared" si="201"/>
        <v>0</v>
      </c>
      <c r="Z466" s="5"/>
      <c r="AA466" s="5">
        <v>59793272</v>
      </c>
      <c r="AB466" s="5">
        <f t="shared" si="202"/>
        <v>6803.15</v>
      </c>
      <c r="AC466" s="5">
        <f t="shared" si="203"/>
        <v>6803.15</v>
      </c>
      <c r="AD466" s="5">
        <f t="shared" si="204"/>
        <v>0</v>
      </c>
      <c r="AE466" s="5">
        <f t="shared" si="205"/>
        <v>0</v>
      </c>
      <c r="AF466" s="5">
        <f t="shared" si="206"/>
        <v>0</v>
      </c>
      <c r="AG466" s="5">
        <f t="shared" si="207"/>
        <v>0</v>
      </c>
      <c r="AH466" s="5">
        <f t="shared" si="208"/>
        <v>0</v>
      </c>
      <c r="AI466" s="5">
        <f t="shared" si="209"/>
        <v>0</v>
      </c>
      <c r="AJ466" s="5">
        <f t="shared" si="210"/>
        <v>0</v>
      </c>
      <c r="AK466" s="5">
        <v>6803.15</v>
      </c>
      <c r="AL466" s="5">
        <v>6803.15</v>
      </c>
      <c r="AM466" s="5">
        <v>0</v>
      </c>
      <c r="AN466" s="5">
        <v>0</v>
      </c>
      <c r="AO466" s="5">
        <v>0</v>
      </c>
      <c r="AP466" s="5">
        <v>0</v>
      </c>
      <c r="AQ466" s="5">
        <v>0</v>
      </c>
      <c r="AR466" s="5">
        <v>0</v>
      </c>
      <c r="AS466" s="5">
        <v>0</v>
      </c>
      <c r="AT466" s="5">
        <v>0</v>
      </c>
      <c r="AU466" s="5">
        <v>0</v>
      </c>
      <c r="AV466" s="5">
        <v>1</v>
      </c>
      <c r="AW466" s="5">
        <v>1</v>
      </c>
      <c r="AX466" s="5"/>
      <c r="AY466" s="5"/>
      <c r="AZ466" s="5">
        <v>1</v>
      </c>
      <c r="BA466" s="5">
        <v>1</v>
      </c>
      <c r="BB466" s="5">
        <v>1</v>
      </c>
      <c r="BC466" s="5">
        <v>1</v>
      </c>
      <c r="BD466" s="5" t="s">
        <v>3</v>
      </c>
      <c r="BE466" s="5" t="s">
        <v>3</v>
      </c>
      <c r="BF466" s="5" t="s">
        <v>3</v>
      </c>
      <c r="BG466" s="5" t="s">
        <v>3</v>
      </c>
      <c r="BH466" s="5">
        <v>3</v>
      </c>
      <c r="BI466" s="5">
        <v>1</v>
      </c>
      <c r="BJ466" s="5" t="s">
        <v>159</v>
      </c>
      <c r="BK466" s="5"/>
      <c r="BL466" s="5"/>
      <c r="BM466" s="5">
        <v>900</v>
      </c>
      <c r="BN466" s="5">
        <v>0</v>
      </c>
      <c r="BO466" s="5" t="s">
        <v>3</v>
      </c>
      <c r="BP466" s="5">
        <v>0</v>
      </c>
      <c r="BQ466" s="5">
        <v>90</v>
      </c>
      <c r="BR466" s="5">
        <v>0</v>
      </c>
      <c r="BS466" s="5">
        <v>1</v>
      </c>
      <c r="BT466" s="5">
        <v>1</v>
      </c>
      <c r="BU466" s="5">
        <v>1</v>
      </c>
      <c r="BV466" s="5">
        <v>1</v>
      </c>
      <c r="BW466" s="5">
        <v>1</v>
      </c>
      <c r="BX466" s="5">
        <v>1</v>
      </c>
      <c r="BY466" s="5" t="s">
        <v>3</v>
      </c>
      <c r="BZ466" s="5">
        <v>0</v>
      </c>
      <c r="CA466" s="5">
        <v>0</v>
      </c>
      <c r="CB466" s="5" t="s">
        <v>3</v>
      </c>
      <c r="CC466" s="5"/>
      <c r="CD466" s="5"/>
      <c r="CE466" s="5">
        <v>0</v>
      </c>
      <c r="CF466" s="5">
        <v>0</v>
      </c>
      <c r="CG466" s="5">
        <v>0</v>
      </c>
      <c r="CH466" s="5">
        <v>8</v>
      </c>
      <c r="CI466" s="5">
        <v>0</v>
      </c>
      <c r="CJ466" s="5">
        <v>0</v>
      </c>
      <c r="CK466" s="5">
        <v>0</v>
      </c>
      <c r="CL466" s="5">
        <v>0</v>
      </c>
      <c r="CM466" s="5">
        <v>0</v>
      </c>
      <c r="CN466" s="5" t="s">
        <v>3</v>
      </c>
      <c r="CO466" s="5">
        <v>0</v>
      </c>
      <c r="CP466" s="5">
        <f t="shared" si="211"/>
        <v>0</v>
      </c>
      <c r="CQ466" s="5">
        <f t="shared" si="212"/>
        <v>6803.15</v>
      </c>
      <c r="CR466" s="5">
        <f t="shared" si="213"/>
        <v>0</v>
      </c>
      <c r="CS466" s="5">
        <f t="shared" si="214"/>
        <v>0</v>
      </c>
      <c r="CT466" s="5">
        <f t="shared" si="215"/>
        <v>0</v>
      </c>
      <c r="CU466" s="5">
        <f t="shared" si="216"/>
        <v>0</v>
      </c>
      <c r="CV466" s="5">
        <f t="shared" si="217"/>
        <v>0</v>
      </c>
      <c r="CW466" s="5">
        <f t="shared" si="218"/>
        <v>0</v>
      </c>
      <c r="CX466" s="5">
        <f t="shared" si="219"/>
        <v>0</v>
      </c>
      <c r="CY466" s="5">
        <f>0</f>
        <v>0</v>
      </c>
      <c r="CZ466" s="5">
        <f>0</f>
        <v>0</v>
      </c>
      <c r="DA466" s="5"/>
      <c r="DB466" s="5"/>
      <c r="DC466" s="5" t="s">
        <v>3</v>
      </c>
      <c r="DD466" s="5" t="s">
        <v>3</v>
      </c>
      <c r="DE466" s="5" t="s">
        <v>3</v>
      </c>
      <c r="DF466" s="5" t="s">
        <v>3</v>
      </c>
      <c r="DG466" s="5" t="s">
        <v>3</v>
      </c>
      <c r="DH466" s="5" t="s">
        <v>3</v>
      </c>
      <c r="DI466" s="5" t="s">
        <v>3</v>
      </c>
      <c r="DJ466" s="5" t="s">
        <v>3</v>
      </c>
      <c r="DK466" s="5" t="s">
        <v>3</v>
      </c>
      <c r="DL466" s="5" t="s">
        <v>3</v>
      </c>
      <c r="DM466" s="5" t="s">
        <v>3</v>
      </c>
      <c r="DN466" s="5">
        <v>0</v>
      </c>
      <c r="DO466" s="5">
        <v>0</v>
      </c>
      <c r="DP466" s="5">
        <v>1</v>
      </c>
      <c r="DQ466" s="5">
        <v>1</v>
      </c>
      <c r="DR466" s="5"/>
      <c r="DS466" s="5"/>
      <c r="DT466" s="5"/>
      <c r="DU466" s="5">
        <v>1003</v>
      </c>
      <c r="DV466" s="5" t="s">
        <v>155</v>
      </c>
      <c r="DW466" s="5" t="s">
        <v>155</v>
      </c>
      <c r="DX466" s="5">
        <v>1</v>
      </c>
      <c r="DY466" s="5"/>
      <c r="DZ466" s="5" t="s">
        <v>3</v>
      </c>
      <c r="EA466" s="5" t="s">
        <v>3</v>
      </c>
      <c r="EB466" s="5" t="s">
        <v>3</v>
      </c>
      <c r="EC466" s="5" t="s">
        <v>3</v>
      </c>
      <c r="ED466" s="5"/>
      <c r="EE466" s="5">
        <v>52840129</v>
      </c>
      <c r="EF466" s="5">
        <v>90</v>
      </c>
      <c r="EG466" s="5" t="s">
        <v>156</v>
      </c>
      <c r="EH466" s="5">
        <v>0</v>
      </c>
      <c r="EI466" s="5" t="s">
        <v>3</v>
      </c>
      <c r="EJ466" s="5">
        <v>1</v>
      </c>
      <c r="EK466" s="5">
        <v>900</v>
      </c>
      <c r="EL466" s="5" t="s">
        <v>156</v>
      </c>
      <c r="EM466" s="5" t="s">
        <v>157</v>
      </c>
      <c r="EN466" s="5"/>
      <c r="EO466" s="5" t="s">
        <v>3</v>
      </c>
      <c r="EP466" s="5"/>
      <c r="EQ466" s="5">
        <v>16</v>
      </c>
      <c r="ER466" s="5">
        <v>0</v>
      </c>
      <c r="ES466" s="5">
        <v>6803.15</v>
      </c>
      <c r="ET466" s="5">
        <v>0</v>
      </c>
      <c r="EU466" s="5">
        <v>0</v>
      </c>
      <c r="EV466" s="5">
        <v>0</v>
      </c>
      <c r="EW466" s="5">
        <v>0</v>
      </c>
      <c r="EX466" s="5">
        <v>0</v>
      </c>
      <c r="EY466" s="5">
        <v>0</v>
      </c>
      <c r="EZ466" s="5">
        <v>5</v>
      </c>
      <c r="FA466" s="5"/>
      <c r="FB466" s="5"/>
      <c r="FC466" s="5">
        <v>0</v>
      </c>
      <c r="FD466" s="5">
        <v>18</v>
      </c>
      <c r="FE466" s="5"/>
      <c r="FF466" s="5">
        <v>6803.15</v>
      </c>
      <c r="FG466" s="5"/>
      <c r="FH466" s="5"/>
      <c r="FI466" s="5"/>
      <c r="FJ466" s="5"/>
      <c r="FK466" s="5"/>
      <c r="FL466" s="5"/>
      <c r="FM466" s="5"/>
      <c r="FN466" s="5"/>
      <c r="FO466" s="5"/>
      <c r="FP466" s="5"/>
      <c r="FQ466" s="5">
        <v>0</v>
      </c>
      <c r="FR466" s="5">
        <v>0</v>
      </c>
      <c r="FS466" s="5">
        <v>0</v>
      </c>
      <c r="FT466" s="5"/>
      <c r="FU466" s="5"/>
      <c r="FV466" s="5"/>
      <c r="FW466" s="5"/>
      <c r="FX466" s="5">
        <v>0</v>
      </c>
      <c r="FY466" s="5">
        <v>0</v>
      </c>
      <c r="FZ466" s="5"/>
      <c r="GA466" s="5" t="s">
        <v>3</v>
      </c>
      <c r="GB466" s="5"/>
      <c r="GC466" s="5"/>
      <c r="GD466" s="5">
        <v>1</v>
      </c>
      <c r="GE466" s="5"/>
      <c r="GF466" s="5">
        <v>1967761930</v>
      </c>
      <c r="GG466" s="5">
        <v>2</v>
      </c>
      <c r="GH466" s="5">
        <v>3</v>
      </c>
      <c r="GI466" s="5">
        <v>-2</v>
      </c>
      <c r="GJ466" s="5">
        <v>0</v>
      </c>
      <c r="GK466" s="5">
        <v>0</v>
      </c>
      <c r="GL466" s="5">
        <f t="shared" si="220"/>
        <v>0</v>
      </c>
      <c r="GM466" s="5">
        <f t="shared" si="221"/>
        <v>0</v>
      </c>
      <c r="GN466" s="5">
        <f t="shared" si="222"/>
        <v>0</v>
      </c>
      <c r="GO466" s="5">
        <f t="shared" si="223"/>
        <v>0</v>
      </c>
      <c r="GP466" s="5">
        <f t="shared" si="224"/>
        <v>0</v>
      </c>
      <c r="GQ466" s="5"/>
      <c r="GR466" s="5">
        <v>1</v>
      </c>
      <c r="GS466" s="5">
        <v>1</v>
      </c>
      <c r="GT466" s="5">
        <v>0</v>
      </c>
      <c r="GU466" s="5" t="s">
        <v>3</v>
      </c>
      <c r="GV466" s="5">
        <f t="shared" si="225"/>
        <v>0</v>
      </c>
      <c r="GW466" s="5">
        <v>1</v>
      </c>
      <c r="GX466" s="5">
        <f t="shared" si="226"/>
        <v>0</v>
      </c>
      <c r="GY466" s="5"/>
      <c r="GZ466" s="5"/>
      <c r="HA466" s="5">
        <v>0</v>
      </c>
      <c r="HB466" s="5">
        <v>0</v>
      </c>
      <c r="HC466" s="5">
        <f t="shared" si="227"/>
        <v>0</v>
      </c>
      <c r="HD466" s="5"/>
      <c r="HE466" s="5" t="s">
        <v>3</v>
      </c>
      <c r="HF466" s="5" t="s">
        <v>3</v>
      </c>
      <c r="HG466" s="5">
        <f t="shared" si="228"/>
        <v>0</v>
      </c>
      <c r="HH466" s="5"/>
      <c r="HI466" s="5"/>
      <c r="HJ466" s="5"/>
      <c r="HK466" s="5"/>
      <c r="HL466" s="5"/>
      <c r="HM466" s="5" t="s">
        <v>3</v>
      </c>
      <c r="HN466" s="5" t="s">
        <v>3</v>
      </c>
      <c r="HO466" s="5" t="s">
        <v>3</v>
      </c>
      <c r="HP466" s="5" t="s">
        <v>3</v>
      </c>
      <c r="HQ466" s="5" t="s">
        <v>3</v>
      </c>
      <c r="HR466" s="5"/>
      <c r="HS466" s="5">
        <v>0</v>
      </c>
      <c r="HT466" s="5"/>
      <c r="HU466" s="5"/>
      <c r="HV466" s="5"/>
      <c r="HW466" s="5"/>
      <c r="HX466" s="5"/>
      <c r="HY466" s="5"/>
      <c r="HZ466" s="5"/>
      <c r="IA466" s="5"/>
      <c r="IB466" s="5"/>
      <c r="IC466" s="5"/>
      <c r="ID466" s="5"/>
      <c r="IE466" s="5"/>
      <c r="IF466" s="5"/>
      <c r="IG466" s="5"/>
      <c r="IH466" s="5"/>
      <c r="II466" s="5"/>
      <c r="IJ466" s="5"/>
      <c r="IK466" s="5">
        <v>0</v>
      </c>
      <c r="IL466" s="5"/>
      <c r="IM466" s="5"/>
      <c r="IN466" s="5"/>
      <c r="IO466" s="5"/>
      <c r="IP466" s="5"/>
      <c r="IQ466" s="5"/>
      <c r="IR466" s="5"/>
      <c r="IS466" s="5"/>
      <c r="IT466" s="5"/>
      <c r="IU466" s="5"/>
    </row>
    <row r="467" spans="1:255">
      <c r="A467" s="6">
        <v>17</v>
      </c>
      <c r="B467" s="6">
        <v>1</v>
      </c>
      <c r="C467" s="6"/>
      <c r="D467" s="6"/>
      <c r="E467" s="6" t="s">
        <v>158</v>
      </c>
      <c r="F467" s="6" t="s">
        <v>159</v>
      </c>
      <c r="G467" s="6" t="s">
        <v>160</v>
      </c>
      <c r="H467" s="6" t="s">
        <v>155</v>
      </c>
      <c r="I467" s="6">
        <v>0</v>
      </c>
      <c r="J467" s="6">
        <v>0</v>
      </c>
      <c r="K467" s="6">
        <v>0</v>
      </c>
      <c r="L467" s="6">
        <v>12</v>
      </c>
      <c r="M467" s="6">
        <v>12</v>
      </c>
      <c r="N467" s="6">
        <f t="shared" si="190"/>
        <v>0</v>
      </c>
      <c r="O467" s="6">
        <f t="shared" si="191"/>
        <v>0</v>
      </c>
      <c r="P467" s="6">
        <f t="shared" si="192"/>
        <v>0</v>
      </c>
      <c r="Q467" s="6">
        <f t="shared" si="193"/>
        <v>0</v>
      </c>
      <c r="R467" s="6">
        <f t="shared" si="194"/>
        <v>0</v>
      </c>
      <c r="S467" s="6">
        <f t="shared" si="195"/>
        <v>0</v>
      </c>
      <c r="T467" s="6">
        <f t="shared" si="196"/>
        <v>0</v>
      </c>
      <c r="U467" s="6">
        <f t="shared" si="197"/>
        <v>0</v>
      </c>
      <c r="V467" s="6">
        <f t="shared" si="198"/>
        <v>0</v>
      </c>
      <c r="W467" s="6">
        <f t="shared" si="199"/>
        <v>0</v>
      </c>
      <c r="X467" s="6">
        <f t="shared" si="200"/>
        <v>0</v>
      </c>
      <c r="Y467" s="6">
        <f t="shared" si="201"/>
        <v>0</v>
      </c>
      <c r="Z467" s="6"/>
      <c r="AA467" s="6">
        <v>59793207</v>
      </c>
      <c r="AB467" s="6">
        <f t="shared" si="202"/>
        <v>6803.15</v>
      </c>
      <c r="AC467" s="6">
        <f t="shared" si="203"/>
        <v>6803.15</v>
      </c>
      <c r="AD467" s="6">
        <f t="shared" si="204"/>
        <v>0</v>
      </c>
      <c r="AE467" s="6">
        <f t="shared" si="205"/>
        <v>0</v>
      </c>
      <c r="AF467" s="6">
        <f t="shared" si="206"/>
        <v>0</v>
      </c>
      <c r="AG467" s="6">
        <f t="shared" si="207"/>
        <v>0</v>
      </c>
      <c r="AH467" s="6">
        <f t="shared" si="208"/>
        <v>0</v>
      </c>
      <c r="AI467" s="6">
        <f t="shared" si="209"/>
        <v>0</v>
      </c>
      <c r="AJ467" s="6">
        <f t="shared" si="210"/>
        <v>0</v>
      </c>
      <c r="AK467" s="6">
        <v>6803.15</v>
      </c>
      <c r="AL467" s="6">
        <v>6803.15</v>
      </c>
      <c r="AM467" s="6">
        <v>0</v>
      </c>
      <c r="AN467" s="6">
        <v>0</v>
      </c>
      <c r="AO467" s="6">
        <v>0</v>
      </c>
      <c r="AP467" s="6">
        <v>0</v>
      </c>
      <c r="AQ467" s="6">
        <v>0</v>
      </c>
      <c r="AR467" s="6">
        <v>0</v>
      </c>
      <c r="AS467" s="6">
        <v>0</v>
      </c>
      <c r="AT467" s="6">
        <v>0</v>
      </c>
      <c r="AU467" s="6">
        <v>0</v>
      </c>
      <c r="AV467" s="6">
        <v>1</v>
      </c>
      <c r="AW467" s="6">
        <v>1</v>
      </c>
      <c r="AX467" s="6"/>
      <c r="AY467" s="6"/>
      <c r="AZ467" s="6">
        <v>1</v>
      </c>
      <c r="BA467" s="6">
        <v>1</v>
      </c>
      <c r="BB467" s="6">
        <v>1</v>
      </c>
      <c r="BC467" s="6">
        <v>1</v>
      </c>
      <c r="BD467" s="6" t="s">
        <v>3</v>
      </c>
      <c r="BE467" s="6" t="s">
        <v>3</v>
      </c>
      <c r="BF467" s="6" t="s">
        <v>3</v>
      </c>
      <c r="BG467" s="6" t="s">
        <v>3</v>
      </c>
      <c r="BH467" s="6">
        <v>3</v>
      </c>
      <c r="BI467" s="6">
        <v>1</v>
      </c>
      <c r="BJ467" s="6" t="s">
        <v>159</v>
      </c>
      <c r="BK467" s="6"/>
      <c r="BL467" s="6"/>
      <c r="BM467" s="6">
        <v>900</v>
      </c>
      <c r="BN467" s="6">
        <v>0</v>
      </c>
      <c r="BO467" s="6" t="s">
        <v>3</v>
      </c>
      <c r="BP467" s="6">
        <v>0</v>
      </c>
      <c r="BQ467" s="6">
        <v>90</v>
      </c>
      <c r="BR467" s="6">
        <v>0</v>
      </c>
      <c r="BS467" s="6">
        <v>1</v>
      </c>
      <c r="BT467" s="6">
        <v>1</v>
      </c>
      <c r="BU467" s="6">
        <v>1</v>
      </c>
      <c r="BV467" s="6">
        <v>1</v>
      </c>
      <c r="BW467" s="6">
        <v>1</v>
      </c>
      <c r="BX467" s="6">
        <v>1</v>
      </c>
      <c r="BY467" s="6" t="s">
        <v>3</v>
      </c>
      <c r="BZ467" s="6">
        <v>0</v>
      </c>
      <c r="CA467" s="6">
        <v>0</v>
      </c>
      <c r="CB467" s="6" t="s">
        <v>3</v>
      </c>
      <c r="CC467" s="6"/>
      <c r="CD467" s="6"/>
      <c r="CE467" s="6">
        <v>0</v>
      </c>
      <c r="CF467" s="6">
        <v>0</v>
      </c>
      <c r="CG467" s="6">
        <v>0</v>
      </c>
      <c r="CH467" s="6">
        <v>8</v>
      </c>
      <c r="CI467" s="6">
        <v>0</v>
      </c>
      <c r="CJ467" s="6">
        <v>0</v>
      </c>
      <c r="CK467" s="6">
        <v>0</v>
      </c>
      <c r="CL467" s="6">
        <v>0</v>
      </c>
      <c r="CM467" s="6">
        <v>0</v>
      </c>
      <c r="CN467" s="6" t="s">
        <v>3</v>
      </c>
      <c r="CO467" s="6">
        <v>0</v>
      </c>
      <c r="CP467" s="6">
        <f t="shared" si="211"/>
        <v>0</v>
      </c>
      <c r="CQ467" s="6">
        <f t="shared" si="212"/>
        <v>6803.15</v>
      </c>
      <c r="CR467" s="6">
        <f t="shared" si="213"/>
        <v>0</v>
      </c>
      <c r="CS467" s="6">
        <f t="shared" si="214"/>
        <v>0</v>
      </c>
      <c r="CT467" s="6">
        <f t="shared" si="215"/>
        <v>0</v>
      </c>
      <c r="CU467" s="6">
        <f t="shared" si="216"/>
        <v>0</v>
      </c>
      <c r="CV467" s="6">
        <f t="shared" si="217"/>
        <v>0</v>
      </c>
      <c r="CW467" s="6">
        <f t="shared" si="218"/>
        <v>0</v>
      </c>
      <c r="CX467" s="6">
        <f t="shared" si="219"/>
        <v>0</v>
      </c>
      <c r="CY467" s="6">
        <f>0</f>
        <v>0</v>
      </c>
      <c r="CZ467" s="6">
        <f>0</f>
        <v>0</v>
      </c>
      <c r="DA467" s="6"/>
      <c r="DB467" s="6"/>
      <c r="DC467" s="6" t="s">
        <v>3</v>
      </c>
      <c r="DD467" s="6" t="s">
        <v>3</v>
      </c>
      <c r="DE467" s="6" t="s">
        <v>3</v>
      </c>
      <c r="DF467" s="6" t="s">
        <v>3</v>
      </c>
      <c r="DG467" s="6" t="s">
        <v>3</v>
      </c>
      <c r="DH467" s="6" t="s">
        <v>3</v>
      </c>
      <c r="DI467" s="6" t="s">
        <v>3</v>
      </c>
      <c r="DJ467" s="6" t="s">
        <v>3</v>
      </c>
      <c r="DK467" s="6" t="s">
        <v>3</v>
      </c>
      <c r="DL467" s="6" t="s">
        <v>3</v>
      </c>
      <c r="DM467" s="6" t="s">
        <v>3</v>
      </c>
      <c r="DN467" s="6">
        <v>0</v>
      </c>
      <c r="DO467" s="6">
        <v>0</v>
      </c>
      <c r="DP467" s="6">
        <v>1</v>
      </c>
      <c r="DQ467" s="6">
        <v>1</v>
      </c>
      <c r="DR467" s="6"/>
      <c r="DS467" s="6"/>
      <c r="DT467" s="6"/>
      <c r="DU467" s="6">
        <v>1003</v>
      </c>
      <c r="DV467" s="6" t="s">
        <v>155</v>
      </c>
      <c r="DW467" s="6" t="s">
        <v>155</v>
      </c>
      <c r="DX467" s="6">
        <v>1</v>
      </c>
      <c r="DY467" s="6"/>
      <c r="DZ467" s="6" t="s">
        <v>3</v>
      </c>
      <c r="EA467" s="6" t="s">
        <v>3</v>
      </c>
      <c r="EB467" s="6" t="s">
        <v>3</v>
      </c>
      <c r="EC467" s="6" t="s">
        <v>3</v>
      </c>
      <c r="ED467" s="6"/>
      <c r="EE467" s="6">
        <v>52840129</v>
      </c>
      <c r="EF467" s="6">
        <v>90</v>
      </c>
      <c r="EG467" s="6" t="s">
        <v>156</v>
      </c>
      <c r="EH467" s="6">
        <v>0</v>
      </c>
      <c r="EI467" s="6" t="s">
        <v>3</v>
      </c>
      <c r="EJ467" s="6">
        <v>1</v>
      </c>
      <c r="EK467" s="6">
        <v>900</v>
      </c>
      <c r="EL467" s="6" t="s">
        <v>156</v>
      </c>
      <c r="EM467" s="6" t="s">
        <v>157</v>
      </c>
      <c r="EN467" s="6"/>
      <c r="EO467" s="6" t="s">
        <v>3</v>
      </c>
      <c r="EP467" s="6"/>
      <c r="EQ467" s="6">
        <v>16</v>
      </c>
      <c r="ER467" s="6">
        <v>0</v>
      </c>
      <c r="ES467" s="6">
        <v>6803.15</v>
      </c>
      <c r="ET467" s="6">
        <v>0</v>
      </c>
      <c r="EU467" s="6">
        <v>0</v>
      </c>
      <c r="EV467" s="6">
        <v>0</v>
      </c>
      <c r="EW467" s="6">
        <v>0</v>
      </c>
      <c r="EX467" s="6">
        <v>0</v>
      </c>
      <c r="EY467" s="6">
        <v>0</v>
      </c>
      <c r="EZ467" s="6">
        <v>5</v>
      </c>
      <c r="FA467" s="6"/>
      <c r="FB467" s="6"/>
      <c r="FC467" s="6">
        <v>0</v>
      </c>
      <c r="FD467" s="6">
        <v>18</v>
      </c>
      <c r="FE467" s="6"/>
      <c r="FF467" s="6">
        <v>6803.15</v>
      </c>
      <c r="FG467" s="6"/>
      <c r="FH467" s="6"/>
      <c r="FI467" s="6"/>
      <c r="FJ467" s="6"/>
      <c r="FK467" s="6"/>
      <c r="FL467" s="6"/>
      <c r="FM467" s="6"/>
      <c r="FN467" s="6"/>
      <c r="FO467" s="6"/>
      <c r="FP467" s="6"/>
      <c r="FQ467" s="6">
        <v>0</v>
      </c>
      <c r="FR467" s="6">
        <v>0</v>
      </c>
      <c r="FS467" s="6">
        <v>0</v>
      </c>
      <c r="FT467" s="6"/>
      <c r="FU467" s="6"/>
      <c r="FV467" s="6"/>
      <c r="FW467" s="6"/>
      <c r="FX467" s="6">
        <v>0</v>
      </c>
      <c r="FY467" s="6">
        <v>0</v>
      </c>
      <c r="FZ467" s="6"/>
      <c r="GA467" s="6" t="s">
        <v>3</v>
      </c>
      <c r="GB467" s="6"/>
      <c r="GC467" s="6"/>
      <c r="GD467" s="6">
        <v>1</v>
      </c>
      <c r="GE467" s="6"/>
      <c r="GF467" s="6">
        <v>1967761930</v>
      </c>
      <c r="GG467" s="6">
        <v>2</v>
      </c>
      <c r="GH467" s="6">
        <v>3</v>
      </c>
      <c r="GI467" s="6">
        <v>-2</v>
      </c>
      <c r="GJ467" s="6">
        <v>0</v>
      </c>
      <c r="GK467" s="6">
        <v>0</v>
      </c>
      <c r="GL467" s="6">
        <f t="shared" si="220"/>
        <v>0</v>
      </c>
      <c r="GM467" s="6">
        <f t="shared" si="221"/>
        <v>0</v>
      </c>
      <c r="GN467" s="6">
        <f t="shared" si="222"/>
        <v>0</v>
      </c>
      <c r="GO467" s="6">
        <f t="shared" si="223"/>
        <v>0</v>
      </c>
      <c r="GP467" s="6">
        <f t="shared" si="224"/>
        <v>0</v>
      </c>
      <c r="GQ467" s="6"/>
      <c r="GR467" s="6">
        <v>1</v>
      </c>
      <c r="GS467" s="6">
        <v>1</v>
      </c>
      <c r="GT467" s="6">
        <v>0</v>
      </c>
      <c r="GU467" s="6" t="s">
        <v>3</v>
      </c>
      <c r="GV467" s="6">
        <f t="shared" si="225"/>
        <v>0</v>
      </c>
      <c r="GW467" s="6">
        <v>1</v>
      </c>
      <c r="GX467" s="6">
        <f t="shared" si="226"/>
        <v>0</v>
      </c>
      <c r="GY467" s="6"/>
      <c r="GZ467" s="6"/>
      <c r="HA467" s="6">
        <v>0</v>
      </c>
      <c r="HB467" s="6">
        <v>0</v>
      </c>
      <c r="HC467" s="6">
        <f t="shared" si="227"/>
        <v>0</v>
      </c>
      <c r="HD467" s="6"/>
      <c r="HE467" s="6" t="s">
        <v>3</v>
      </c>
      <c r="HF467" s="6" t="s">
        <v>3</v>
      </c>
      <c r="HG467" s="6">
        <f t="shared" si="228"/>
        <v>0</v>
      </c>
      <c r="HH467" s="6"/>
      <c r="HI467" s="6"/>
      <c r="HJ467" s="6"/>
      <c r="HK467" s="6"/>
      <c r="HL467" s="6"/>
      <c r="HM467" s="6" t="s">
        <v>3</v>
      </c>
      <c r="HN467" s="6" t="s">
        <v>3</v>
      </c>
      <c r="HO467" s="6" t="s">
        <v>3</v>
      </c>
      <c r="HP467" s="6" t="s">
        <v>3</v>
      </c>
      <c r="HQ467" s="6" t="s">
        <v>3</v>
      </c>
      <c r="HR467" s="6"/>
      <c r="HS467" s="6">
        <v>0</v>
      </c>
      <c r="HT467" s="6"/>
      <c r="HU467" s="6"/>
      <c r="HV467" s="6"/>
      <c r="HW467" s="6"/>
      <c r="HX467" s="6"/>
      <c r="HY467" s="6"/>
      <c r="HZ467" s="6"/>
      <c r="IA467" s="6"/>
      <c r="IB467" s="6"/>
      <c r="IC467" s="6"/>
      <c r="ID467" s="6"/>
      <c r="IE467" s="6"/>
      <c r="IF467" s="6"/>
      <c r="IG467" s="6"/>
      <c r="IH467" s="6"/>
      <c r="II467" s="6"/>
      <c r="IJ467" s="6"/>
      <c r="IK467" s="6">
        <v>0</v>
      </c>
      <c r="IL467" s="6"/>
      <c r="IM467" s="6"/>
      <c r="IN467" s="6"/>
      <c r="IO467" s="6"/>
      <c r="IP467" s="6"/>
      <c r="IQ467" s="6"/>
      <c r="IR467" s="6"/>
      <c r="IS467" s="6"/>
      <c r="IT467" s="6"/>
      <c r="IU467" s="6"/>
    </row>
    <row r="468" spans="1:255">
      <c r="A468" s="5">
        <v>17</v>
      </c>
      <c r="B468" s="5">
        <v>1</v>
      </c>
      <c r="C468" s="5"/>
      <c r="D468" s="5"/>
      <c r="E468" s="5" t="s">
        <v>161</v>
      </c>
      <c r="F468" s="5" t="s">
        <v>162</v>
      </c>
      <c r="G468" s="5" t="s">
        <v>163</v>
      </c>
      <c r="H468" s="5" t="s">
        <v>85</v>
      </c>
      <c r="I468" s="5">
        <v>0</v>
      </c>
      <c r="J468" s="5">
        <v>0</v>
      </c>
      <c r="K468" s="5">
        <v>0</v>
      </c>
      <c r="L468" s="5">
        <v>22</v>
      </c>
      <c r="M468" s="5">
        <v>22</v>
      </c>
      <c r="N468" s="5">
        <f t="shared" si="190"/>
        <v>0</v>
      </c>
      <c r="O468" s="5">
        <f t="shared" si="191"/>
        <v>0</v>
      </c>
      <c r="P468" s="5">
        <f t="shared" si="192"/>
        <v>0</v>
      </c>
      <c r="Q468" s="5">
        <f t="shared" si="193"/>
        <v>0</v>
      </c>
      <c r="R468" s="5">
        <f t="shared" si="194"/>
        <v>0</v>
      </c>
      <c r="S468" s="5">
        <f t="shared" si="195"/>
        <v>0</v>
      </c>
      <c r="T468" s="5">
        <f t="shared" si="196"/>
        <v>0</v>
      </c>
      <c r="U468" s="5">
        <f t="shared" si="197"/>
        <v>0</v>
      </c>
      <c r="V468" s="5">
        <f t="shared" si="198"/>
        <v>0</v>
      </c>
      <c r="W468" s="5">
        <f t="shared" si="199"/>
        <v>0</v>
      </c>
      <c r="X468" s="5">
        <f t="shared" si="200"/>
        <v>0</v>
      </c>
      <c r="Y468" s="5">
        <f t="shared" si="201"/>
        <v>0</v>
      </c>
      <c r="Z468" s="5"/>
      <c r="AA468" s="5">
        <v>59793272</v>
      </c>
      <c r="AB468" s="5">
        <f t="shared" si="202"/>
        <v>813.79</v>
      </c>
      <c r="AC468" s="5">
        <f t="shared" si="203"/>
        <v>813.79</v>
      </c>
      <c r="AD468" s="5">
        <f t="shared" si="204"/>
        <v>0</v>
      </c>
      <c r="AE468" s="5">
        <f t="shared" si="205"/>
        <v>0</v>
      </c>
      <c r="AF468" s="5">
        <f t="shared" si="206"/>
        <v>0</v>
      </c>
      <c r="AG468" s="5">
        <f t="shared" si="207"/>
        <v>0</v>
      </c>
      <c r="AH468" s="5">
        <f t="shared" si="208"/>
        <v>0</v>
      </c>
      <c r="AI468" s="5">
        <f t="shared" si="209"/>
        <v>0</v>
      </c>
      <c r="AJ468" s="5">
        <f t="shared" si="210"/>
        <v>0</v>
      </c>
      <c r="AK468" s="5">
        <v>813.79</v>
      </c>
      <c r="AL468" s="5">
        <v>813.79</v>
      </c>
      <c r="AM468" s="5">
        <v>0</v>
      </c>
      <c r="AN468" s="5">
        <v>0</v>
      </c>
      <c r="AO468" s="5">
        <v>0</v>
      </c>
      <c r="AP468" s="5">
        <v>0</v>
      </c>
      <c r="AQ468" s="5">
        <v>0</v>
      </c>
      <c r="AR468" s="5">
        <v>0</v>
      </c>
      <c r="AS468" s="5">
        <v>0</v>
      </c>
      <c r="AT468" s="5">
        <v>0</v>
      </c>
      <c r="AU468" s="5">
        <v>0</v>
      </c>
      <c r="AV468" s="5">
        <v>1</v>
      </c>
      <c r="AW468" s="5">
        <v>1</v>
      </c>
      <c r="AX468" s="5"/>
      <c r="AY468" s="5"/>
      <c r="AZ468" s="5">
        <v>1</v>
      </c>
      <c r="BA468" s="5">
        <v>1</v>
      </c>
      <c r="BB468" s="5">
        <v>1</v>
      </c>
      <c r="BC468" s="5">
        <v>1</v>
      </c>
      <c r="BD468" s="5" t="s">
        <v>3</v>
      </c>
      <c r="BE468" s="5" t="s">
        <v>3</v>
      </c>
      <c r="BF468" s="5" t="s">
        <v>3</v>
      </c>
      <c r="BG468" s="5" t="s">
        <v>3</v>
      </c>
      <c r="BH468" s="5">
        <v>3</v>
      </c>
      <c r="BI468" s="5">
        <v>1</v>
      </c>
      <c r="BJ468" s="5" t="s">
        <v>162</v>
      </c>
      <c r="BK468" s="5"/>
      <c r="BL468" s="5"/>
      <c r="BM468" s="5">
        <v>900</v>
      </c>
      <c r="BN468" s="5">
        <v>0</v>
      </c>
      <c r="BO468" s="5" t="s">
        <v>3</v>
      </c>
      <c r="BP468" s="5">
        <v>0</v>
      </c>
      <c r="BQ468" s="5">
        <v>90</v>
      </c>
      <c r="BR468" s="5">
        <v>0</v>
      </c>
      <c r="BS468" s="5">
        <v>1</v>
      </c>
      <c r="BT468" s="5">
        <v>1</v>
      </c>
      <c r="BU468" s="5">
        <v>1</v>
      </c>
      <c r="BV468" s="5">
        <v>1</v>
      </c>
      <c r="BW468" s="5">
        <v>1</v>
      </c>
      <c r="BX468" s="5">
        <v>1</v>
      </c>
      <c r="BY468" s="5" t="s">
        <v>3</v>
      </c>
      <c r="BZ468" s="5">
        <v>0</v>
      </c>
      <c r="CA468" s="5">
        <v>0</v>
      </c>
      <c r="CB468" s="5" t="s">
        <v>3</v>
      </c>
      <c r="CC468" s="5"/>
      <c r="CD468" s="5"/>
      <c r="CE468" s="5">
        <v>0</v>
      </c>
      <c r="CF468" s="5">
        <v>0</v>
      </c>
      <c r="CG468" s="5">
        <v>0</v>
      </c>
      <c r="CH468" s="5">
        <v>9</v>
      </c>
      <c r="CI468" s="5">
        <v>0</v>
      </c>
      <c r="CJ468" s="5">
        <v>0</v>
      </c>
      <c r="CK468" s="5">
        <v>0</v>
      </c>
      <c r="CL468" s="5">
        <v>0</v>
      </c>
      <c r="CM468" s="5">
        <v>0</v>
      </c>
      <c r="CN468" s="5" t="s">
        <v>3</v>
      </c>
      <c r="CO468" s="5">
        <v>0</v>
      </c>
      <c r="CP468" s="5">
        <f t="shared" si="211"/>
        <v>0</v>
      </c>
      <c r="CQ468" s="5">
        <f t="shared" si="212"/>
        <v>813.79</v>
      </c>
      <c r="CR468" s="5">
        <f t="shared" si="213"/>
        <v>0</v>
      </c>
      <c r="CS468" s="5">
        <f t="shared" si="214"/>
        <v>0</v>
      </c>
      <c r="CT468" s="5">
        <f t="shared" si="215"/>
        <v>0</v>
      </c>
      <c r="CU468" s="5">
        <f t="shared" si="216"/>
        <v>0</v>
      </c>
      <c r="CV468" s="5">
        <f t="shared" si="217"/>
        <v>0</v>
      </c>
      <c r="CW468" s="5">
        <f t="shared" si="218"/>
        <v>0</v>
      </c>
      <c r="CX468" s="5">
        <f t="shared" si="219"/>
        <v>0</v>
      </c>
      <c r="CY468" s="5">
        <f>0</f>
        <v>0</v>
      </c>
      <c r="CZ468" s="5">
        <f>0</f>
        <v>0</v>
      </c>
      <c r="DA468" s="5"/>
      <c r="DB468" s="5"/>
      <c r="DC468" s="5" t="s">
        <v>3</v>
      </c>
      <c r="DD468" s="5" t="s">
        <v>3</v>
      </c>
      <c r="DE468" s="5" t="s">
        <v>3</v>
      </c>
      <c r="DF468" s="5" t="s">
        <v>3</v>
      </c>
      <c r="DG468" s="5" t="s">
        <v>3</v>
      </c>
      <c r="DH468" s="5" t="s">
        <v>3</v>
      </c>
      <c r="DI468" s="5" t="s">
        <v>3</v>
      </c>
      <c r="DJ468" s="5" t="s">
        <v>3</v>
      </c>
      <c r="DK468" s="5" t="s">
        <v>3</v>
      </c>
      <c r="DL468" s="5" t="s">
        <v>3</v>
      </c>
      <c r="DM468" s="5" t="s">
        <v>3</v>
      </c>
      <c r="DN468" s="5">
        <v>0</v>
      </c>
      <c r="DO468" s="5">
        <v>0</v>
      </c>
      <c r="DP468" s="5">
        <v>1</v>
      </c>
      <c r="DQ468" s="5">
        <v>1</v>
      </c>
      <c r="DR468" s="5"/>
      <c r="DS468" s="5"/>
      <c r="DT468" s="5"/>
      <c r="DU468" s="5">
        <v>1013</v>
      </c>
      <c r="DV468" s="5" t="s">
        <v>85</v>
      </c>
      <c r="DW468" s="5" t="s">
        <v>85</v>
      </c>
      <c r="DX468" s="5">
        <v>1</v>
      </c>
      <c r="DY468" s="5"/>
      <c r="DZ468" s="5" t="s">
        <v>3</v>
      </c>
      <c r="EA468" s="5" t="s">
        <v>3</v>
      </c>
      <c r="EB468" s="5" t="s">
        <v>3</v>
      </c>
      <c r="EC468" s="5" t="s">
        <v>3</v>
      </c>
      <c r="ED468" s="5"/>
      <c r="EE468" s="5">
        <v>52840129</v>
      </c>
      <c r="EF468" s="5">
        <v>90</v>
      </c>
      <c r="EG468" s="5" t="s">
        <v>156</v>
      </c>
      <c r="EH468" s="5">
        <v>0</v>
      </c>
      <c r="EI468" s="5" t="s">
        <v>3</v>
      </c>
      <c r="EJ468" s="5">
        <v>1</v>
      </c>
      <c r="EK468" s="5">
        <v>900</v>
      </c>
      <c r="EL468" s="5" t="s">
        <v>156</v>
      </c>
      <c r="EM468" s="5" t="s">
        <v>157</v>
      </c>
      <c r="EN468" s="5"/>
      <c r="EO468" s="5" t="s">
        <v>3</v>
      </c>
      <c r="EP468" s="5"/>
      <c r="EQ468" s="5">
        <v>16</v>
      </c>
      <c r="ER468" s="5">
        <v>0</v>
      </c>
      <c r="ES468" s="5">
        <v>813.79</v>
      </c>
      <c r="ET468" s="5">
        <v>0</v>
      </c>
      <c r="EU468" s="5">
        <v>0</v>
      </c>
      <c r="EV468" s="5">
        <v>0</v>
      </c>
      <c r="EW468" s="5">
        <v>0</v>
      </c>
      <c r="EX468" s="5">
        <v>0</v>
      </c>
      <c r="EY468" s="5">
        <v>0</v>
      </c>
      <c r="EZ468" s="5">
        <v>5</v>
      </c>
      <c r="FA468" s="5"/>
      <c r="FB468" s="5"/>
      <c r="FC468" s="5">
        <v>0</v>
      </c>
      <c r="FD468" s="5">
        <v>18</v>
      </c>
      <c r="FE468" s="5"/>
      <c r="FF468" s="5">
        <v>813.79</v>
      </c>
      <c r="FG468" s="5"/>
      <c r="FH468" s="5"/>
      <c r="FI468" s="5"/>
      <c r="FJ468" s="5"/>
      <c r="FK468" s="5"/>
      <c r="FL468" s="5"/>
      <c r="FM468" s="5"/>
      <c r="FN468" s="5"/>
      <c r="FO468" s="5"/>
      <c r="FP468" s="5"/>
      <c r="FQ468" s="5">
        <v>0</v>
      </c>
      <c r="FR468" s="5">
        <v>0</v>
      </c>
      <c r="FS468" s="5">
        <v>0</v>
      </c>
      <c r="FT468" s="5"/>
      <c r="FU468" s="5"/>
      <c r="FV468" s="5"/>
      <c r="FW468" s="5"/>
      <c r="FX468" s="5">
        <v>0</v>
      </c>
      <c r="FY468" s="5">
        <v>0</v>
      </c>
      <c r="FZ468" s="5"/>
      <c r="GA468" s="5" t="s">
        <v>3</v>
      </c>
      <c r="GB468" s="5"/>
      <c r="GC468" s="5"/>
      <c r="GD468" s="5">
        <v>1</v>
      </c>
      <c r="GE468" s="5"/>
      <c r="GF468" s="5">
        <v>-432992013</v>
      </c>
      <c r="GG468" s="5">
        <v>2</v>
      </c>
      <c r="GH468" s="5">
        <v>3</v>
      </c>
      <c r="GI468" s="5">
        <v>-2</v>
      </c>
      <c r="GJ468" s="5">
        <v>0</v>
      </c>
      <c r="GK468" s="5">
        <v>0</v>
      </c>
      <c r="GL468" s="5">
        <f t="shared" si="220"/>
        <v>0</v>
      </c>
      <c r="GM468" s="5">
        <f t="shared" si="221"/>
        <v>0</v>
      </c>
      <c r="GN468" s="5">
        <f t="shared" si="222"/>
        <v>0</v>
      </c>
      <c r="GO468" s="5">
        <f t="shared" si="223"/>
        <v>0</v>
      </c>
      <c r="GP468" s="5">
        <f t="shared" si="224"/>
        <v>0</v>
      </c>
      <c r="GQ468" s="5"/>
      <c r="GR468" s="5">
        <v>1</v>
      </c>
      <c r="GS468" s="5">
        <v>1</v>
      </c>
      <c r="GT468" s="5">
        <v>0</v>
      </c>
      <c r="GU468" s="5" t="s">
        <v>3</v>
      </c>
      <c r="GV468" s="5">
        <f t="shared" si="225"/>
        <v>0</v>
      </c>
      <c r="GW468" s="5">
        <v>1</v>
      </c>
      <c r="GX468" s="5">
        <f t="shared" si="226"/>
        <v>0</v>
      </c>
      <c r="GY468" s="5"/>
      <c r="GZ468" s="5"/>
      <c r="HA468" s="5">
        <v>0</v>
      </c>
      <c r="HB468" s="5">
        <v>0</v>
      </c>
      <c r="HC468" s="5">
        <f t="shared" si="227"/>
        <v>0</v>
      </c>
      <c r="HD468" s="5"/>
      <c r="HE468" s="5" t="s">
        <v>3</v>
      </c>
      <c r="HF468" s="5" t="s">
        <v>3</v>
      </c>
      <c r="HG468" s="5">
        <f t="shared" si="228"/>
        <v>0</v>
      </c>
      <c r="HH468" s="5"/>
      <c r="HI468" s="5"/>
      <c r="HJ468" s="5"/>
      <c r="HK468" s="5"/>
      <c r="HL468" s="5"/>
      <c r="HM468" s="5" t="s">
        <v>3</v>
      </c>
      <c r="HN468" s="5" t="s">
        <v>3</v>
      </c>
      <c r="HO468" s="5" t="s">
        <v>3</v>
      </c>
      <c r="HP468" s="5" t="s">
        <v>3</v>
      </c>
      <c r="HQ468" s="5" t="s">
        <v>3</v>
      </c>
      <c r="HR468" s="5"/>
      <c r="HS468" s="5">
        <v>0</v>
      </c>
      <c r="HT468" s="5"/>
      <c r="HU468" s="5"/>
      <c r="HV468" s="5"/>
      <c r="HW468" s="5"/>
      <c r="HX468" s="5"/>
      <c r="HY468" s="5"/>
      <c r="HZ468" s="5"/>
      <c r="IA468" s="5"/>
      <c r="IB468" s="5"/>
      <c r="IC468" s="5"/>
      <c r="ID468" s="5"/>
      <c r="IE468" s="5"/>
      <c r="IF468" s="5"/>
      <c r="IG468" s="5"/>
      <c r="IH468" s="5"/>
      <c r="II468" s="5"/>
      <c r="IJ468" s="5"/>
      <c r="IK468" s="5">
        <v>0</v>
      </c>
      <c r="IL468" s="5"/>
      <c r="IM468" s="5"/>
      <c r="IN468" s="5"/>
      <c r="IO468" s="5"/>
      <c r="IP468" s="5"/>
      <c r="IQ468" s="5"/>
      <c r="IR468" s="5"/>
      <c r="IS468" s="5"/>
      <c r="IT468" s="5"/>
      <c r="IU468" s="5"/>
    </row>
    <row r="469" spans="1:255">
      <c r="A469" s="6">
        <v>17</v>
      </c>
      <c r="B469" s="6">
        <v>1</v>
      </c>
      <c r="C469" s="6"/>
      <c r="D469" s="6"/>
      <c r="E469" s="6" t="s">
        <v>161</v>
      </c>
      <c r="F469" s="6" t="s">
        <v>162</v>
      </c>
      <c r="G469" s="6" t="s">
        <v>163</v>
      </c>
      <c r="H469" s="6" t="s">
        <v>85</v>
      </c>
      <c r="I469" s="6">
        <v>0</v>
      </c>
      <c r="J469" s="6">
        <v>0</v>
      </c>
      <c r="K469" s="6">
        <v>0</v>
      </c>
      <c r="L469" s="6">
        <v>22</v>
      </c>
      <c r="M469" s="6">
        <v>22</v>
      </c>
      <c r="N469" s="6">
        <f t="shared" si="190"/>
        <v>0</v>
      </c>
      <c r="O469" s="6">
        <f t="shared" si="191"/>
        <v>0</v>
      </c>
      <c r="P469" s="6">
        <f t="shared" si="192"/>
        <v>0</v>
      </c>
      <c r="Q469" s="6">
        <f t="shared" si="193"/>
        <v>0</v>
      </c>
      <c r="R469" s="6">
        <f t="shared" si="194"/>
        <v>0</v>
      </c>
      <c r="S469" s="6">
        <f t="shared" si="195"/>
        <v>0</v>
      </c>
      <c r="T469" s="6">
        <f t="shared" si="196"/>
        <v>0</v>
      </c>
      <c r="U469" s="6">
        <f t="shared" si="197"/>
        <v>0</v>
      </c>
      <c r="V469" s="6">
        <f t="shared" si="198"/>
        <v>0</v>
      </c>
      <c r="W469" s="6">
        <f t="shared" si="199"/>
        <v>0</v>
      </c>
      <c r="X469" s="6">
        <f t="shared" si="200"/>
        <v>0</v>
      </c>
      <c r="Y469" s="6">
        <f t="shared" si="201"/>
        <v>0</v>
      </c>
      <c r="Z469" s="6"/>
      <c r="AA469" s="6">
        <v>59793207</v>
      </c>
      <c r="AB469" s="6">
        <f t="shared" si="202"/>
        <v>813.79</v>
      </c>
      <c r="AC469" s="6">
        <f t="shared" si="203"/>
        <v>813.79</v>
      </c>
      <c r="AD469" s="6">
        <f t="shared" si="204"/>
        <v>0</v>
      </c>
      <c r="AE469" s="6">
        <f t="shared" si="205"/>
        <v>0</v>
      </c>
      <c r="AF469" s="6">
        <f t="shared" si="206"/>
        <v>0</v>
      </c>
      <c r="AG469" s="6">
        <f t="shared" si="207"/>
        <v>0</v>
      </c>
      <c r="AH469" s="6">
        <f t="shared" si="208"/>
        <v>0</v>
      </c>
      <c r="AI469" s="6">
        <f t="shared" si="209"/>
        <v>0</v>
      </c>
      <c r="AJ469" s="6">
        <f t="shared" si="210"/>
        <v>0</v>
      </c>
      <c r="AK469" s="6">
        <v>813.79</v>
      </c>
      <c r="AL469" s="6">
        <v>813.79</v>
      </c>
      <c r="AM469" s="6">
        <v>0</v>
      </c>
      <c r="AN469" s="6">
        <v>0</v>
      </c>
      <c r="AO469" s="6">
        <v>0</v>
      </c>
      <c r="AP469" s="6">
        <v>0</v>
      </c>
      <c r="AQ469" s="6">
        <v>0</v>
      </c>
      <c r="AR469" s="6">
        <v>0</v>
      </c>
      <c r="AS469" s="6">
        <v>0</v>
      </c>
      <c r="AT469" s="6">
        <v>0</v>
      </c>
      <c r="AU469" s="6">
        <v>0</v>
      </c>
      <c r="AV469" s="6">
        <v>1</v>
      </c>
      <c r="AW469" s="6">
        <v>1</v>
      </c>
      <c r="AX469" s="6"/>
      <c r="AY469" s="6"/>
      <c r="AZ469" s="6">
        <v>1</v>
      </c>
      <c r="BA469" s="6">
        <v>1</v>
      </c>
      <c r="BB469" s="6">
        <v>1</v>
      </c>
      <c r="BC469" s="6">
        <v>1</v>
      </c>
      <c r="BD469" s="6" t="s">
        <v>3</v>
      </c>
      <c r="BE469" s="6" t="s">
        <v>3</v>
      </c>
      <c r="BF469" s="6" t="s">
        <v>3</v>
      </c>
      <c r="BG469" s="6" t="s">
        <v>3</v>
      </c>
      <c r="BH469" s="6">
        <v>3</v>
      </c>
      <c r="BI469" s="6">
        <v>1</v>
      </c>
      <c r="BJ469" s="6" t="s">
        <v>162</v>
      </c>
      <c r="BK469" s="6"/>
      <c r="BL469" s="6"/>
      <c r="BM469" s="6">
        <v>900</v>
      </c>
      <c r="BN469" s="6">
        <v>0</v>
      </c>
      <c r="BO469" s="6" t="s">
        <v>3</v>
      </c>
      <c r="BP469" s="6">
        <v>0</v>
      </c>
      <c r="BQ469" s="6">
        <v>90</v>
      </c>
      <c r="BR469" s="6">
        <v>0</v>
      </c>
      <c r="BS469" s="6">
        <v>1</v>
      </c>
      <c r="BT469" s="6">
        <v>1</v>
      </c>
      <c r="BU469" s="6">
        <v>1</v>
      </c>
      <c r="BV469" s="6">
        <v>1</v>
      </c>
      <c r="BW469" s="6">
        <v>1</v>
      </c>
      <c r="BX469" s="6">
        <v>1</v>
      </c>
      <c r="BY469" s="6" t="s">
        <v>3</v>
      </c>
      <c r="BZ469" s="6">
        <v>0</v>
      </c>
      <c r="CA469" s="6">
        <v>0</v>
      </c>
      <c r="CB469" s="6" t="s">
        <v>3</v>
      </c>
      <c r="CC469" s="6"/>
      <c r="CD469" s="6"/>
      <c r="CE469" s="6">
        <v>0</v>
      </c>
      <c r="CF469" s="6">
        <v>0</v>
      </c>
      <c r="CG469" s="6">
        <v>0</v>
      </c>
      <c r="CH469" s="6">
        <v>9</v>
      </c>
      <c r="CI469" s="6">
        <v>0</v>
      </c>
      <c r="CJ469" s="6">
        <v>0</v>
      </c>
      <c r="CK469" s="6">
        <v>0</v>
      </c>
      <c r="CL469" s="6">
        <v>0</v>
      </c>
      <c r="CM469" s="6">
        <v>0</v>
      </c>
      <c r="CN469" s="6" t="s">
        <v>3</v>
      </c>
      <c r="CO469" s="6">
        <v>0</v>
      </c>
      <c r="CP469" s="6">
        <f t="shared" si="211"/>
        <v>0</v>
      </c>
      <c r="CQ469" s="6">
        <f t="shared" si="212"/>
        <v>813.79</v>
      </c>
      <c r="CR469" s="6">
        <f t="shared" si="213"/>
        <v>0</v>
      </c>
      <c r="CS469" s="6">
        <f t="shared" si="214"/>
        <v>0</v>
      </c>
      <c r="CT469" s="6">
        <f t="shared" si="215"/>
        <v>0</v>
      </c>
      <c r="CU469" s="6">
        <f t="shared" si="216"/>
        <v>0</v>
      </c>
      <c r="CV469" s="6">
        <f t="shared" si="217"/>
        <v>0</v>
      </c>
      <c r="CW469" s="6">
        <f t="shared" si="218"/>
        <v>0</v>
      </c>
      <c r="CX469" s="6">
        <f t="shared" si="219"/>
        <v>0</v>
      </c>
      <c r="CY469" s="6">
        <f>0</f>
        <v>0</v>
      </c>
      <c r="CZ469" s="6">
        <f>0</f>
        <v>0</v>
      </c>
      <c r="DA469" s="6"/>
      <c r="DB469" s="6"/>
      <c r="DC469" s="6" t="s">
        <v>3</v>
      </c>
      <c r="DD469" s="6" t="s">
        <v>3</v>
      </c>
      <c r="DE469" s="6" t="s">
        <v>3</v>
      </c>
      <c r="DF469" s="6" t="s">
        <v>3</v>
      </c>
      <c r="DG469" s="6" t="s">
        <v>3</v>
      </c>
      <c r="DH469" s="6" t="s">
        <v>3</v>
      </c>
      <c r="DI469" s="6" t="s">
        <v>3</v>
      </c>
      <c r="DJ469" s="6" t="s">
        <v>3</v>
      </c>
      <c r="DK469" s="6" t="s">
        <v>3</v>
      </c>
      <c r="DL469" s="6" t="s">
        <v>3</v>
      </c>
      <c r="DM469" s="6" t="s">
        <v>3</v>
      </c>
      <c r="DN469" s="6">
        <v>0</v>
      </c>
      <c r="DO469" s="6">
        <v>0</v>
      </c>
      <c r="DP469" s="6">
        <v>1</v>
      </c>
      <c r="DQ469" s="6">
        <v>1</v>
      </c>
      <c r="DR469" s="6"/>
      <c r="DS469" s="6"/>
      <c r="DT469" s="6"/>
      <c r="DU469" s="6">
        <v>1013</v>
      </c>
      <c r="DV469" s="6" t="s">
        <v>85</v>
      </c>
      <c r="DW469" s="6" t="s">
        <v>85</v>
      </c>
      <c r="DX469" s="6">
        <v>1</v>
      </c>
      <c r="DY469" s="6"/>
      <c r="DZ469" s="6" t="s">
        <v>3</v>
      </c>
      <c r="EA469" s="6" t="s">
        <v>3</v>
      </c>
      <c r="EB469" s="6" t="s">
        <v>3</v>
      </c>
      <c r="EC469" s="6" t="s">
        <v>3</v>
      </c>
      <c r="ED469" s="6"/>
      <c r="EE469" s="6">
        <v>52840129</v>
      </c>
      <c r="EF469" s="6">
        <v>90</v>
      </c>
      <c r="EG469" s="6" t="s">
        <v>156</v>
      </c>
      <c r="EH469" s="6">
        <v>0</v>
      </c>
      <c r="EI469" s="6" t="s">
        <v>3</v>
      </c>
      <c r="EJ469" s="6">
        <v>1</v>
      </c>
      <c r="EK469" s="6">
        <v>900</v>
      </c>
      <c r="EL469" s="6" t="s">
        <v>156</v>
      </c>
      <c r="EM469" s="6" t="s">
        <v>157</v>
      </c>
      <c r="EN469" s="6"/>
      <c r="EO469" s="6" t="s">
        <v>3</v>
      </c>
      <c r="EP469" s="6"/>
      <c r="EQ469" s="6">
        <v>16</v>
      </c>
      <c r="ER469" s="6">
        <v>0</v>
      </c>
      <c r="ES469" s="6">
        <v>813.79</v>
      </c>
      <c r="ET469" s="6">
        <v>0</v>
      </c>
      <c r="EU469" s="6">
        <v>0</v>
      </c>
      <c r="EV469" s="6">
        <v>0</v>
      </c>
      <c r="EW469" s="6">
        <v>0</v>
      </c>
      <c r="EX469" s="6">
        <v>0</v>
      </c>
      <c r="EY469" s="6">
        <v>0</v>
      </c>
      <c r="EZ469" s="6">
        <v>5</v>
      </c>
      <c r="FA469" s="6"/>
      <c r="FB469" s="6"/>
      <c r="FC469" s="6">
        <v>0</v>
      </c>
      <c r="FD469" s="6">
        <v>18</v>
      </c>
      <c r="FE469" s="6"/>
      <c r="FF469" s="6">
        <v>813.79</v>
      </c>
      <c r="FG469" s="6"/>
      <c r="FH469" s="6"/>
      <c r="FI469" s="6"/>
      <c r="FJ469" s="6"/>
      <c r="FK469" s="6"/>
      <c r="FL469" s="6"/>
      <c r="FM469" s="6"/>
      <c r="FN469" s="6"/>
      <c r="FO469" s="6"/>
      <c r="FP469" s="6"/>
      <c r="FQ469" s="6">
        <v>0</v>
      </c>
      <c r="FR469" s="6">
        <v>0</v>
      </c>
      <c r="FS469" s="6">
        <v>0</v>
      </c>
      <c r="FT469" s="6"/>
      <c r="FU469" s="6"/>
      <c r="FV469" s="6"/>
      <c r="FW469" s="6"/>
      <c r="FX469" s="6">
        <v>0</v>
      </c>
      <c r="FY469" s="6">
        <v>0</v>
      </c>
      <c r="FZ469" s="6"/>
      <c r="GA469" s="6" t="s">
        <v>3</v>
      </c>
      <c r="GB469" s="6"/>
      <c r="GC469" s="6"/>
      <c r="GD469" s="6">
        <v>1</v>
      </c>
      <c r="GE469" s="6"/>
      <c r="GF469" s="6">
        <v>-432992013</v>
      </c>
      <c r="GG469" s="6">
        <v>2</v>
      </c>
      <c r="GH469" s="6">
        <v>3</v>
      </c>
      <c r="GI469" s="6">
        <v>-2</v>
      </c>
      <c r="GJ469" s="6">
        <v>0</v>
      </c>
      <c r="GK469" s="6">
        <v>0</v>
      </c>
      <c r="GL469" s="6">
        <f t="shared" si="220"/>
        <v>0</v>
      </c>
      <c r="GM469" s="6">
        <f t="shared" si="221"/>
        <v>0</v>
      </c>
      <c r="GN469" s="6">
        <f t="shared" si="222"/>
        <v>0</v>
      </c>
      <c r="GO469" s="6">
        <f t="shared" si="223"/>
        <v>0</v>
      </c>
      <c r="GP469" s="6">
        <f t="shared" si="224"/>
        <v>0</v>
      </c>
      <c r="GQ469" s="6"/>
      <c r="GR469" s="6">
        <v>1</v>
      </c>
      <c r="GS469" s="6">
        <v>1</v>
      </c>
      <c r="GT469" s="6">
        <v>0</v>
      </c>
      <c r="GU469" s="6" t="s">
        <v>3</v>
      </c>
      <c r="GV469" s="6">
        <f t="shared" si="225"/>
        <v>0</v>
      </c>
      <c r="GW469" s="6">
        <v>1</v>
      </c>
      <c r="GX469" s="6">
        <f t="shared" si="226"/>
        <v>0</v>
      </c>
      <c r="GY469" s="6"/>
      <c r="GZ469" s="6"/>
      <c r="HA469" s="6">
        <v>0</v>
      </c>
      <c r="HB469" s="6">
        <v>0</v>
      </c>
      <c r="HC469" s="6">
        <f t="shared" si="227"/>
        <v>0</v>
      </c>
      <c r="HD469" s="6"/>
      <c r="HE469" s="6" t="s">
        <v>3</v>
      </c>
      <c r="HF469" s="6" t="s">
        <v>3</v>
      </c>
      <c r="HG469" s="6">
        <f t="shared" si="228"/>
        <v>0</v>
      </c>
      <c r="HH469" s="6"/>
      <c r="HI469" s="6"/>
      <c r="HJ469" s="6"/>
      <c r="HK469" s="6"/>
      <c r="HL469" s="6"/>
      <c r="HM469" s="6" t="s">
        <v>3</v>
      </c>
      <c r="HN469" s="6" t="s">
        <v>3</v>
      </c>
      <c r="HO469" s="6" t="s">
        <v>3</v>
      </c>
      <c r="HP469" s="6" t="s">
        <v>3</v>
      </c>
      <c r="HQ469" s="6" t="s">
        <v>3</v>
      </c>
      <c r="HR469" s="6"/>
      <c r="HS469" s="6">
        <v>0</v>
      </c>
      <c r="HT469" s="6"/>
      <c r="HU469" s="6"/>
      <c r="HV469" s="6"/>
      <c r="HW469" s="6"/>
      <c r="HX469" s="6"/>
      <c r="HY469" s="6"/>
      <c r="HZ469" s="6"/>
      <c r="IA469" s="6"/>
      <c r="IB469" s="6"/>
      <c r="IC469" s="6"/>
      <c r="ID469" s="6"/>
      <c r="IE469" s="6"/>
      <c r="IF469" s="6"/>
      <c r="IG469" s="6"/>
      <c r="IH469" s="6"/>
      <c r="II469" s="6"/>
      <c r="IJ469" s="6"/>
      <c r="IK469" s="6">
        <v>0</v>
      </c>
      <c r="IL469" s="6"/>
      <c r="IM469" s="6"/>
      <c r="IN469" s="6"/>
      <c r="IO469" s="6"/>
      <c r="IP469" s="6"/>
      <c r="IQ469" s="6"/>
      <c r="IR469" s="6"/>
      <c r="IS469" s="6"/>
      <c r="IT469" s="6"/>
      <c r="IU469" s="6"/>
    </row>
    <row r="470" spans="1:255">
      <c r="A470" s="5">
        <v>17</v>
      </c>
      <c r="B470" s="5">
        <v>1</v>
      </c>
      <c r="C470" s="5"/>
      <c r="D470" s="5"/>
      <c r="E470" s="5" t="s">
        <v>164</v>
      </c>
      <c r="F470" s="5" t="s">
        <v>165</v>
      </c>
      <c r="G470" s="5" t="s">
        <v>166</v>
      </c>
      <c r="H470" s="5" t="s">
        <v>85</v>
      </c>
      <c r="I470" s="5">
        <v>0</v>
      </c>
      <c r="J470" s="5">
        <v>0</v>
      </c>
      <c r="K470" s="5">
        <v>0</v>
      </c>
      <c r="L470" s="5">
        <v>2</v>
      </c>
      <c r="M470" s="5">
        <v>2</v>
      </c>
      <c r="N470" s="5">
        <f t="shared" si="190"/>
        <v>0</v>
      </c>
      <c r="O470" s="5">
        <f t="shared" si="191"/>
        <v>0</v>
      </c>
      <c r="P470" s="5">
        <f t="shared" si="192"/>
        <v>0</v>
      </c>
      <c r="Q470" s="5">
        <f t="shared" si="193"/>
        <v>0</v>
      </c>
      <c r="R470" s="5">
        <f t="shared" si="194"/>
        <v>0</v>
      </c>
      <c r="S470" s="5">
        <f t="shared" si="195"/>
        <v>0</v>
      </c>
      <c r="T470" s="5">
        <f t="shared" si="196"/>
        <v>0</v>
      </c>
      <c r="U470" s="5">
        <f t="shared" si="197"/>
        <v>0</v>
      </c>
      <c r="V470" s="5">
        <f t="shared" si="198"/>
        <v>0</v>
      </c>
      <c r="W470" s="5">
        <f t="shared" si="199"/>
        <v>0</v>
      </c>
      <c r="X470" s="5">
        <f t="shared" si="200"/>
        <v>0</v>
      </c>
      <c r="Y470" s="5">
        <f t="shared" si="201"/>
        <v>0</v>
      </c>
      <c r="Z470" s="5"/>
      <c r="AA470" s="5">
        <v>59793272</v>
      </c>
      <c r="AB470" s="5">
        <f t="shared" si="202"/>
        <v>15911.73</v>
      </c>
      <c r="AC470" s="5">
        <f t="shared" si="203"/>
        <v>15911.73</v>
      </c>
      <c r="AD470" s="5">
        <f t="shared" si="204"/>
        <v>0</v>
      </c>
      <c r="AE470" s="5">
        <f t="shared" si="205"/>
        <v>0</v>
      </c>
      <c r="AF470" s="5">
        <f t="shared" si="206"/>
        <v>0</v>
      </c>
      <c r="AG470" s="5">
        <f t="shared" si="207"/>
        <v>0</v>
      </c>
      <c r="AH470" s="5">
        <f t="shared" si="208"/>
        <v>0</v>
      </c>
      <c r="AI470" s="5">
        <f t="shared" si="209"/>
        <v>0</v>
      </c>
      <c r="AJ470" s="5">
        <f t="shared" si="210"/>
        <v>0</v>
      </c>
      <c r="AK470" s="5">
        <v>15911.73</v>
      </c>
      <c r="AL470" s="5">
        <v>15911.73</v>
      </c>
      <c r="AM470" s="5">
        <v>0</v>
      </c>
      <c r="AN470" s="5">
        <v>0</v>
      </c>
      <c r="AO470" s="5">
        <v>0</v>
      </c>
      <c r="AP470" s="5">
        <v>0</v>
      </c>
      <c r="AQ470" s="5">
        <v>0</v>
      </c>
      <c r="AR470" s="5">
        <v>0</v>
      </c>
      <c r="AS470" s="5">
        <v>0</v>
      </c>
      <c r="AT470" s="5">
        <v>0</v>
      </c>
      <c r="AU470" s="5">
        <v>0</v>
      </c>
      <c r="AV470" s="5">
        <v>1</v>
      </c>
      <c r="AW470" s="5">
        <v>1</v>
      </c>
      <c r="AX470" s="5"/>
      <c r="AY470" s="5"/>
      <c r="AZ470" s="5">
        <v>1</v>
      </c>
      <c r="BA470" s="5">
        <v>1</v>
      </c>
      <c r="BB470" s="5">
        <v>1</v>
      </c>
      <c r="BC470" s="5">
        <v>1</v>
      </c>
      <c r="BD470" s="5" t="s">
        <v>3</v>
      </c>
      <c r="BE470" s="5" t="s">
        <v>3</v>
      </c>
      <c r="BF470" s="5" t="s">
        <v>3</v>
      </c>
      <c r="BG470" s="5" t="s">
        <v>3</v>
      </c>
      <c r="BH470" s="5">
        <v>3</v>
      </c>
      <c r="BI470" s="5">
        <v>1</v>
      </c>
      <c r="BJ470" s="5" t="s">
        <v>165</v>
      </c>
      <c r="BK470" s="5"/>
      <c r="BL470" s="5"/>
      <c r="BM470" s="5">
        <v>900</v>
      </c>
      <c r="BN470" s="5">
        <v>0</v>
      </c>
      <c r="BO470" s="5" t="s">
        <v>3</v>
      </c>
      <c r="BP470" s="5">
        <v>0</v>
      </c>
      <c r="BQ470" s="5">
        <v>90</v>
      </c>
      <c r="BR470" s="5">
        <v>0</v>
      </c>
      <c r="BS470" s="5">
        <v>1</v>
      </c>
      <c r="BT470" s="5">
        <v>1</v>
      </c>
      <c r="BU470" s="5">
        <v>1</v>
      </c>
      <c r="BV470" s="5">
        <v>1</v>
      </c>
      <c r="BW470" s="5">
        <v>1</v>
      </c>
      <c r="BX470" s="5">
        <v>1</v>
      </c>
      <c r="BY470" s="5" t="s">
        <v>3</v>
      </c>
      <c r="BZ470" s="5">
        <v>0</v>
      </c>
      <c r="CA470" s="5">
        <v>0</v>
      </c>
      <c r="CB470" s="5" t="s">
        <v>3</v>
      </c>
      <c r="CC470" s="5"/>
      <c r="CD470" s="5"/>
      <c r="CE470" s="5">
        <v>0</v>
      </c>
      <c r="CF470" s="5">
        <v>0</v>
      </c>
      <c r="CG470" s="5">
        <v>0</v>
      </c>
      <c r="CH470" s="5">
        <v>10</v>
      </c>
      <c r="CI470" s="5">
        <v>0</v>
      </c>
      <c r="CJ470" s="5">
        <v>0</v>
      </c>
      <c r="CK470" s="5">
        <v>0</v>
      </c>
      <c r="CL470" s="5">
        <v>0</v>
      </c>
      <c r="CM470" s="5">
        <v>0</v>
      </c>
      <c r="CN470" s="5" t="s">
        <v>3</v>
      </c>
      <c r="CO470" s="5">
        <v>0</v>
      </c>
      <c r="CP470" s="5">
        <f t="shared" si="211"/>
        <v>0</v>
      </c>
      <c r="CQ470" s="5">
        <f t="shared" si="212"/>
        <v>15911.73</v>
      </c>
      <c r="CR470" s="5">
        <f t="shared" si="213"/>
        <v>0</v>
      </c>
      <c r="CS470" s="5">
        <f t="shared" si="214"/>
        <v>0</v>
      </c>
      <c r="CT470" s="5">
        <f t="shared" si="215"/>
        <v>0</v>
      </c>
      <c r="CU470" s="5">
        <f t="shared" si="216"/>
        <v>0</v>
      </c>
      <c r="CV470" s="5">
        <f t="shared" si="217"/>
        <v>0</v>
      </c>
      <c r="CW470" s="5">
        <f t="shared" si="218"/>
        <v>0</v>
      </c>
      <c r="CX470" s="5">
        <f t="shared" si="219"/>
        <v>0</v>
      </c>
      <c r="CY470" s="5">
        <f>0</f>
        <v>0</v>
      </c>
      <c r="CZ470" s="5">
        <f>0</f>
        <v>0</v>
      </c>
      <c r="DA470" s="5"/>
      <c r="DB470" s="5"/>
      <c r="DC470" s="5" t="s">
        <v>3</v>
      </c>
      <c r="DD470" s="5" t="s">
        <v>3</v>
      </c>
      <c r="DE470" s="5" t="s">
        <v>3</v>
      </c>
      <c r="DF470" s="5" t="s">
        <v>3</v>
      </c>
      <c r="DG470" s="5" t="s">
        <v>3</v>
      </c>
      <c r="DH470" s="5" t="s">
        <v>3</v>
      </c>
      <c r="DI470" s="5" t="s">
        <v>3</v>
      </c>
      <c r="DJ470" s="5" t="s">
        <v>3</v>
      </c>
      <c r="DK470" s="5" t="s">
        <v>3</v>
      </c>
      <c r="DL470" s="5" t="s">
        <v>3</v>
      </c>
      <c r="DM470" s="5" t="s">
        <v>3</v>
      </c>
      <c r="DN470" s="5">
        <v>0</v>
      </c>
      <c r="DO470" s="5">
        <v>0</v>
      </c>
      <c r="DP470" s="5">
        <v>1</v>
      </c>
      <c r="DQ470" s="5">
        <v>1</v>
      </c>
      <c r="DR470" s="5"/>
      <c r="DS470" s="5"/>
      <c r="DT470" s="5"/>
      <c r="DU470" s="5">
        <v>1013</v>
      </c>
      <c r="DV470" s="5" t="s">
        <v>85</v>
      </c>
      <c r="DW470" s="5" t="s">
        <v>85</v>
      </c>
      <c r="DX470" s="5">
        <v>1</v>
      </c>
      <c r="DY470" s="5"/>
      <c r="DZ470" s="5" t="s">
        <v>3</v>
      </c>
      <c r="EA470" s="5" t="s">
        <v>3</v>
      </c>
      <c r="EB470" s="5" t="s">
        <v>3</v>
      </c>
      <c r="EC470" s="5" t="s">
        <v>3</v>
      </c>
      <c r="ED470" s="5"/>
      <c r="EE470" s="5">
        <v>52840129</v>
      </c>
      <c r="EF470" s="5">
        <v>90</v>
      </c>
      <c r="EG470" s="5" t="s">
        <v>156</v>
      </c>
      <c r="EH470" s="5">
        <v>0</v>
      </c>
      <c r="EI470" s="5" t="s">
        <v>3</v>
      </c>
      <c r="EJ470" s="5">
        <v>1</v>
      </c>
      <c r="EK470" s="5">
        <v>900</v>
      </c>
      <c r="EL470" s="5" t="s">
        <v>156</v>
      </c>
      <c r="EM470" s="5" t="s">
        <v>157</v>
      </c>
      <c r="EN470" s="5"/>
      <c r="EO470" s="5" t="s">
        <v>3</v>
      </c>
      <c r="EP470" s="5"/>
      <c r="EQ470" s="5">
        <v>16</v>
      </c>
      <c r="ER470" s="5">
        <v>0</v>
      </c>
      <c r="ES470" s="5">
        <v>15911.73</v>
      </c>
      <c r="ET470" s="5">
        <v>0</v>
      </c>
      <c r="EU470" s="5">
        <v>0</v>
      </c>
      <c r="EV470" s="5">
        <v>0</v>
      </c>
      <c r="EW470" s="5">
        <v>0</v>
      </c>
      <c r="EX470" s="5">
        <v>0</v>
      </c>
      <c r="EY470" s="5">
        <v>0</v>
      </c>
      <c r="EZ470" s="5">
        <v>5</v>
      </c>
      <c r="FA470" s="5"/>
      <c r="FB470" s="5"/>
      <c r="FC470" s="5">
        <v>0</v>
      </c>
      <c r="FD470" s="5">
        <v>18</v>
      </c>
      <c r="FE470" s="5"/>
      <c r="FF470" s="5">
        <v>15911.73</v>
      </c>
      <c r="FG470" s="5"/>
      <c r="FH470" s="5"/>
      <c r="FI470" s="5"/>
      <c r="FJ470" s="5"/>
      <c r="FK470" s="5"/>
      <c r="FL470" s="5"/>
      <c r="FM470" s="5"/>
      <c r="FN470" s="5"/>
      <c r="FO470" s="5"/>
      <c r="FP470" s="5"/>
      <c r="FQ470" s="5">
        <v>0</v>
      </c>
      <c r="FR470" s="5">
        <v>0</v>
      </c>
      <c r="FS470" s="5">
        <v>0</v>
      </c>
      <c r="FT470" s="5"/>
      <c r="FU470" s="5"/>
      <c r="FV470" s="5"/>
      <c r="FW470" s="5"/>
      <c r="FX470" s="5">
        <v>0</v>
      </c>
      <c r="FY470" s="5">
        <v>0</v>
      </c>
      <c r="FZ470" s="5"/>
      <c r="GA470" s="5" t="s">
        <v>3</v>
      </c>
      <c r="GB470" s="5"/>
      <c r="GC470" s="5"/>
      <c r="GD470" s="5">
        <v>1</v>
      </c>
      <c r="GE470" s="5"/>
      <c r="GF470" s="5">
        <v>197229054</v>
      </c>
      <c r="GG470" s="5">
        <v>2</v>
      </c>
      <c r="GH470" s="5">
        <v>3</v>
      </c>
      <c r="GI470" s="5">
        <v>-2</v>
      </c>
      <c r="GJ470" s="5">
        <v>0</v>
      </c>
      <c r="GK470" s="5">
        <v>0</v>
      </c>
      <c r="GL470" s="5">
        <f t="shared" si="220"/>
        <v>0</v>
      </c>
      <c r="GM470" s="5">
        <f t="shared" si="221"/>
        <v>0</v>
      </c>
      <c r="GN470" s="5">
        <f t="shared" si="222"/>
        <v>0</v>
      </c>
      <c r="GO470" s="5">
        <f t="shared" si="223"/>
        <v>0</v>
      </c>
      <c r="GP470" s="5">
        <f t="shared" si="224"/>
        <v>0</v>
      </c>
      <c r="GQ470" s="5"/>
      <c r="GR470" s="5">
        <v>1</v>
      </c>
      <c r="GS470" s="5">
        <v>1</v>
      </c>
      <c r="GT470" s="5">
        <v>0</v>
      </c>
      <c r="GU470" s="5" t="s">
        <v>3</v>
      </c>
      <c r="GV470" s="5">
        <f t="shared" si="225"/>
        <v>0</v>
      </c>
      <c r="GW470" s="5">
        <v>1</v>
      </c>
      <c r="GX470" s="5">
        <f t="shared" si="226"/>
        <v>0</v>
      </c>
      <c r="GY470" s="5"/>
      <c r="GZ470" s="5"/>
      <c r="HA470" s="5">
        <v>0</v>
      </c>
      <c r="HB470" s="5">
        <v>0</v>
      </c>
      <c r="HC470" s="5">
        <f t="shared" si="227"/>
        <v>0</v>
      </c>
      <c r="HD470" s="5"/>
      <c r="HE470" s="5" t="s">
        <v>3</v>
      </c>
      <c r="HF470" s="5" t="s">
        <v>3</v>
      </c>
      <c r="HG470" s="5">
        <f t="shared" si="228"/>
        <v>0</v>
      </c>
      <c r="HH470" s="5"/>
      <c r="HI470" s="5"/>
      <c r="HJ470" s="5"/>
      <c r="HK470" s="5"/>
      <c r="HL470" s="5"/>
      <c r="HM470" s="5" t="s">
        <v>3</v>
      </c>
      <c r="HN470" s="5" t="s">
        <v>3</v>
      </c>
      <c r="HO470" s="5" t="s">
        <v>3</v>
      </c>
      <c r="HP470" s="5" t="s">
        <v>3</v>
      </c>
      <c r="HQ470" s="5" t="s">
        <v>3</v>
      </c>
      <c r="HR470" s="5"/>
      <c r="HS470" s="5">
        <v>0</v>
      </c>
      <c r="HT470" s="5"/>
      <c r="HU470" s="5"/>
      <c r="HV470" s="5"/>
      <c r="HW470" s="5"/>
      <c r="HX470" s="5"/>
      <c r="HY470" s="5"/>
      <c r="HZ470" s="5"/>
      <c r="IA470" s="5"/>
      <c r="IB470" s="5"/>
      <c r="IC470" s="5"/>
      <c r="ID470" s="5"/>
      <c r="IE470" s="5"/>
      <c r="IF470" s="5"/>
      <c r="IG470" s="5"/>
      <c r="IH470" s="5"/>
      <c r="II470" s="5"/>
      <c r="IJ470" s="5"/>
      <c r="IK470" s="5">
        <v>0</v>
      </c>
      <c r="IL470" s="5"/>
      <c r="IM470" s="5"/>
      <c r="IN470" s="5"/>
      <c r="IO470" s="5"/>
      <c r="IP470" s="5"/>
      <c r="IQ470" s="5"/>
      <c r="IR470" s="5"/>
      <c r="IS470" s="5"/>
      <c r="IT470" s="5"/>
      <c r="IU470" s="5"/>
    </row>
    <row r="471" spans="1:255">
      <c r="A471" s="6">
        <v>17</v>
      </c>
      <c r="B471" s="6">
        <v>1</v>
      </c>
      <c r="C471" s="6"/>
      <c r="D471" s="6"/>
      <c r="E471" s="6" t="s">
        <v>164</v>
      </c>
      <c r="F471" s="6" t="s">
        <v>165</v>
      </c>
      <c r="G471" s="6" t="s">
        <v>166</v>
      </c>
      <c r="H471" s="6" t="s">
        <v>85</v>
      </c>
      <c r="I471" s="6">
        <v>0</v>
      </c>
      <c r="J471" s="6">
        <v>0</v>
      </c>
      <c r="K471" s="6">
        <v>0</v>
      </c>
      <c r="L471" s="6">
        <v>2</v>
      </c>
      <c r="M471" s="6">
        <v>2</v>
      </c>
      <c r="N471" s="6">
        <f t="shared" si="190"/>
        <v>0</v>
      </c>
      <c r="O471" s="6">
        <f t="shared" si="191"/>
        <v>0</v>
      </c>
      <c r="P471" s="6">
        <f t="shared" si="192"/>
        <v>0</v>
      </c>
      <c r="Q471" s="6">
        <f t="shared" si="193"/>
        <v>0</v>
      </c>
      <c r="R471" s="6">
        <f t="shared" si="194"/>
        <v>0</v>
      </c>
      <c r="S471" s="6">
        <f t="shared" si="195"/>
        <v>0</v>
      </c>
      <c r="T471" s="6">
        <f t="shared" si="196"/>
        <v>0</v>
      </c>
      <c r="U471" s="6">
        <f t="shared" si="197"/>
        <v>0</v>
      </c>
      <c r="V471" s="6">
        <f t="shared" si="198"/>
        <v>0</v>
      </c>
      <c r="W471" s="6">
        <f t="shared" si="199"/>
        <v>0</v>
      </c>
      <c r="X471" s="6">
        <f t="shared" si="200"/>
        <v>0</v>
      </c>
      <c r="Y471" s="6">
        <f t="shared" si="201"/>
        <v>0</v>
      </c>
      <c r="Z471" s="6"/>
      <c r="AA471" s="6">
        <v>59793207</v>
      </c>
      <c r="AB471" s="6">
        <f t="shared" si="202"/>
        <v>15911.73</v>
      </c>
      <c r="AC471" s="6">
        <f t="shared" si="203"/>
        <v>15911.73</v>
      </c>
      <c r="AD471" s="6">
        <f t="shared" si="204"/>
        <v>0</v>
      </c>
      <c r="AE471" s="6">
        <f t="shared" si="205"/>
        <v>0</v>
      </c>
      <c r="AF471" s="6">
        <f t="shared" si="206"/>
        <v>0</v>
      </c>
      <c r="AG471" s="6">
        <f t="shared" si="207"/>
        <v>0</v>
      </c>
      <c r="AH471" s="6">
        <f t="shared" si="208"/>
        <v>0</v>
      </c>
      <c r="AI471" s="6">
        <f t="shared" si="209"/>
        <v>0</v>
      </c>
      <c r="AJ471" s="6">
        <f t="shared" si="210"/>
        <v>0</v>
      </c>
      <c r="AK471" s="6">
        <v>15911.73</v>
      </c>
      <c r="AL471" s="6">
        <v>15911.73</v>
      </c>
      <c r="AM471" s="6">
        <v>0</v>
      </c>
      <c r="AN471" s="6">
        <v>0</v>
      </c>
      <c r="AO471" s="6">
        <v>0</v>
      </c>
      <c r="AP471" s="6">
        <v>0</v>
      </c>
      <c r="AQ471" s="6">
        <v>0</v>
      </c>
      <c r="AR471" s="6">
        <v>0</v>
      </c>
      <c r="AS471" s="6">
        <v>0</v>
      </c>
      <c r="AT471" s="6">
        <v>0</v>
      </c>
      <c r="AU471" s="6">
        <v>0</v>
      </c>
      <c r="AV471" s="6">
        <v>1</v>
      </c>
      <c r="AW471" s="6">
        <v>1</v>
      </c>
      <c r="AX471" s="6"/>
      <c r="AY471" s="6"/>
      <c r="AZ471" s="6">
        <v>1</v>
      </c>
      <c r="BA471" s="6">
        <v>1</v>
      </c>
      <c r="BB471" s="6">
        <v>1</v>
      </c>
      <c r="BC471" s="6">
        <v>1</v>
      </c>
      <c r="BD471" s="6" t="s">
        <v>3</v>
      </c>
      <c r="BE471" s="6" t="s">
        <v>3</v>
      </c>
      <c r="BF471" s="6" t="s">
        <v>3</v>
      </c>
      <c r="BG471" s="6" t="s">
        <v>3</v>
      </c>
      <c r="BH471" s="6">
        <v>3</v>
      </c>
      <c r="BI471" s="6">
        <v>1</v>
      </c>
      <c r="BJ471" s="6" t="s">
        <v>165</v>
      </c>
      <c r="BK471" s="6"/>
      <c r="BL471" s="6"/>
      <c r="BM471" s="6">
        <v>900</v>
      </c>
      <c r="BN471" s="6">
        <v>0</v>
      </c>
      <c r="BO471" s="6" t="s">
        <v>3</v>
      </c>
      <c r="BP471" s="6">
        <v>0</v>
      </c>
      <c r="BQ471" s="6">
        <v>90</v>
      </c>
      <c r="BR471" s="6">
        <v>0</v>
      </c>
      <c r="BS471" s="6">
        <v>1</v>
      </c>
      <c r="BT471" s="6">
        <v>1</v>
      </c>
      <c r="BU471" s="6">
        <v>1</v>
      </c>
      <c r="BV471" s="6">
        <v>1</v>
      </c>
      <c r="BW471" s="6">
        <v>1</v>
      </c>
      <c r="BX471" s="6">
        <v>1</v>
      </c>
      <c r="BY471" s="6" t="s">
        <v>3</v>
      </c>
      <c r="BZ471" s="6">
        <v>0</v>
      </c>
      <c r="CA471" s="6">
        <v>0</v>
      </c>
      <c r="CB471" s="6" t="s">
        <v>3</v>
      </c>
      <c r="CC471" s="6"/>
      <c r="CD471" s="6"/>
      <c r="CE471" s="6">
        <v>0</v>
      </c>
      <c r="CF471" s="6">
        <v>0</v>
      </c>
      <c r="CG471" s="6">
        <v>0</v>
      </c>
      <c r="CH471" s="6">
        <v>10</v>
      </c>
      <c r="CI471" s="6">
        <v>0</v>
      </c>
      <c r="CJ471" s="6">
        <v>0</v>
      </c>
      <c r="CK471" s="6">
        <v>0</v>
      </c>
      <c r="CL471" s="6">
        <v>0</v>
      </c>
      <c r="CM471" s="6">
        <v>0</v>
      </c>
      <c r="CN471" s="6" t="s">
        <v>3</v>
      </c>
      <c r="CO471" s="6">
        <v>0</v>
      </c>
      <c r="CP471" s="6">
        <f t="shared" si="211"/>
        <v>0</v>
      </c>
      <c r="CQ471" s="6">
        <f t="shared" si="212"/>
        <v>15911.73</v>
      </c>
      <c r="CR471" s="6">
        <f t="shared" si="213"/>
        <v>0</v>
      </c>
      <c r="CS471" s="6">
        <f t="shared" si="214"/>
        <v>0</v>
      </c>
      <c r="CT471" s="6">
        <f t="shared" si="215"/>
        <v>0</v>
      </c>
      <c r="CU471" s="6">
        <f t="shared" si="216"/>
        <v>0</v>
      </c>
      <c r="CV471" s="6">
        <f t="shared" si="217"/>
        <v>0</v>
      </c>
      <c r="CW471" s="6">
        <f t="shared" si="218"/>
        <v>0</v>
      </c>
      <c r="CX471" s="6">
        <f t="shared" si="219"/>
        <v>0</v>
      </c>
      <c r="CY471" s="6">
        <f>0</f>
        <v>0</v>
      </c>
      <c r="CZ471" s="6">
        <f>0</f>
        <v>0</v>
      </c>
      <c r="DA471" s="6"/>
      <c r="DB471" s="6"/>
      <c r="DC471" s="6" t="s">
        <v>3</v>
      </c>
      <c r="DD471" s="6" t="s">
        <v>3</v>
      </c>
      <c r="DE471" s="6" t="s">
        <v>3</v>
      </c>
      <c r="DF471" s="6" t="s">
        <v>3</v>
      </c>
      <c r="DG471" s="6" t="s">
        <v>3</v>
      </c>
      <c r="DH471" s="6" t="s">
        <v>3</v>
      </c>
      <c r="DI471" s="6" t="s">
        <v>3</v>
      </c>
      <c r="DJ471" s="6" t="s">
        <v>3</v>
      </c>
      <c r="DK471" s="6" t="s">
        <v>3</v>
      </c>
      <c r="DL471" s="6" t="s">
        <v>3</v>
      </c>
      <c r="DM471" s="6" t="s">
        <v>3</v>
      </c>
      <c r="DN471" s="6">
        <v>0</v>
      </c>
      <c r="DO471" s="6">
        <v>0</v>
      </c>
      <c r="DP471" s="6">
        <v>1</v>
      </c>
      <c r="DQ471" s="6">
        <v>1</v>
      </c>
      <c r="DR471" s="6"/>
      <c r="DS471" s="6"/>
      <c r="DT471" s="6"/>
      <c r="DU471" s="6">
        <v>1013</v>
      </c>
      <c r="DV471" s="6" t="s">
        <v>85</v>
      </c>
      <c r="DW471" s="6" t="s">
        <v>85</v>
      </c>
      <c r="DX471" s="6">
        <v>1</v>
      </c>
      <c r="DY471" s="6"/>
      <c r="DZ471" s="6" t="s">
        <v>3</v>
      </c>
      <c r="EA471" s="6" t="s">
        <v>3</v>
      </c>
      <c r="EB471" s="6" t="s">
        <v>3</v>
      </c>
      <c r="EC471" s="6" t="s">
        <v>3</v>
      </c>
      <c r="ED471" s="6"/>
      <c r="EE471" s="6">
        <v>52840129</v>
      </c>
      <c r="EF471" s="6">
        <v>90</v>
      </c>
      <c r="EG471" s="6" t="s">
        <v>156</v>
      </c>
      <c r="EH471" s="6">
        <v>0</v>
      </c>
      <c r="EI471" s="6" t="s">
        <v>3</v>
      </c>
      <c r="EJ471" s="6">
        <v>1</v>
      </c>
      <c r="EK471" s="6">
        <v>900</v>
      </c>
      <c r="EL471" s="6" t="s">
        <v>156</v>
      </c>
      <c r="EM471" s="6" t="s">
        <v>157</v>
      </c>
      <c r="EN471" s="6"/>
      <c r="EO471" s="6" t="s">
        <v>3</v>
      </c>
      <c r="EP471" s="6"/>
      <c r="EQ471" s="6">
        <v>16</v>
      </c>
      <c r="ER471" s="6">
        <v>0</v>
      </c>
      <c r="ES471" s="6">
        <v>15911.73</v>
      </c>
      <c r="ET471" s="6">
        <v>0</v>
      </c>
      <c r="EU471" s="6">
        <v>0</v>
      </c>
      <c r="EV471" s="6">
        <v>0</v>
      </c>
      <c r="EW471" s="6">
        <v>0</v>
      </c>
      <c r="EX471" s="6">
        <v>0</v>
      </c>
      <c r="EY471" s="6">
        <v>0</v>
      </c>
      <c r="EZ471" s="6">
        <v>5</v>
      </c>
      <c r="FA471" s="6"/>
      <c r="FB471" s="6"/>
      <c r="FC471" s="6">
        <v>0</v>
      </c>
      <c r="FD471" s="6">
        <v>18</v>
      </c>
      <c r="FE471" s="6"/>
      <c r="FF471" s="6">
        <v>15911.73</v>
      </c>
      <c r="FG471" s="6"/>
      <c r="FH471" s="6"/>
      <c r="FI471" s="6"/>
      <c r="FJ471" s="6"/>
      <c r="FK471" s="6"/>
      <c r="FL471" s="6"/>
      <c r="FM471" s="6"/>
      <c r="FN471" s="6"/>
      <c r="FO471" s="6"/>
      <c r="FP471" s="6"/>
      <c r="FQ471" s="6">
        <v>0</v>
      </c>
      <c r="FR471" s="6">
        <v>0</v>
      </c>
      <c r="FS471" s="6">
        <v>0</v>
      </c>
      <c r="FT471" s="6"/>
      <c r="FU471" s="6"/>
      <c r="FV471" s="6"/>
      <c r="FW471" s="6"/>
      <c r="FX471" s="6">
        <v>0</v>
      </c>
      <c r="FY471" s="6">
        <v>0</v>
      </c>
      <c r="FZ471" s="6"/>
      <c r="GA471" s="6" t="s">
        <v>3</v>
      </c>
      <c r="GB471" s="6"/>
      <c r="GC471" s="6"/>
      <c r="GD471" s="6">
        <v>1</v>
      </c>
      <c r="GE471" s="6"/>
      <c r="GF471" s="6">
        <v>197229054</v>
      </c>
      <c r="GG471" s="6">
        <v>2</v>
      </c>
      <c r="GH471" s="6">
        <v>3</v>
      </c>
      <c r="GI471" s="6">
        <v>-2</v>
      </c>
      <c r="GJ471" s="6">
        <v>0</v>
      </c>
      <c r="GK471" s="6">
        <v>0</v>
      </c>
      <c r="GL471" s="6">
        <f t="shared" si="220"/>
        <v>0</v>
      </c>
      <c r="GM471" s="6">
        <f t="shared" si="221"/>
        <v>0</v>
      </c>
      <c r="GN471" s="6">
        <f t="shared" si="222"/>
        <v>0</v>
      </c>
      <c r="GO471" s="6">
        <f t="shared" si="223"/>
        <v>0</v>
      </c>
      <c r="GP471" s="6">
        <f t="shared" si="224"/>
        <v>0</v>
      </c>
      <c r="GQ471" s="6"/>
      <c r="GR471" s="6">
        <v>1</v>
      </c>
      <c r="GS471" s="6">
        <v>1</v>
      </c>
      <c r="GT471" s="6">
        <v>0</v>
      </c>
      <c r="GU471" s="6" t="s">
        <v>3</v>
      </c>
      <c r="GV471" s="6">
        <f t="shared" si="225"/>
        <v>0</v>
      </c>
      <c r="GW471" s="6">
        <v>1</v>
      </c>
      <c r="GX471" s="6">
        <f t="shared" si="226"/>
        <v>0</v>
      </c>
      <c r="GY471" s="6"/>
      <c r="GZ471" s="6"/>
      <c r="HA471" s="6">
        <v>0</v>
      </c>
      <c r="HB471" s="6">
        <v>0</v>
      </c>
      <c r="HC471" s="6">
        <f t="shared" si="227"/>
        <v>0</v>
      </c>
      <c r="HD471" s="6"/>
      <c r="HE471" s="6" t="s">
        <v>3</v>
      </c>
      <c r="HF471" s="6" t="s">
        <v>3</v>
      </c>
      <c r="HG471" s="6">
        <f t="shared" si="228"/>
        <v>0</v>
      </c>
      <c r="HH471" s="6"/>
      <c r="HI471" s="6"/>
      <c r="HJ471" s="6"/>
      <c r="HK471" s="6"/>
      <c r="HL471" s="6"/>
      <c r="HM471" s="6" t="s">
        <v>3</v>
      </c>
      <c r="HN471" s="6" t="s">
        <v>3</v>
      </c>
      <c r="HO471" s="6" t="s">
        <v>3</v>
      </c>
      <c r="HP471" s="6" t="s">
        <v>3</v>
      </c>
      <c r="HQ471" s="6" t="s">
        <v>3</v>
      </c>
      <c r="HR471" s="6"/>
      <c r="HS471" s="6">
        <v>0</v>
      </c>
      <c r="HT471" s="6"/>
      <c r="HU471" s="6"/>
      <c r="HV471" s="6"/>
      <c r="HW471" s="6"/>
      <c r="HX471" s="6"/>
      <c r="HY471" s="6"/>
      <c r="HZ471" s="6"/>
      <c r="IA471" s="6"/>
      <c r="IB471" s="6"/>
      <c r="IC471" s="6"/>
      <c r="ID471" s="6"/>
      <c r="IE471" s="6"/>
      <c r="IF471" s="6"/>
      <c r="IG471" s="6"/>
      <c r="IH471" s="6"/>
      <c r="II471" s="6"/>
      <c r="IJ471" s="6"/>
      <c r="IK471" s="6">
        <v>0</v>
      </c>
      <c r="IL471" s="6"/>
      <c r="IM471" s="6"/>
      <c r="IN471" s="6"/>
      <c r="IO471" s="6"/>
      <c r="IP471" s="6"/>
      <c r="IQ471" s="6"/>
      <c r="IR471" s="6"/>
      <c r="IS471" s="6"/>
      <c r="IT471" s="6"/>
      <c r="IU471" s="6"/>
    </row>
    <row r="472" spans="1:255">
      <c r="A472" s="5">
        <v>17</v>
      </c>
      <c r="B472" s="5">
        <v>1</v>
      </c>
      <c r="C472" s="5"/>
      <c r="D472" s="5"/>
      <c r="E472" s="5" t="s">
        <v>167</v>
      </c>
      <c r="F472" s="5" t="s">
        <v>168</v>
      </c>
      <c r="G472" s="5" t="s">
        <v>169</v>
      </c>
      <c r="H472" s="5" t="s">
        <v>149</v>
      </c>
      <c r="I472" s="5">
        <v>0</v>
      </c>
      <c r="J472" s="5">
        <v>0</v>
      </c>
      <c r="K472" s="5">
        <v>0</v>
      </c>
      <c r="L472" s="5">
        <v>3</v>
      </c>
      <c r="M472" s="5">
        <v>3</v>
      </c>
      <c r="N472" s="5">
        <f t="shared" si="190"/>
        <v>0</v>
      </c>
      <c r="O472" s="5">
        <f t="shared" si="191"/>
        <v>0</v>
      </c>
      <c r="P472" s="5">
        <f t="shared" si="192"/>
        <v>0</v>
      </c>
      <c r="Q472" s="5">
        <f t="shared" si="193"/>
        <v>0</v>
      </c>
      <c r="R472" s="5">
        <f t="shared" si="194"/>
        <v>0</v>
      </c>
      <c r="S472" s="5">
        <f t="shared" si="195"/>
        <v>0</v>
      </c>
      <c r="T472" s="5">
        <f t="shared" si="196"/>
        <v>0</v>
      </c>
      <c r="U472" s="5">
        <f t="shared" si="197"/>
        <v>0</v>
      </c>
      <c r="V472" s="5">
        <f t="shared" si="198"/>
        <v>0</v>
      </c>
      <c r="W472" s="5">
        <f t="shared" si="199"/>
        <v>0</v>
      </c>
      <c r="X472" s="5">
        <f t="shared" si="200"/>
        <v>0</v>
      </c>
      <c r="Y472" s="5">
        <f t="shared" si="201"/>
        <v>0</v>
      </c>
      <c r="Z472" s="5"/>
      <c r="AA472" s="5">
        <v>59793272</v>
      </c>
      <c r="AB472" s="5">
        <f t="shared" si="202"/>
        <v>973.26</v>
      </c>
      <c r="AC472" s="5">
        <f t="shared" si="203"/>
        <v>973.26</v>
      </c>
      <c r="AD472" s="5">
        <f t="shared" si="204"/>
        <v>0</v>
      </c>
      <c r="AE472" s="5">
        <f t="shared" si="205"/>
        <v>0</v>
      </c>
      <c r="AF472" s="5">
        <f t="shared" si="206"/>
        <v>0</v>
      </c>
      <c r="AG472" s="5">
        <f t="shared" si="207"/>
        <v>0</v>
      </c>
      <c r="AH472" s="5">
        <f t="shared" si="208"/>
        <v>0</v>
      </c>
      <c r="AI472" s="5">
        <f t="shared" si="209"/>
        <v>0</v>
      </c>
      <c r="AJ472" s="5">
        <f t="shared" si="210"/>
        <v>0</v>
      </c>
      <c r="AK472" s="5">
        <v>973.26</v>
      </c>
      <c r="AL472" s="5">
        <v>973.26</v>
      </c>
      <c r="AM472" s="5">
        <v>0</v>
      </c>
      <c r="AN472" s="5">
        <v>0</v>
      </c>
      <c r="AO472" s="5">
        <v>0</v>
      </c>
      <c r="AP472" s="5">
        <v>0</v>
      </c>
      <c r="AQ472" s="5">
        <v>0</v>
      </c>
      <c r="AR472" s="5">
        <v>0</v>
      </c>
      <c r="AS472" s="5">
        <v>0</v>
      </c>
      <c r="AT472" s="5">
        <v>0</v>
      </c>
      <c r="AU472" s="5">
        <v>0</v>
      </c>
      <c r="AV472" s="5">
        <v>1</v>
      </c>
      <c r="AW472" s="5">
        <v>1</v>
      </c>
      <c r="AX472" s="5"/>
      <c r="AY472" s="5"/>
      <c r="AZ472" s="5">
        <v>1</v>
      </c>
      <c r="BA472" s="5">
        <v>1</v>
      </c>
      <c r="BB472" s="5">
        <v>1</v>
      </c>
      <c r="BC472" s="5">
        <v>1</v>
      </c>
      <c r="BD472" s="5" t="s">
        <v>3</v>
      </c>
      <c r="BE472" s="5" t="s">
        <v>3</v>
      </c>
      <c r="BF472" s="5" t="s">
        <v>3</v>
      </c>
      <c r="BG472" s="5" t="s">
        <v>3</v>
      </c>
      <c r="BH472" s="5">
        <v>3</v>
      </c>
      <c r="BI472" s="5">
        <v>1</v>
      </c>
      <c r="BJ472" s="5" t="s">
        <v>168</v>
      </c>
      <c r="BK472" s="5"/>
      <c r="BL472" s="5"/>
      <c r="BM472" s="5">
        <v>900</v>
      </c>
      <c r="BN472" s="5">
        <v>0</v>
      </c>
      <c r="BO472" s="5" t="s">
        <v>3</v>
      </c>
      <c r="BP472" s="5">
        <v>0</v>
      </c>
      <c r="BQ472" s="5">
        <v>90</v>
      </c>
      <c r="BR472" s="5">
        <v>0</v>
      </c>
      <c r="BS472" s="5">
        <v>1</v>
      </c>
      <c r="BT472" s="5">
        <v>1</v>
      </c>
      <c r="BU472" s="5">
        <v>1</v>
      </c>
      <c r="BV472" s="5">
        <v>1</v>
      </c>
      <c r="BW472" s="5">
        <v>1</v>
      </c>
      <c r="BX472" s="5">
        <v>1</v>
      </c>
      <c r="BY472" s="5" t="s">
        <v>3</v>
      </c>
      <c r="BZ472" s="5">
        <v>0</v>
      </c>
      <c r="CA472" s="5">
        <v>0</v>
      </c>
      <c r="CB472" s="5" t="s">
        <v>3</v>
      </c>
      <c r="CC472" s="5"/>
      <c r="CD472" s="5"/>
      <c r="CE472" s="5">
        <v>0</v>
      </c>
      <c r="CF472" s="5">
        <v>0</v>
      </c>
      <c r="CG472" s="5">
        <v>0</v>
      </c>
      <c r="CH472" s="5">
        <v>11</v>
      </c>
      <c r="CI472" s="5">
        <v>0</v>
      </c>
      <c r="CJ472" s="5">
        <v>0</v>
      </c>
      <c r="CK472" s="5">
        <v>0</v>
      </c>
      <c r="CL472" s="5">
        <v>0</v>
      </c>
      <c r="CM472" s="5">
        <v>0</v>
      </c>
      <c r="CN472" s="5" t="s">
        <v>3</v>
      </c>
      <c r="CO472" s="5">
        <v>0</v>
      </c>
      <c r="CP472" s="5">
        <f t="shared" si="211"/>
        <v>0</v>
      </c>
      <c r="CQ472" s="5">
        <f t="shared" si="212"/>
        <v>973.26</v>
      </c>
      <c r="CR472" s="5">
        <f t="shared" si="213"/>
        <v>0</v>
      </c>
      <c r="CS472" s="5">
        <f t="shared" si="214"/>
        <v>0</v>
      </c>
      <c r="CT472" s="5">
        <f t="shared" si="215"/>
        <v>0</v>
      </c>
      <c r="CU472" s="5">
        <f t="shared" si="216"/>
        <v>0</v>
      </c>
      <c r="CV472" s="5">
        <f t="shared" si="217"/>
        <v>0</v>
      </c>
      <c r="CW472" s="5">
        <f t="shared" si="218"/>
        <v>0</v>
      </c>
      <c r="CX472" s="5">
        <f t="shared" si="219"/>
        <v>0</v>
      </c>
      <c r="CY472" s="5">
        <f>0</f>
        <v>0</v>
      </c>
      <c r="CZ472" s="5">
        <f>0</f>
        <v>0</v>
      </c>
      <c r="DA472" s="5"/>
      <c r="DB472" s="5"/>
      <c r="DC472" s="5" t="s">
        <v>3</v>
      </c>
      <c r="DD472" s="5" t="s">
        <v>3</v>
      </c>
      <c r="DE472" s="5" t="s">
        <v>3</v>
      </c>
      <c r="DF472" s="5" t="s">
        <v>3</v>
      </c>
      <c r="DG472" s="5" t="s">
        <v>3</v>
      </c>
      <c r="DH472" s="5" t="s">
        <v>3</v>
      </c>
      <c r="DI472" s="5" t="s">
        <v>3</v>
      </c>
      <c r="DJ472" s="5" t="s">
        <v>3</v>
      </c>
      <c r="DK472" s="5" t="s">
        <v>3</v>
      </c>
      <c r="DL472" s="5" t="s">
        <v>3</v>
      </c>
      <c r="DM472" s="5" t="s">
        <v>3</v>
      </c>
      <c r="DN472" s="5">
        <v>0</v>
      </c>
      <c r="DO472" s="5">
        <v>0</v>
      </c>
      <c r="DP472" s="5">
        <v>1</v>
      </c>
      <c r="DQ472" s="5">
        <v>1</v>
      </c>
      <c r="DR472" s="5"/>
      <c r="DS472" s="5"/>
      <c r="DT472" s="5"/>
      <c r="DU472" s="5">
        <v>1010</v>
      </c>
      <c r="DV472" s="5" t="s">
        <v>149</v>
      </c>
      <c r="DW472" s="5" t="s">
        <v>149</v>
      </c>
      <c r="DX472" s="5">
        <v>1</v>
      </c>
      <c r="DY472" s="5"/>
      <c r="DZ472" s="5" t="s">
        <v>3</v>
      </c>
      <c r="EA472" s="5" t="s">
        <v>3</v>
      </c>
      <c r="EB472" s="5" t="s">
        <v>3</v>
      </c>
      <c r="EC472" s="5" t="s">
        <v>3</v>
      </c>
      <c r="ED472" s="5"/>
      <c r="EE472" s="5">
        <v>52840129</v>
      </c>
      <c r="EF472" s="5">
        <v>90</v>
      </c>
      <c r="EG472" s="5" t="s">
        <v>156</v>
      </c>
      <c r="EH472" s="5">
        <v>0</v>
      </c>
      <c r="EI472" s="5" t="s">
        <v>3</v>
      </c>
      <c r="EJ472" s="5">
        <v>1</v>
      </c>
      <c r="EK472" s="5">
        <v>900</v>
      </c>
      <c r="EL472" s="5" t="s">
        <v>156</v>
      </c>
      <c r="EM472" s="5" t="s">
        <v>157</v>
      </c>
      <c r="EN472" s="5"/>
      <c r="EO472" s="5" t="s">
        <v>3</v>
      </c>
      <c r="EP472" s="5"/>
      <c r="EQ472" s="5">
        <v>16</v>
      </c>
      <c r="ER472" s="5">
        <v>0</v>
      </c>
      <c r="ES472" s="5">
        <v>973.26</v>
      </c>
      <c r="ET472" s="5">
        <v>0</v>
      </c>
      <c r="EU472" s="5">
        <v>0</v>
      </c>
      <c r="EV472" s="5">
        <v>0</v>
      </c>
      <c r="EW472" s="5">
        <v>0</v>
      </c>
      <c r="EX472" s="5">
        <v>0</v>
      </c>
      <c r="EY472" s="5">
        <v>0</v>
      </c>
      <c r="EZ472" s="5">
        <v>5</v>
      </c>
      <c r="FA472" s="5"/>
      <c r="FB472" s="5"/>
      <c r="FC472" s="5">
        <v>0</v>
      </c>
      <c r="FD472" s="5">
        <v>18</v>
      </c>
      <c r="FE472" s="5"/>
      <c r="FF472" s="5">
        <v>973.26</v>
      </c>
      <c r="FG472" s="5"/>
      <c r="FH472" s="5"/>
      <c r="FI472" s="5"/>
      <c r="FJ472" s="5"/>
      <c r="FK472" s="5"/>
      <c r="FL472" s="5"/>
      <c r="FM472" s="5"/>
      <c r="FN472" s="5"/>
      <c r="FO472" s="5"/>
      <c r="FP472" s="5"/>
      <c r="FQ472" s="5">
        <v>0</v>
      </c>
      <c r="FR472" s="5">
        <v>0</v>
      </c>
      <c r="FS472" s="5">
        <v>0</v>
      </c>
      <c r="FT472" s="5"/>
      <c r="FU472" s="5"/>
      <c r="FV472" s="5"/>
      <c r="FW472" s="5"/>
      <c r="FX472" s="5">
        <v>0</v>
      </c>
      <c r="FY472" s="5">
        <v>0</v>
      </c>
      <c r="FZ472" s="5"/>
      <c r="GA472" s="5" t="s">
        <v>3</v>
      </c>
      <c r="GB472" s="5"/>
      <c r="GC472" s="5"/>
      <c r="GD472" s="5">
        <v>1</v>
      </c>
      <c r="GE472" s="5"/>
      <c r="GF472" s="5">
        <v>586129633</v>
      </c>
      <c r="GG472" s="5">
        <v>2</v>
      </c>
      <c r="GH472" s="5">
        <v>3</v>
      </c>
      <c r="GI472" s="5">
        <v>-2</v>
      </c>
      <c r="GJ472" s="5">
        <v>0</v>
      </c>
      <c r="GK472" s="5">
        <v>0</v>
      </c>
      <c r="GL472" s="5">
        <f t="shared" si="220"/>
        <v>0</v>
      </c>
      <c r="GM472" s="5">
        <f t="shared" si="221"/>
        <v>0</v>
      </c>
      <c r="GN472" s="5">
        <f t="shared" si="222"/>
        <v>0</v>
      </c>
      <c r="GO472" s="5">
        <f t="shared" si="223"/>
        <v>0</v>
      </c>
      <c r="GP472" s="5">
        <f t="shared" si="224"/>
        <v>0</v>
      </c>
      <c r="GQ472" s="5"/>
      <c r="GR472" s="5">
        <v>1</v>
      </c>
      <c r="GS472" s="5">
        <v>1</v>
      </c>
      <c r="GT472" s="5">
        <v>0</v>
      </c>
      <c r="GU472" s="5" t="s">
        <v>3</v>
      </c>
      <c r="GV472" s="5">
        <f t="shared" si="225"/>
        <v>0</v>
      </c>
      <c r="GW472" s="5">
        <v>1</v>
      </c>
      <c r="GX472" s="5">
        <f t="shared" si="226"/>
        <v>0</v>
      </c>
      <c r="GY472" s="5"/>
      <c r="GZ472" s="5"/>
      <c r="HA472" s="5">
        <v>0</v>
      </c>
      <c r="HB472" s="5">
        <v>0</v>
      </c>
      <c r="HC472" s="5">
        <f t="shared" si="227"/>
        <v>0</v>
      </c>
      <c r="HD472" s="5"/>
      <c r="HE472" s="5" t="s">
        <v>3</v>
      </c>
      <c r="HF472" s="5" t="s">
        <v>3</v>
      </c>
      <c r="HG472" s="5">
        <f t="shared" si="228"/>
        <v>0</v>
      </c>
      <c r="HH472" s="5"/>
      <c r="HI472" s="5"/>
      <c r="HJ472" s="5"/>
      <c r="HK472" s="5"/>
      <c r="HL472" s="5"/>
      <c r="HM472" s="5" t="s">
        <v>3</v>
      </c>
      <c r="HN472" s="5" t="s">
        <v>3</v>
      </c>
      <c r="HO472" s="5" t="s">
        <v>3</v>
      </c>
      <c r="HP472" s="5" t="s">
        <v>3</v>
      </c>
      <c r="HQ472" s="5" t="s">
        <v>3</v>
      </c>
      <c r="HR472" s="5"/>
      <c r="HS472" s="5">
        <v>0</v>
      </c>
      <c r="HT472" s="5"/>
      <c r="HU472" s="5"/>
      <c r="HV472" s="5"/>
      <c r="HW472" s="5"/>
      <c r="HX472" s="5"/>
      <c r="HY472" s="5"/>
      <c r="HZ472" s="5"/>
      <c r="IA472" s="5"/>
      <c r="IB472" s="5"/>
      <c r="IC472" s="5"/>
      <c r="ID472" s="5"/>
      <c r="IE472" s="5"/>
      <c r="IF472" s="5"/>
      <c r="IG472" s="5"/>
      <c r="IH472" s="5"/>
      <c r="II472" s="5"/>
      <c r="IJ472" s="5"/>
      <c r="IK472" s="5">
        <v>0</v>
      </c>
      <c r="IL472" s="5"/>
      <c r="IM472" s="5"/>
      <c r="IN472" s="5"/>
      <c r="IO472" s="5"/>
      <c r="IP472" s="5"/>
      <c r="IQ472" s="5"/>
      <c r="IR472" s="5"/>
      <c r="IS472" s="5"/>
      <c r="IT472" s="5"/>
      <c r="IU472" s="5"/>
    </row>
    <row r="473" spans="1:255">
      <c r="A473" s="6">
        <v>17</v>
      </c>
      <c r="B473" s="6">
        <v>1</v>
      </c>
      <c r="C473" s="6"/>
      <c r="D473" s="6"/>
      <c r="E473" s="6" t="s">
        <v>167</v>
      </c>
      <c r="F473" s="6" t="s">
        <v>168</v>
      </c>
      <c r="G473" s="6" t="s">
        <v>169</v>
      </c>
      <c r="H473" s="6" t="s">
        <v>149</v>
      </c>
      <c r="I473" s="6">
        <v>0</v>
      </c>
      <c r="J473" s="6">
        <v>0</v>
      </c>
      <c r="K473" s="6">
        <v>0</v>
      </c>
      <c r="L473" s="6">
        <v>3</v>
      </c>
      <c r="M473" s="6">
        <v>3</v>
      </c>
      <c r="N473" s="6">
        <f t="shared" si="190"/>
        <v>0</v>
      </c>
      <c r="O473" s="6">
        <f t="shared" si="191"/>
        <v>0</v>
      </c>
      <c r="P473" s="6">
        <f t="shared" si="192"/>
        <v>0</v>
      </c>
      <c r="Q473" s="6">
        <f t="shared" si="193"/>
        <v>0</v>
      </c>
      <c r="R473" s="6">
        <f t="shared" si="194"/>
        <v>0</v>
      </c>
      <c r="S473" s="6">
        <f t="shared" si="195"/>
        <v>0</v>
      </c>
      <c r="T473" s="6">
        <f t="shared" si="196"/>
        <v>0</v>
      </c>
      <c r="U473" s="6">
        <f t="shared" si="197"/>
        <v>0</v>
      </c>
      <c r="V473" s="6">
        <f t="shared" si="198"/>
        <v>0</v>
      </c>
      <c r="W473" s="6">
        <f t="shared" si="199"/>
        <v>0</v>
      </c>
      <c r="X473" s="6">
        <f t="shared" si="200"/>
        <v>0</v>
      </c>
      <c r="Y473" s="6">
        <f t="shared" si="201"/>
        <v>0</v>
      </c>
      <c r="Z473" s="6"/>
      <c r="AA473" s="6">
        <v>59793207</v>
      </c>
      <c r="AB473" s="6">
        <f t="shared" si="202"/>
        <v>973.26</v>
      </c>
      <c r="AC473" s="6">
        <f t="shared" si="203"/>
        <v>973.26</v>
      </c>
      <c r="AD473" s="6">
        <f t="shared" si="204"/>
        <v>0</v>
      </c>
      <c r="AE473" s="6">
        <f t="shared" si="205"/>
        <v>0</v>
      </c>
      <c r="AF473" s="6">
        <f t="shared" si="206"/>
        <v>0</v>
      </c>
      <c r="AG473" s="6">
        <f t="shared" si="207"/>
        <v>0</v>
      </c>
      <c r="AH473" s="6">
        <f t="shared" si="208"/>
        <v>0</v>
      </c>
      <c r="AI473" s="6">
        <f t="shared" si="209"/>
        <v>0</v>
      </c>
      <c r="AJ473" s="6">
        <f t="shared" si="210"/>
        <v>0</v>
      </c>
      <c r="AK473" s="6">
        <v>973.26</v>
      </c>
      <c r="AL473" s="6">
        <v>973.26</v>
      </c>
      <c r="AM473" s="6">
        <v>0</v>
      </c>
      <c r="AN473" s="6">
        <v>0</v>
      </c>
      <c r="AO473" s="6">
        <v>0</v>
      </c>
      <c r="AP473" s="6">
        <v>0</v>
      </c>
      <c r="AQ473" s="6">
        <v>0</v>
      </c>
      <c r="AR473" s="6">
        <v>0</v>
      </c>
      <c r="AS473" s="6">
        <v>0</v>
      </c>
      <c r="AT473" s="6">
        <v>0</v>
      </c>
      <c r="AU473" s="6">
        <v>0</v>
      </c>
      <c r="AV473" s="6">
        <v>1</v>
      </c>
      <c r="AW473" s="6">
        <v>1</v>
      </c>
      <c r="AX473" s="6"/>
      <c r="AY473" s="6"/>
      <c r="AZ473" s="6">
        <v>1</v>
      </c>
      <c r="BA473" s="6">
        <v>1</v>
      </c>
      <c r="BB473" s="6">
        <v>1</v>
      </c>
      <c r="BC473" s="6">
        <v>1</v>
      </c>
      <c r="BD473" s="6" t="s">
        <v>3</v>
      </c>
      <c r="BE473" s="6" t="s">
        <v>3</v>
      </c>
      <c r="BF473" s="6" t="s">
        <v>3</v>
      </c>
      <c r="BG473" s="6" t="s">
        <v>3</v>
      </c>
      <c r="BH473" s="6">
        <v>3</v>
      </c>
      <c r="BI473" s="6">
        <v>1</v>
      </c>
      <c r="BJ473" s="6" t="s">
        <v>168</v>
      </c>
      <c r="BK473" s="6"/>
      <c r="BL473" s="6"/>
      <c r="BM473" s="6">
        <v>900</v>
      </c>
      <c r="BN473" s="6">
        <v>0</v>
      </c>
      <c r="BO473" s="6" t="s">
        <v>3</v>
      </c>
      <c r="BP473" s="6">
        <v>0</v>
      </c>
      <c r="BQ473" s="6">
        <v>90</v>
      </c>
      <c r="BR473" s="6">
        <v>0</v>
      </c>
      <c r="BS473" s="6">
        <v>1</v>
      </c>
      <c r="BT473" s="6">
        <v>1</v>
      </c>
      <c r="BU473" s="6">
        <v>1</v>
      </c>
      <c r="BV473" s="6">
        <v>1</v>
      </c>
      <c r="BW473" s="6">
        <v>1</v>
      </c>
      <c r="BX473" s="6">
        <v>1</v>
      </c>
      <c r="BY473" s="6" t="s">
        <v>3</v>
      </c>
      <c r="BZ473" s="6">
        <v>0</v>
      </c>
      <c r="CA473" s="6">
        <v>0</v>
      </c>
      <c r="CB473" s="6" t="s">
        <v>3</v>
      </c>
      <c r="CC473" s="6"/>
      <c r="CD473" s="6"/>
      <c r="CE473" s="6">
        <v>0</v>
      </c>
      <c r="CF473" s="6">
        <v>0</v>
      </c>
      <c r="CG473" s="6">
        <v>0</v>
      </c>
      <c r="CH473" s="6">
        <v>11</v>
      </c>
      <c r="CI473" s="6">
        <v>0</v>
      </c>
      <c r="CJ473" s="6">
        <v>0</v>
      </c>
      <c r="CK473" s="6">
        <v>0</v>
      </c>
      <c r="CL473" s="6">
        <v>0</v>
      </c>
      <c r="CM473" s="6">
        <v>0</v>
      </c>
      <c r="CN473" s="6" t="s">
        <v>3</v>
      </c>
      <c r="CO473" s="6">
        <v>0</v>
      </c>
      <c r="CP473" s="6">
        <f t="shared" si="211"/>
        <v>0</v>
      </c>
      <c r="CQ473" s="6">
        <f t="shared" si="212"/>
        <v>973.26</v>
      </c>
      <c r="CR473" s="6">
        <f t="shared" si="213"/>
        <v>0</v>
      </c>
      <c r="CS473" s="6">
        <f t="shared" si="214"/>
        <v>0</v>
      </c>
      <c r="CT473" s="6">
        <f t="shared" si="215"/>
        <v>0</v>
      </c>
      <c r="CU473" s="6">
        <f t="shared" si="216"/>
        <v>0</v>
      </c>
      <c r="CV473" s="6">
        <f t="shared" si="217"/>
        <v>0</v>
      </c>
      <c r="CW473" s="6">
        <f t="shared" si="218"/>
        <v>0</v>
      </c>
      <c r="CX473" s="6">
        <f t="shared" si="219"/>
        <v>0</v>
      </c>
      <c r="CY473" s="6">
        <f>0</f>
        <v>0</v>
      </c>
      <c r="CZ473" s="6">
        <f>0</f>
        <v>0</v>
      </c>
      <c r="DA473" s="6"/>
      <c r="DB473" s="6"/>
      <c r="DC473" s="6" t="s">
        <v>3</v>
      </c>
      <c r="DD473" s="6" t="s">
        <v>3</v>
      </c>
      <c r="DE473" s="6" t="s">
        <v>3</v>
      </c>
      <c r="DF473" s="6" t="s">
        <v>3</v>
      </c>
      <c r="DG473" s="6" t="s">
        <v>3</v>
      </c>
      <c r="DH473" s="6" t="s">
        <v>3</v>
      </c>
      <c r="DI473" s="6" t="s">
        <v>3</v>
      </c>
      <c r="DJ473" s="6" t="s">
        <v>3</v>
      </c>
      <c r="DK473" s="6" t="s">
        <v>3</v>
      </c>
      <c r="DL473" s="6" t="s">
        <v>3</v>
      </c>
      <c r="DM473" s="6" t="s">
        <v>3</v>
      </c>
      <c r="DN473" s="6">
        <v>0</v>
      </c>
      <c r="DO473" s="6">
        <v>0</v>
      </c>
      <c r="DP473" s="6">
        <v>1</v>
      </c>
      <c r="DQ473" s="6">
        <v>1</v>
      </c>
      <c r="DR473" s="6"/>
      <c r="DS473" s="6"/>
      <c r="DT473" s="6"/>
      <c r="DU473" s="6">
        <v>1010</v>
      </c>
      <c r="DV473" s="6" t="s">
        <v>149</v>
      </c>
      <c r="DW473" s="6" t="s">
        <v>149</v>
      </c>
      <c r="DX473" s="6">
        <v>1</v>
      </c>
      <c r="DY473" s="6"/>
      <c r="DZ473" s="6" t="s">
        <v>3</v>
      </c>
      <c r="EA473" s="6" t="s">
        <v>3</v>
      </c>
      <c r="EB473" s="6" t="s">
        <v>3</v>
      </c>
      <c r="EC473" s="6" t="s">
        <v>3</v>
      </c>
      <c r="ED473" s="6"/>
      <c r="EE473" s="6">
        <v>52840129</v>
      </c>
      <c r="EF473" s="6">
        <v>90</v>
      </c>
      <c r="EG473" s="6" t="s">
        <v>156</v>
      </c>
      <c r="EH473" s="6">
        <v>0</v>
      </c>
      <c r="EI473" s="6" t="s">
        <v>3</v>
      </c>
      <c r="EJ473" s="6">
        <v>1</v>
      </c>
      <c r="EK473" s="6">
        <v>900</v>
      </c>
      <c r="EL473" s="6" t="s">
        <v>156</v>
      </c>
      <c r="EM473" s="6" t="s">
        <v>157</v>
      </c>
      <c r="EN473" s="6"/>
      <c r="EO473" s="6" t="s">
        <v>3</v>
      </c>
      <c r="EP473" s="6"/>
      <c r="EQ473" s="6">
        <v>16</v>
      </c>
      <c r="ER473" s="6">
        <v>0</v>
      </c>
      <c r="ES473" s="6">
        <v>973.26</v>
      </c>
      <c r="ET473" s="6">
        <v>0</v>
      </c>
      <c r="EU473" s="6">
        <v>0</v>
      </c>
      <c r="EV473" s="6">
        <v>0</v>
      </c>
      <c r="EW473" s="6">
        <v>0</v>
      </c>
      <c r="EX473" s="6">
        <v>0</v>
      </c>
      <c r="EY473" s="6">
        <v>0</v>
      </c>
      <c r="EZ473" s="6">
        <v>5</v>
      </c>
      <c r="FA473" s="6"/>
      <c r="FB473" s="6"/>
      <c r="FC473" s="6">
        <v>0</v>
      </c>
      <c r="FD473" s="6">
        <v>18</v>
      </c>
      <c r="FE473" s="6"/>
      <c r="FF473" s="6">
        <v>973.26</v>
      </c>
      <c r="FG473" s="6"/>
      <c r="FH473" s="6"/>
      <c r="FI473" s="6"/>
      <c r="FJ473" s="6"/>
      <c r="FK473" s="6"/>
      <c r="FL473" s="6"/>
      <c r="FM473" s="6"/>
      <c r="FN473" s="6"/>
      <c r="FO473" s="6"/>
      <c r="FP473" s="6"/>
      <c r="FQ473" s="6">
        <v>0</v>
      </c>
      <c r="FR473" s="6">
        <v>0</v>
      </c>
      <c r="FS473" s="6">
        <v>0</v>
      </c>
      <c r="FT473" s="6"/>
      <c r="FU473" s="6"/>
      <c r="FV473" s="6"/>
      <c r="FW473" s="6"/>
      <c r="FX473" s="6">
        <v>0</v>
      </c>
      <c r="FY473" s="6">
        <v>0</v>
      </c>
      <c r="FZ473" s="6"/>
      <c r="GA473" s="6" t="s">
        <v>3</v>
      </c>
      <c r="GB473" s="6"/>
      <c r="GC473" s="6"/>
      <c r="GD473" s="6">
        <v>1</v>
      </c>
      <c r="GE473" s="6"/>
      <c r="GF473" s="6">
        <v>586129633</v>
      </c>
      <c r="GG473" s="6">
        <v>2</v>
      </c>
      <c r="GH473" s="6">
        <v>3</v>
      </c>
      <c r="GI473" s="6">
        <v>-2</v>
      </c>
      <c r="GJ473" s="6">
        <v>0</v>
      </c>
      <c r="GK473" s="6">
        <v>0</v>
      </c>
      <c r="GL473" s="6">
        <f t="shared" si="220"/>
        <v>0</v>
      </c>
      <c r="GM473" s="6">
        <f t="shared" si="221"/>
        <v>0</v>
      </c>
      <c r="GN473" s="6">
        <f t="shared" si="222"/>
        <v>0</v>
      </c>
      <c r="GO473" s="6">
        <f t="shared" si="223"/>
        <v>0</v>
      </c>
      <c r="GP473" s="6">
        <f t="shared" si="224"/>
        <v>0</v>
      </c>
      <c r="GQ473" s="6"/>
      <c r="GR473" s="6">
        <v>1</v>
      </c>
      <c r="GS473" s="6">
        <v>1</v>
      </c>
      <c r="GT473" s="6">
        <v>0</v>
      </c>
      <c r="GU473" s="6" t="s">
        <v>3</v>
      </c>
      <c r="GV473" s="6">
        <f t="shared" si="225"/>
        <v>0</v>
      </c>
      <c r="GW473" s="6">
        <v>1</v>
      </c>
      <c r="GX473" s="6">
        <f t="shared" si="226"/>
        <v>0</v>
      </c>
      <c r="GY473" s="6"/>
      <c r="GZ473" s="6"/>
      <c r="HA473" s="6">
        <v>0</v>
      </c>
      <c r="HB473" s="6">
        <v>0</v>
      </c>
      <c r="HC473" s="6">
        <f t="shared" si="227"/>
        <v>0</v>
      </c>
      <c r="HD473" s="6"/>
      <c r="HE473" s="6" t="s">
        <v>3</v>
      </c>
      <c r="HF473" s="6" t="s">
        <v>3</v>
      </c>
      <c r="HG473" s="6">
        <f t="shared" si="228"/>
        <v>0</v>
      </c>
      <c r="HH473" s="6"/>
      <c r="HI473" s="6"/>
      <c r="HJ473" s="6"/>
      <c r="HK473" s="6"/>
      <c r="HL473" s="6"/>
      <c r="HM473" s="6" t="s">
        <v>3</v>
      </c>
      <c r="HN473" s="6" t="s">
        <v>3</v>
      </c>
      <c r="HO473" s="6" t="s">
        <v>3</v>
      </c>
      <c r="HP473" s="6" t="s">
        <v>3</v>
      </c>
      <c r="HQ473" s="6" t="s">
        <v>3</v>
      </c>
      <c r="HR473" s="6"/>
      <c r="HS473" s="6">
        <v>0</v>
      </c>
      <c r="HT473" s="6"/>
      <c r="HU473" s="6"/>
      <c r="HV473" s="6"/>
      <c r="HW473" s="6"/>
      <c r="HX473" s="6"/>
      <c r="HY473" s="6"/>
      <c r="HZ473" s="6"/>
      <c r="IA473" s="6"/>
      <c r="IB473" s="6"/>
      <c r="IC473" s="6"/>
      <c r="ID473" s="6"/>
      <c r="IE473" s="6"/>
      <c r="IF473" s="6"/>
      <c r="IG473" s="6"/>
      <c r="IH473" s="6"/>
      <c r="II473" s="6"/>
      <c r="IJ473" s="6"/>
      <c r="IK473" s="6">
        <v>0</v>
      </c>
      <c r="IL473" s="6"/>
      <c r="IM473" s="6"/>
      <c r="IN473" s="6"/>
      <c r="IO473" s="6"/>
      <c r="IP473" s="6"/>
      <c r="IQ473" s="6"/>
      <c r="IR473" s="6"/>
      <c r="IS473" s="6"/>
      <c r="IT473" s="6"/>
      <c r="IU473" s="6"/>
    </row>
    <row r="474" spans="1:255">
      <c r="A474" s="5">
        <v>17</v>
      </c>
      <c r="B474" s="5">
        <v>1</v>
      </c>
      <c r="C474" s="5"/>
      <c r="D474" s="5"/>
      <c r="E474" s="5" t="s">
        <v>170</v>
      </c>
      <c r="F474" s="5" t="s">
        <v>171</v>
      </c>
      <c r="G474" s="5" t="s">
        <v>172</v>
      </c>
      <c r="H474" s="5" t="s">
        <v>149</v>
      </c>
      <c r="I474" s="5">
        <v>0</v>
      </c>
      <c r="J474" s="5">
        <v>0</v>
      </c>
      <c r="K474" s="5">
        <v>0</v>
      </c>
      <c r="L474" s="5">
        <v>3</v>
      </c>
      <c r="M474" s="5">
        <v>3</v>
      </c>
      <c r="N474" s="5">
        <f t="shared" si="190"/>
        <v>0</v>
      </c>
      <c r="O474" s="5">
        <f t="shared" si="191"/>
        <v>0</v>
      </c>
      <c r="P474" s="5">
        <f t="shared" si="192"/>
        <v>0</v>
      </c>
      <c r="Q474" s="5">
        <f t="shared" si="193"/>
        <v>0</v>
      </c>
      <c r="R474" s="5">
        <f t="shared" si="194"/>
        <v>0</v>
      </c>
      <c r="S474" s="5">
        <f t="shared" si="195"/>
        <v>0</v>
      </c>
      <c r="T474" s="5">
        <f t="shared" si="196"/>
        <v>0</v>
      </c>
      <c r="U474" s="5">
        <f t="shared" si="197"/>
        <v>0</v>
      </c>
      <c r="V474" s="5">
        <f t="shared" si="198"/>
        <v>0</v>
      </c>
      <c r="W474" s="5">
        <f t="shared" si="199"/>
        <v>0</v>
      </c>
      <c r="X474" s="5">
        <f t="shared" si="200"/>
        <v>0</v>
      </c>
      <c r="Y474" s="5">
        <f t="shared" si="201"/>
        <v>0</v>
      </c>
      <c r="Z474" s="5"/>
      <c r="AA474" s="5">
        <v>59793272</v>
      </c>
      <c r="AB474" s="5">
        <f t="shared" si="202"/>
        <v>279.44</v>
      </c>
      <c r="AC474" s="5">
        <f t="shared" si="203"/>
        <v>279.44</v>
      </c>
      <c r="AD474" s="5">
        <f t="shared" si="204"/>
        <v>0</v>
      </c>
      <c r="AE474" s="5">
        <f t="shared" si="205"/>
        <v>0</v>
      </c>
      <c r="AF474" s="5">
        <f t="shared" si="206"/>
        <v>0</v>
      </c>
      <c r="AG474" s="5">
        <f t="shared" si="207"/>
        <v>0</v>
      </c>
      <c r="AH474" s="5">
        <f t="shared" si="208"/>
        <v>0</v>
      </c>
      <c r="AI474" s="5">
        <f t="shared" si="209"/>
        <v>0</v>
      </c>
      <c r="AJ474" s="5">
        <f t="shared" si="210"/>
        <v>0</v>
      </c>
      <c r="AK474" s="5">
        <v>279.44</v>
      </c>
      <c r="AL474" s="5">
        <v>279.44</v>
      </c>
      <c r="AM474" s="5">
        <v>0</v>
      </c>
      <c r="AN474" s="5">
        <v>0</v>
      </c>
      <c r="AO474" s="5">
        <v>0</v>
      </c>
      <c r="AP474" s="5">
        <v>0</v>
      </c>
      <c r="AQ474" s="5">
        <v>0</v>
      </c>
      <c r="AR474" s="5">
        <v>0</v>
      </c>
      <c r="AS474" s="5">
        <v>0</v>
      </c>
      <c r="AT474" s="5">
        <v>0</v>
      </c>
      <c r="AU474" s="5">
        <v>0</v>
      </c>
      <c r="AV474" s="5">
        <v>1</v>
      </c>
      <c r="AW474" s="5">
        <v>1</v>
      </c>
      <c r="AX474" s="5"/>
      <c r="AY474" s="5"/>
      <c r="AZ474" s="5">
        <v>1</v>
      </c>
      <c r="BA474" s="5">
        <v>1</v>
      </c>
      <c r="BB474" s="5">
        <v>1</v>
      </c>
      <c r="BC474" s="5">
        <v>1</v>
      </c>
      <c r="BD474" s="5" t="s">
        <v>3</v>
      </c>
      <c r="BE474" s="5" t="s">
        <v>3</v>
      </c>
      <c r="BF474" s="5" t="s">
        <v>3</v>
      </c>
      <c r="BG474" s="5" t="s">
        <v>3</v>
      </c>
      <c r="BH474" s="5">
        <v>3</v>
      </c>
      <c r="BI474" s="5">
        <v>1</v>
      </c>
      <c r="BJ474" s="5" t="s">
        <v>171</v>
      </c>
      <c r="BK474" s="5"/>
      <c r="BL474" s="5"/>
      <c r="BM474" s="5">
        <v>900</v>
      </c>
      <c r="BN474" s="5">
        <v>0</v>
      </c>
      <c r="BO474" s="5" t="s">
        <v>3</v>
      </c>
      <c r="BP474" s="5">
        <v>0</v>
      </c>
      <c r="BQ474" s="5">
        <v>90</v>
      </c>
      <c r="BR474" s="5">
        <v>0</v>
      </c>
      <c r="BS474" s="5">
        <v>1</v>
      </c>
      <c r="BT474" s="5">
        <v>1</v>
      </c>
      <c r="BU474" s="5">
        <v>1</v>
      </c>
      <c r="BV474" s="5">
        <v>1</v>
      </c>
      <c r="BW474" s="5">
        <v>1</v>
      </c>
      <c r="BX474" s="5">
        <v>1</v>
      </c>
      <c r="BY474" s="5" t="s">
        <v>3</v>
      </c>
      <c r="BZ474" s="5">
        <v>0</v>
      </c>
      <c r="CA474" s="5">
        <v>0</v>
      </c>
      <c r="CB474" s="5" t="s">
        <v>3</v>
      </c>
      <c r="CC474" s="5"/>
      <c r="CD474" s="5"/>
      <c r="CE474" s="5">
        <v>0</v>
      </c>
      <c r="CF474" s="5">
        <v>0</v>
      </c>
      <c r="CG474" s="5">
        <v>0</v>
      </c>
      <c r="CH474" s="5">
        <v>12</v>
      </c>
      <c r="CI474" s="5">
        <v>0</v>
      </c>
      <c r="CJ474" s="5">
        <v>0</v>
      </c>
      <c r="CK474" s="5">
        <v>0</v>
      </c>
      <c r="CL474" s="5">
        <v>0</v>
      </c>
      <c r="CM474" s="5">
        <v>0</v>
      </c>
      <c r="CN474" s="5" t="s">
        <v>3</v>
      </c>
      <c r="CO474" s="5">
        <v>0</v>
      </c>
      <c r="CP474" s="5">
        <f t="shared" si="211"/>
        <v>0</v>
      </c>
      <c r="CQ474" s="5">
        <f t="shared" si="212"/>
        <v>279.44</v>
      </c>
      <c r="CR474" s="5">
        <f t="shared" si="213"/>
        <v>0</v>
      </c>
      <c r="CS474" s="5">
        <f t="shared" si="214"/>
        <v>0</v>
      </c>
      <c r="CT474" s="5">
        <f t="shared" si="215"/>
        <v>0</v>
      </c>
      <c r="CU474" s="5">
        <f t="shared" si="216"/>
        <v>0</v>
      </c>
      <c r="CV474" s="5">
        <f t="shared" si="217"/>
        <v>0</v>
      </c>
      <c r="CW474" s="5">
        <f t="shared" si="218"/>
        <v>0</v>
      </c>
      <c r="CX474" s="5">
        <f t="shared" si="219"/>
        <v>0</v>
      </c>
      <c r="CY474" s="5">
        <f>0</f>
        <v>0</v>
      </c>
      <c r="CZ474" s="5">
        <f>0</f>
        <v>0</v>
      </c>
      <c r="DA474" s="5"/>
      <c r="DB474" s="5"/>
      <c r="DC474" s="5" t="s">
        <v>3</v>
      </c>
      <c r="DD474" s="5" t="s">
        <v>3</v>
      </c>
      <c r="DE474" s="5" t="s">
        <v>3</v>
      </c>
      <c r="DF474" s="5" t="s">
        <v>3</v>
      </c>
      <c r="DG474" s="5" t="s">
        <v>3</v>
      </c>
      <c r="DH474" s="5" t="s">
        <v>3</v>
      </c>
      <c r="DI474" s="5" t="s">
        <v>3</v>
      </c>
      <c r="DJ474" s="5" t="s">
        <v>3</v>
      </c>
      <c r="DK474" s="5" t="s">
        <v>3</v>
      </c>
      <c r="DL474" s="5" t="s">
        <v>3</v>
      </c>
      <c r="DM474" s="5" t="s">
        <v>3</v>
      </c>
      <c r="DN474" s="5">
        <v>0</v>
      </c>
      <c r="DO474" s="5">
        <v>0</v>
      </c>
      <c r="DP474" s="5">
        <v>1</v>
      </c>
      <c r="DQ474" s="5">
        <v>1</v>
      </c>
      <c r="DR474" s="5"/>
      <c r="DS474" s="5"/>
      <c r="DT474" s="5"/>
      <c r="DU474" s="5">
        <v>1010</v>
      </c>
      <c r="DV474" s="5" t="s">
        <v>149</v>
      </c>
      <c r="DW474" s="5" t="s">
        <v>149</v>
      </c>
      <c r="DX474" s="5">
        <v>1</v>
      </c>
      <c r="DY474" s="5"/>
      <c r="DZ474" s="5" t="s">
        <v>3</v>
      </c>
      <c r="EA474" s="5" t="s">
        <v>3</v>
      </c>
      <c r="EB474" s="5" t="s">
        <v>3</v>
      </c>
      <c r="EC474" s="5" t="s">
        <v>3</v>
      </c>
      <c r="ED474" s="5"/>
      <c r="EE474" s="5">
        <v>52840129</v>
      </c>
      <c r="EF474" s="5">
        <v>90</v>
      </c>
      <c r="EG474" s="5" t="s">
        <v>156</v>
      </c>
      <c r="EH474" s="5">
        <v>0</v>
      </c>
      <c r="EI474" s="5" t="s">
        <v>3</v>
      </c>
      <c r="EJ474" s="5">
        <v>1</v>
      </c>
      <c r="EK474" s="5">
        <v>900</v>
      </c>
      <c r="EL474" s="5" t="s">
        <v>156</v>
      </c>
      <c r="EM474" s="5" t="s">
        <v>157</v>
      </c>
      <c r="EN474" s="5"/>
      <c r="EO474" s="5" t="s">
        <v>3</v>
      </c>
      <c r="EP474" s="5"/>
      <c r="EQ474" s="5">
        <v>16</v>
      </c>
      <c r="ER474" s="5">
        <v>0</v>
      </c>
      <c r="ES474" s="5">
        <v>279.44</v>
      </c>
      <c r="ET474" s="5">
        <v>0</v>
      </c>
      <c r="EU474" s="5">
        <v>0</v>
      </c>
      <c r="EV474" s="5">
        <v>0</v>
      </c>
      <c r="EW474" s="5">
        <v>0</v>
      </c>
      <c r="EX474" s="5">
        <v>0</v>
      </c>
      <c r="EY474" s="5">
        <v>0</v>
      </c>
      <c r="EZ474" s="5">
        <v>5</v>
      </c>
      <c r="FA474" s="5"/>
      <c r="FB474" s="5"/>
      <c r="FC474" s="5">
        <v>0</v>
      </c>
      <c r="FD474" s="5">
        <v>18</v>
      </c>
      <c r="FE474" s="5"/>
      <c r="FF474" s="5">
        <v>279.44</v>
      </c>
      <c r="FG474" s="5"/>
      <c r="FH474" s="5"/>
      <c r="FI474" s="5"/>
      <c r="FJ474" s="5"/>
      <c r="FK474" s="5"/>
      <c r="FL474" s="5"/>
      <c r="FM474" s="5"/>
      <c r="FN474" s="5"/>
      <c r="FO474" s="5"/>
      <c r="FP474" s="5"/>
      <c r="FQ474" s="5">
        <v>0</v>
      </c>
      <c r="FR474" s="5">
        <v>0</v>
      </c>
      <c r="FS474" s="5">
        <v>0</v>
      </c>
      <c r="FT474" s="5"/>
      <c r="FU474" s="5"/>
      <c r="FV474" s="5"/>
      <c r="FW474" s="5"/>
      <c r="FX474" s="5">
        <v>0</v>
      </c>
      <c r="FY474" s="5">
        <v>0</v>
      </c>
      <c r="FZ474" s="5"/>
      <c r="GA474" s="5" t="s">
        <v>3</v>
      </c>
      <c r="GB474" s="5"/>
      <c r="GC474" s="5"/>
      <c r="GD474" s="5">
        <v>1</v>
      </c>
      <c r="GE474" s="5"/>
      <c r="GF474" s="5">
        <v>-996791782</v>
      </c>
      <c r="GG474" s="5">
        <v>2</v>
      </c>
      <c r="GH474" s="5">
        <v>3</v>
      </c>
      <c r="GI474" s="5">
        <v>-2</v>
      </c>
      <c r="GJ474" s="5">
        <v>0</v>
      </c>
      <c r="GK474" s="5">
        <v>0</v>
      </c>
      <c r="GL474" s="5">
        <f t="shared" si="220"/>
        <v>0</v>
      </c>
      <c r="GM474" s="5">
        <f t="shared" si="221"/>
        <v>0</v>
      </c>
      <c r="GN474" s="5">
        <f t="shared" si="222"/>
        <v>0</v>
      </c>
      <c r="GO474" s="5">
        <f t="shared" si="223"/>
        <v>0</v>
      </c>
      <c r="GP474" s="5">
        <f t="shared" si="224"/>
        <v>0</v>
      </c>
      <c r="GQ474" s="5"/>
      <c r="GR474" s="5">
        <v>1</v>
      </c>
      <c r="GS474" s="5">
        <v>1</v>
      </c>
      <c r="GT474" s="5">
        <v>0</v>
      </c>
      <c r="GU474" s="5" t="s">
        <v>3</v>
      </c>
      <c r="GV474" s="5">
        <f t="shared" si="225"/>
        <v>0</v>
      </c>
      <c r="GW474" s="5">
        <v>1</v>
      </c>
      <c r="GX474" s="5">
        <f t="shared" si="226"/>
        <v>0</v>
      </c>
      <c r="GY474" s="5"/>
      <c r="GZ474" s="5"/>
      <c r="HA474" s="5">
        <v>0</v>
      </c>
      <c r="HB474" s="5">
        <v>0</v>
      </c>
      <c r="HC474" s="5">
        <f t="shared" si="227"/>
        <v>0</v>
      </c>
      <c r="HD474" s="5"/>
      <c r="HE474" s="5" t="s">
        <v>3</v>
      </c>
      <c r="HF474" s="5" t="s">
        <v>3</v>
      </c>
      <c r="HG474" s="5">
        <f t="shared" si="228"/>
        <v>0</v>
      </c>
      <c r="HH474" s="5"/>
      <c r="HI474" s="5"/>
      <c r="HJ474" s="5"/>
      <c r="HK474" s="5"/>
      <c r="HL474" s="5"/>
      <c r="HM474" s="5" t="s">
        <v>3</v>
      </c>
      <c r="HN474" s="5" t="s">
        <v>3</v>
      </c>
      <c r="HO474" s="5" t="s">
        <v>3</v>
      </c>
      <c r="HP474" s="5" t="s">
        <v>3</v>
      </c>
      <c r="HQ474" s="5" t="s">
        <v>3</v>
      </c>
      <c r="HR474" s="5"/>
      <c r="HS474" s="5">
        <v>0</v>
      </c>
      <c r="HT474" s="5"/>
      <c r="HU474" s="5"/>
      <c r="HV474" s="5"/>
      <c r="HW474" s="5"/>
      <c r="HX474" s="5"/>
      <c r="HY474" s="5"/>
      <c r="HZ474" s="5"/>
      <c r="IA474" s="5"/>
      <c r="IB474" s="5"/>
      <c r="IC474" s="5"/>
      <c r="ID474" s="5"/>
      <c r="IE474" s="5"/>
      <c r="IF474" s="5"/>
      <c r="IG474" s="5"/>
      <c r="IH474" s="5"/>
      <c r="II474" s="5"/>
      <c r="IJ474" s="5"/>
      <c r="IK474" s="5">
        <v>0</v>
      </c>
      <c r="IL474" s="5"/>
      <c r="IM474" s="5"/>
      <c r="IN474" s="5"/>
      <c r="IO474" s="5"/>
      <c r="IP474" s="5"/>
      <c r="IQ474" s="5"/>
      <c r="IR474" s="5"/>
      <c r="IS474" s="5"/>
      <c r="IT474" s="5"/>
      <c r="IU474" s="5"/>
    </row>
    <row r="475" spans="1:255">
      <c r="A475" s="6">
        <v>17</v>
      </c>
      <c r="B475" s="6">
        <v>1</v>
      </c>
      <c r="C475" s="6"/>
      <c r="D475" s="6"/>
      <c r="E475" s="6" t="s">
        <v>170</v>
      </c>
      <c r="F475" s="6" t="s">
        <v>171</v>
      </c>
      <c r="G475" s="6" t="s">
        <v>172</v>
      </c>
      <c r="H475" s="6" t="s">
        <v>149</v>
      </c>
      <c r="I475" s="6">
        <v>0</v>
      </c>
      <c r="J475" s="6">
        <v>0</v>
      </c>
      <c r="K475" s="6">
        <v>0</v>
      </c>
      <c r="L475" s="6">
        <v>3</v>
      </c>
      <c r="M475" s="6">
        <v>3</v>
      </c>
      <c r="N475" s="6">
        <f t="shared" si="190"/>
        <v>0</v>
      </c>
      <c r="O475" s="6">
        <f t="shared" si="191"/>
        <v>0</v>
      </c>
      <c r="P475" s="6">
        <f t="shared" si="192"/>
        <v>0</v>
      </c>
      <c r="Q475" s="6">
        <f t="shared" si="193"/>
        <v>0</v>
      </c>
      <c r="R475" s="6">
        <f t="shared" si="194"/>
        <v>0</v>
      </c>
      <c r="S475" s="6">
        <f t="shared" si="195"/>
        <v>0</v>
      </c>
      <c r="T475" s="6">
        <f t="shared" si="196"/>
        <v>0</v>
      </c>
      <c r="U475" s="6">
        <f t="shared" si="197"/>
        <v>0</v>
      </c>
      <c r="V475" s="6">
        <f t="shared" si="198"/>
        <v>0</v>
      </c>
      <c r="W475" s="6">
        <f t="shared" si="199"/>
        <v>0</v>
      </c>
      <c r="X475" s="6">
        <f t="shared" si="200"/>
        <v>0</v>
      </c>
      <c r="Y475" s="6">
        <f t="shared" si="201"/>
        <v>0</v>
      </c>
      <c r="Z475" s="6"/>
      <c r="AA475" s="6">
        <v>59793207</v>
      </c>
      <c r="AB475" s="6">
        <f t="shared" si="202"/>
        <v>279.44</v>
      </c>
      <c r="AC475" s="6">
        <f t="shared" si="203"/>
        <v>279.44</v>
      </c>
      <c r="AD475" s="6">
        <f t="shared" si="204"/>
        <v>0</v>
      </c>
      <c r="AE475" s="6">
        <f t="shared" si="205"/>
        <v>0</v>
      </c>
      <c r="AF475" s="6">
        <f t="shared" si="206"/>
        <v>0</v>
      </c>
      <c r="AG475" s="6">
        <f t="shared" si="207"/>
        <v>0</v>
      </c>
      <c r="AH475" s="6">
        <f t="shared" si="208"/>
        <v>0</v>
      </c>
      <c r="AI475" s="6">
        <f t="shared" si="209"/>
        <v>0</v>
      </c>
      <c r="AJ475" s="6">
        <f t="shared" si="210"/>
        <v>0</v>
      </c>
      <c r="AK475" s="6">
        <v>279.44</v>
      </c>
      <c r="AL475" s="6">
        <v>279.44</v>
      </c>
      <c r="AM475" s="6">
        <v>0</v>
      </c>
      <c r="AN475" s="6">
        <v>0</v>
      </c>
      <c r="AO475" s="6">
        <v>0</v>
      </c>
      <c r="AP475" s="6">
        <v>0</v>
      </c>
      <c r="AQ475" s="6">
        <v>0</v>
      </c>
      <c r="AR475" s="6">
        <v>0</v>
      </c>
      <c r="AS475" s="6">
        <v>0</v>
      </c>
      <c r="AT475" s="6">
        <v>0</v>
      </c>
      <c r="AU475" s="6">
        <v>0</v>
      </c>
      <c r="AV475" s="6">
        <v>1</v>
      </c>
      <c r="AW475" s="6">
        <v>1</v>
      </c>
      <c r="AX475" s="6"/>
      <c r="AY475" s="6"/>
      <c r="AZ475" s="6">
        <v>1</v>
      </c>
      <c r="BA475" s="6">
        <v>1</v>
      </c>
      <c r="BB475" s="6">
        <v>1</v>
      </c>
      <c r="BC475" s="6">
        <v>1</v>
      </c>
      <c r="BD475" s="6" t="s">
        <v>3</v>
      </c>
      <c r="BE475" s="6" t="s">
        <v>3</v>
      </c>
      <c r="BF475" s="6" t="s">
        <v>3</v>
      </c>
      <c r="BG475" s="6" t="s">
        <v>3</v>
      </c>
      <c r="BH475" s="6">
        <v>3</v>
      </c>
      <c r="BI475" s="6">
        <v>1</v>
      </c>
      <c r="BJ475" s="6" t="s">
        <v>171</v>
      </c>
      <c r="BK475" s="6"/>
      <c r="BL475" s="6"/>
      <c r="BM475" s="6">
        <v>900</v>
      </c>
      <c r="BN475" s="6">
        <v>0</v>
      </c>
      <c r="BO475" s="6" t="s">
        <v>3</v>
      </c>
      <c r="BP475" s="6">
        <v>0</v>
      </c>
      <c r="BQ475" s="6">
        <v>90</v>
      </c>
      <c r="BR475" s="6">
        <v>0</v>
      </c>
      <c r="BS475" s="6">
        <v>1</v>
      </c>
      <c r="BT475" s="6">
        <v>1</v>
      </c>
      <c r="BU475" s="6">
        <v>1</v>
      </c>
      <c r="BV475" s="6">
        <v>1</v>
      </c>
      <c r="BW475" s="6">
        <v>1</v>
      </c>
      <c r="BX475" s="6">
        <v>1</v>
      </c>
      <c r="BY475" s="6" t="s">
        <v>3</v>
      </c>
      <c r="BZ475" s="6">
        <v>0</v>
      </c>
      <c r="CA475" s="6">
        <v>0</v>
      </c>
      <c r="CB475" s="6" t="s">
        <v>3</v>
      </c>
      <c r="CC475" s="6"/>
      <c r="CD475" s="6"/>
      <c r="CE475" s="6">
        <v>0</v>
      </c>
      <c r="CF475" s="6">
        <v>0</v>
      </c>
      <c r="CG475" s="6">
        <v>0</v>
      </c>
      <c r="CH475" s="6">
        <v>12</v>
      </c>
      <c r="CI475" s="6">
        <v>0</v>
      </c>
      <c r="CJ475" s="6">
        <v>0</v>
      </c>
      <c r="CK475" s="6">
        <v>0</v>
      </c>
      <c r="CL475" s="6">
        <v>0</v>
      </c>
      <c r="CM475" s="6">
        <v>0</v>
      </c>
      <c r="CN475" s="6" t="s">
        <v>3</v>
      </c>
      <c r="CO475" s="6">
        <v>0</v>
      </c>
      <c r="CP475" s="6">
        <f t="shared" si="211"/>
        <v>0</v>
      </c>
      <c r="CQ475" s="6">
        <f t="shared" si="212"/>
        <v>279.44</v>
      </c>
      <c r="CR475" s="6">
        <f t="shared" si="213"/>
        <v>0</v>
      </c>
      <c r="CS475" s="6">
        <f t="shared" si="214"/>
        <v>0</v>
      </c>
      <c r="CT475" s="6">
        <f t="shared" si="215"/>
        <v>0</v>
      </c>
      <c r="CU475" s="6">
        <f t="shared" si="216"/>
        <v>0</v>
      </c>
      <c r="CV475" s="6">
        <f t="shared" si="217"/>
        <v>0</v>
      </c>
      <c r="CW475" s="6">
        <f t="shared" si="218"/>
        <v>0</v>
      </c>
      <c r="CX475" s="6">
        <f t="shared" si="219"/>
        <v>0</v>
      </c>
      <c r="CY475" s="6">
        <f>0</f>
        <v>0</v>
      </c>
      <c r="CZ475" s="6">
        <f>0</f>
        <v>0</v>
      </c>
      <c r="DA475" s="6"/>
      <c r="DB475" s="6"/>
      <c r="DC475" s="6" t="s">
        <v>3</v>
      </c>
      <c r="DD475" s="6" t="s">
        <v>3</v>
      </c>
      <c r="DE475" s="6" t="s">
        <v>3</v>
      </c>
      <c r="DF475" s="6" t="s">
        <v>3</v>
      </c>
      <c r="DG475" s="6" t="s">
        <v>3</v>
      </c>
      <c r="DH475" s="6" t="s">
        <v>3</v>
      </c>
      <c r="DI475" s="6" t="s">
        <v>3</v>
      </c>
      <c r="DJ475" s="6" t="s">
        <v>3</v>
      </c>
      <c r="DK475" s="6" t="s">
        <v>3</v>
      </c>
      <c r="DL475" s="6" t="s">
        <v>3</v>
      </c>
      <c r="DM475" s="6" t="s">
        <v>3</v>
      </c>
      <c r="DN475" s="6">
        <v>0</v>
      </c>
      <c r="DO475" s="6">
        <v>0</v>
      </c>
      <c r="DP475" s="6">
        <v>1</v>
      </c>
      <c r="DQ475" s="6">
        <v>1</v>
      </c>
      <c r="DR475" s="6"/>
      <c r="DS475" s="6"/>
      <c r="DT475" s="6"/>
      <c r="DU475" s="6">
        <v>1010</v>
      </c>
      <c r="DV475" s="6" t="s">
        <v>149</v>
      </c>
      <c r="DW475" s="6" t="s">
        <v>149</v>
      </c>
      <c r="DX475" s="6">
        <v>1</v>
      </c>
      <c r="DY475" s="6"/>
      <c r="DZ475" s="6" t="s">
        <v>3</v>
      </c>
      <c r="EA475" s="6" t="s">
        <v>3</v>
      </c>
      <c r="EB475" s="6" t="s">
        <v>3</v>
      </c>
      <c r="EC475" s="6" t="s">
        <v>3</v>
      </c>
      <c r="ED475" s="6"/>
      <c r="EE475" s="6">
        <v>52840129</v>
      </c>
      <c r="EF475" s="6">
        <v>90</v>
      </c>
      <c r="EG475" s="6" t="s">
        <v>156</v>
      </c>
      <c r="EH475" s="6">
        <v>0</v>
      </c>
      <c r="EI475" s="6" t="s">
        <v>3</v>
      </c>
      <c r="EJ475" s="6">
        <v>1</v>
      </c>
      <c r="EK475" s="6">
        <v>900</v>
      </c>
      <c r="EL475" s="6" t="s">
        <v>156</v>
      </c>
      <c r="EM475" s="6" t="s">
        <v>157</v>
      </c>
      <c r="EN475" s="6"/>
      <c r="EO475" s="6" t="s">
        <v>3</v>
      </c>
      <c r="EP475" s="6"/>
      <c r="EQ475" s="6">
        <v>16</v>
      </c>
      <c r="ER475" s="6">
        <v>0</v>
      </c>
      <c r="ES475" s="6">
        <v>279.44</v>
      </c>
      <c r="ET475" s="6">
        <v>0</v>
      </c>
      <c r="EU475" s="6">
        <v>0</v>
      </c>
      <c r="EV475" s="6">
        <v>0</v>
      </c>
      <c r="EW475" s="6">
        <v>0</v>
      </c>
      <c r="EX475" s="6">
        <v>0</v>
      </c>
      <c r="EY475" s="6">
        <v>0</v>
      </c>
      <c r="EZ475" s="6">
        <v>5</v>
      </c>
      <c r="FA475" s="6"/>
      <c r="FB475" s="6"/>
      <c r="FC475" s="6">
        <v>0</v>
      </c>
      <c r="FD475" s="6">
        <v>18</v>
      </c>
      <c r="FE475" s="6"/>
      <c r="FF475" s="6">
        <v>279.44</v>
      </c>
      <c r="FG475" s="6"/>
      <c r="FH475" s="6"/>
      <c r="FI475" s="6"/>
      <c r="FJ475" s="6"/>
      <c r="FK475" s="6"/>
      <c r="FL475" s="6"/>
      <c r="FM475" s="6"/>
      <c r="FN475" s="6"/>
      <c r="FO475" s="6"/>
      <c r="FP475" s="6"/>
      <c r="FQ475" s="6">
        <v>0</v>
      </c>
      <c r="FR475" s="6">
        <v>0</v>
      </c>
      <c r="FS475" s="6">
        <v>0</v>
      </c>
      <c r="FT475" s="6"/>
      <c r="FU475" s="6"/>
      <c r="FV475" s="6"/>
      <c r="FW475" s="6"/>
      <c r="FX475" s="6">
        <v>0</v>
      </c>
      <c r="FY475" s="6">
        <v>0</v>
      </c>
      <c r="FZ475" s="6"/>
      <c r="GA475" s="6" t="s">
        <v>3</v>
      </c>
      <c r="GB475" s="6"/>
      <c r="GC475" s="6"/>
      <c r="GD475" s="6">
        <v>1</v>
      </c>
      <c r="GE475" s="6"/>
      <c r="GF475" s="6">
        <v>-996791782</v>
      </c>
      <c r="GG475" s="6">
        <v>2</v>
      </c>
      <c r="GH475" s="6">
        <v>3</v>
      </c>
      <c r="GI475" s="6">
        <v>-2</v>
      </c>
      <c r="GJ475" s="6">
        <v>0</v>
      </c>
      <c r="GK475" s="6">
        <v>0</v>
      </c>
      <c r="GL475" s="6">
        <f t="shared" si="220"/>
        <v>0</v>
      </c>
      <c r="GM475" s="6">
        <f t="shared" si="221"/>
        <v>0</v>
      </c>
      <c r="GN475" s="6">
        <f t="shared" si="222"/>
        <v>0</v>
      </c>
      <c r="GO475" s="6">
        <f t="shared" si="223"/>
        <v>0</v>
      </c>
      <c r="GP475" s="6">
        <f t="shared" si="224"/>
        <v>0</v>
      </c>
      <c r="GQ475" s="6"/>
      <c r="GR475" s="6">
        <v>1</v>
      </c>
      <c r="GS475" s="6">
        <v>1</v>
      </c>
      <c r="GT475" s="6">
        <v>0</v>
      </c>
      <c r="GU475" s="6" t="s">
        <v>3</v>
      </c>
      <c r="GV475" s="6">
        <f t="shared" si="225"/>
        <v>0</v>
      </c>
      <c r="GW475" s="6">
        <v>1</v>
      </c>
      <c r="GX475" s="6">
        <f t="shared" si="226"/>
        <v>0</v>
      </c>
      <c r="GY475" s="6"/>
      <c r="GZ475" s="6"/>
      <c r="HA475" s="6">
        <v>0</v>
      </c>
      <c r="HB475" s="6">
        <v>0</v>
      </c>
      <c r="HC475" s="6">
        <f t="shared" si="227"/>
        <v>0</v>
      </c>
      <c r="HD475" s="6"/>
      <c r="HE475" s="6" t="s">
        <v>3</v>
      </c>
      <c r="HF475" s="6" t="s">
        <v>3</v>
      </c>
      <c r="HG475" s="6">
        <f t="shared" si="228"/>
        <v>0</v>
      </c>
      <c r="HH475" s="6"/>
      <c r="HI475" s="6"/>
      <c r="HJ475" s="6"/>
      <c r="HK475" s="6"/>
      <c r="HL475" s="6"/>
      <c r="HM475" s="6" t="s">
        <v>3</v>
      </c>
      <c r="HN475" s="6" t="s">
        <v>3</v>
      </c>
      <c r="HO475" s="6" t="s">
        <v>3</v>
      </c>
      <c r="HP475" s="6" t="s">
        <v>3</v>
      </c>
      <c r="HQ475" s="6" t="s">
        <v>3</v>
      </c>
      <c r="HR475" s="6"/>
      <c r="HS475" s="6">
        <v>0</v>
      </c>
      <c r="HT475" s="6"/>
      <c r="HU475" s="6"/>
      <c r="HV475" s="6"/>
      <c r="HW475" s="6"/>
      <c r="HX475" s="6"/>
      <c r="HY475" s="6"/>
      <c r="HZ475" s="6"/>
      <c r="IA475" s="6"/>
      <c r="IB475" s="6"/>
      <c r="IC475" s="6"/>
      <c r="ID475" s="6"/>
      <c r="IE475" s="6"/>
      <c r="IF475" s="6"/>
      <c r="IG475" s="6"/>
      <c r="IH475" s="6"/>
      <c r="II475" s="6"/>
      <c r="IJ475" s="6"/>
      <c r="IK475" s="6">
        <v>0</v>
      </c>
      <c r="IL475" s="6"/>
      <c r="IM475" s="6"/>
      <c r="IN475" s="6"/>
      <c r="IO475" s="6"/>
      <c r="IP475" s="6"/>
      <c r="IQ475" s="6"/>
      <c r="IR475" s="6"/>
      <c r="IS475" s="6"/>
      <c r="IT475" s="6"/>
      <c r="IU475" s="6"/>
    </row>
    <row r="476" spans="1:255">
      <c r="A476" s="5">
        <v>17</v>
      </c>
      <c r="B476" s="5">
        <v>1</v>
      </c>
      <c r="C476" s="5"/>
      <c r="D476" s="5"/>
      <c r="E476" s="5" t="s">
        <v>173</v>
      </c>
      <c r="F476" s="5" t="s">
        <v>174</v>
      </c>
      <c r="G476" s="5" t="s">
        <v>175</v>
      </c>
      <c r="H476" s="5" t="s">
        <v>149</v>
      </c>
      <c r="I476" s="5">
        <v>0</v>
      </c>
      <c r="J476" s="5">
        <v>0</v>
      </c>
      <c r="K476" s="5">
        <v>0</v>
      </c>
      <c r="L476" s="5">
        <v>12</v>
      </c>
      <c r="M476" s="5">
        <v>12</v>
      </c>
      <c r="N476" s="5">
        <f t="shared" si="190"/>
        <v>0</v>
      </c>
      <c r="O476" s="5">
        <f t="shared" si="191"/>
        <v>0</v>
      </c>
      <c r="P476" s="5">
        <f t="shared" si="192"/>
        <v>0</v>
      </c>
      <c r="Q476" s="5">
        <f t="shared" si="193"/>
        <v>0</v>
      </c>
      <c r="R476" s="5">
        <f t="shared" si="194"/>
        <v>0</v>
      </c>
      <c r="S476" s="5">
        <f t="shared" si="195"/>
        <v>0</v>
      </c>
      <c r="T476" s="5">
        <f t="shared" si="196"/>
        <v>0</v>
      </c>
      <c r="U476" s="5">
        <f t="shared" si="197"/>
        <v>0</v>
      </c>
      <c r="V476" s="5">
        <f t="shared" si="198"/>
        <v>0</v>
      </c>
      <c r="W476" s="5">
        <f t="shared" si="199"/>
        <v>0</v>
      </c>
      <c r="X476" s="5">
        <f t="shared" si="200"/>
        <v>0</v>
      </c>
      <c r="Y476" s="5">
        <f t="shared" si="201"/>
        <v>0</v>
      </c>
      <c r="Z476" s="5"/>
      <c r="AA476" s="5">
        <v>59793272</v>
      </c>
      <c r="AB476" s="5">
        <f t="shared" si="202"/>
        <v>611.58000000000004</v>
      </c>
      <c r="AC476" s="5">
        <f t="shared" si="203"/>
        <v>611.58000000000004</v>
      </c>
      <c r="AD476" s="5">
        <f t="shared" si="204"/>
        <v>0</v>
      </c>
      <c r="AE476" s="5">
        <f t="shared" si="205"/>
        <v>0</v>
      </c>
      <c r="AF476" s="5">
        <f t="shared" si="206"/>
        <v>0</v>
      </c>
      <c r="AG476" s="5">
        <f t="shared" si="207"/>
        <v>0</v>
      </c>
      <c r="AH476" s="5">
        <f t="shared" si="208"/>
        <v>0</v>
      </c>
      <c r="AI476" s="5">
        <f t="shared" si="209"/>
        <v>0</v>
      </c>
      <c r="AJ476" s="5">
        <f t="shared" si="210"/>
        <v>0</v>
      </c>
      <c r="AK476" s="5">
        <v>611.58000000000004</v>
      </c>
      <c r="AL476" s="5">
        <v>611.58000000000004</v>
      </c>
      <c r="AM476" s="5">
        <v>0</v>
      </c>
      <c r="AN476" s="5">
        <v>0</v>
      </c>
      <c r="AO476" s="5">
        <v>0</v>
      </c>
      <c r="AP476" s="5">
        <v>0</v>
      </c>
      <c r="AQ476" s="5">
        <v>0</v>
      </c>
      <c r="AR476" s="5">
        <v>0</v>
      </c>
      <c r="AS476" s="5">
        <v>0</v>
      </c>
      <c r="AT476" s="5">
        <v>0</v>
      </c>
      <c r="AU476" s="5">
        <v>0</v>
      </c>
      <c r="AV476" s="5">
        <v>1</v>
      </c>
      <c r="AW476" s="5">
        <v>1</v>
      </c>
      <c r="AX476" s="5"/>
      <c r="AY476" s="5"/>
      <c r="AZ476" s="5">
        <v>1</v>
      </c>
      <c r="BA476" s="5">
        <v>1</v>
      </c>
      <c r="BB476" s="5">
        <v>1</v>
      </c>
      <c r="BC476" s="5">
        <v>1</v>
      </c>
      <c r="BD476" s="5" t="s">
        <v>3</v>
      </c>
      <c r="BE476" s="5" t="s">
        <v>3</v>
      </c>
      <c r="BF476" s="5" t="s">
        <v>3</v>
      </c>
      <c r="BG476" s="5" t="s">
        <v>3</v>
      </c>
      <c r="BH476" s="5">
        <v>3</v>
      </c>
      <c r="BI476" s="5">
        <v>1</v>
      </c>
      <c r="BJ476" s="5" t="s">
        <v>174</v>
      </c>
      <c r="BK476" s="5"/>
      <c r="BL476" s="5"/>
      <c r="BM476" s="5">
        <v>900</v>
      </c>
      <c r="BN476" s="5">
        <v>0</v>
      </c>
      <c r="BO476" s="5" t="s">
        <v>3</v>
      </c>
      <c r="BP476" s="5">
        <v>0</v>
      </c>
      <c r="BQ476" s="5">
        <v>90</v>
      </c>
      <c r="BR476" s="5">
        <v>0</v>
      </c>
      <c r="BS476" s="5">
        <v>1</v>
      </c>
      <c r="BT476" s="5">
        <v>1</v>
      </c>
      <c r="BU476" s="5">
        <v>1</v>
      </c>
      <c r="BV476" s="5">
        <v>1</v>
      </c>
      <c r="BW476" s="5">
        <v>1</v>
      </c>
      <c r="BX476" s="5">
        <v>1</v>
      </c>
      <c r="BY476" s="5" t="s">
        <v>3</v>
      </c>
      <c r="BZ476" s="5">
        <v>0</v>
      </c>
      <c r="CA476" s="5">
        <v>0</v>
      </c>
      <c r="CB476" s="5" t="s">
        <v>3</v>
      </c>
      <c r="CC476" s="5"/>
      <c r="CD476" s="5"/>
      <c r="CE476" s="5">
        <v>0</v>
      </c>
      <c r="CF476" s="5">
        <v>0</v>
      </c>
      <c r="CG476" s="5">
        <v>0</v>
      </c>
      <c r="CH476" s="5">
        <v>13</v>
      </c>
      <c r="CI476" s="5">
        <v>0</v>
      </c>
      <c r="CJ476" s="5">
        <v>0</v>
      </c>
      <c r="CK476" s="5">
        <v>0</v>
      </c>
      <c r="CL476" s="5">
        <v>0</v>
      </c>
      <c r="CM476" s="5">
        <v>0</v>
      </c>
      <c r="CN476" s="5" t="s">
        <v>3</v>
      </c>
      <c r="CO476" s="5">
        <v>0</v>
      </c>
      <c r="CP476" s="5">
        <f t="shared" si="211"/>
        <v>0</v>
      </c>
      <c r="CQ476" s="5">
        <f t="shared" si="212"/>
        <v>611.58000000000004</v>
      </c>
      <c r="CR476" s="5">
        <f t="shared" si="213"/>
        <v>0</v>
      </c>
      <c r="CS476" s="5">
        <f t="shared" si="214"/>
        <v>0</v>
      </c>
      <c r="CT476" s="5">
        <f t="shared" si="215"/>
        <v>0</v>
      </c>
      <c r="CU476" s="5">
        <f t="shared" si="216"/>
        <v>0</v>
      </c>
      <c r="CV476" s="5">
        <f t="shared" si="217"/>
        <v>0</v>
      </c>
      <c r="CW476" s="5">
        <f t="shared" si="218"/>
        <v>0</v>
      </c>
      <c r="CX476" s="5">
        <f t="shared" si="219"/>
        <v>0</v>
      </c>
      <c r="CY476" s="5">
        <f>0</f>
        <v>0</v>
      </c>
      <c r="CZ476" s="5">
        <f>0</f>
        <v>0</v>
      </c>
      <c r="DA476" s="5"/>
      <c r="DB476" s="5"/>
      <c r="DC476" s="5" t="s">
        <v>3</v>
      </c>
      <c r="DD476" s="5" t="s">
        <v>3</v>
      </c>
      <c r="DE476" s="5" t="s">
        <v>3</v>
      </c>
      <c r="DF476" s="5" t="s">
        <v>3</v>
      </c>
      <c r="DG476" s="5" t="s">
        <v>3</v>
      </c>
      <c r="DH476" s="5" t="s">
        <v>3</v>
      </c>
      <c r="DI476" s="5" t="s">
        <v>3</v>
      </c>
      <c r="DJ476" s="5" t="s">
        <v>3</v>
      </c>
      <c r="DK476" s="5" t="s">
        <v>3</v>
      </c>
      <c r="DL476" s="5" t="s">
        <v>3</v>
      </c>
      <c r="DM476" s="5" t="s">
        <v>3</v>
      </c>
      <c r="DN476" s="5">
        <v>0</v>
      </c>
      <c r="DO476" s="5">
        <v>0</v>
      </c>
      <c r="DP476" s="5">
        <v>1</v>
      </c>
      <c r="DQ476" s="5">
        <v>1</v>
      </c>
      <c r="DR476" s="5"/>
      <c r="DS476" s="5"/>
      <c r="DT476" s="5"/>
      <c r="DU476" s="5">
        <v>1010</v>
      </c>
      <c r="DV476" s="5" t="s">
        <v>149</v>
      </c>
      <c r="DW476" s="5" t="s">
        <v>149</v>
      </c>
      <c r="DX476" s="5">
        <v>1</v>
      </c>
      <c r="DY476" s="5"/>
      <c r="DZ476" s="5" t="s">
        <v>3</v>
      </c>
      <c r="EA476" s="5" t="s">
        <v>3</v>
      </c>
      <c r="EB476" s="5" t="s">
        <v>3</v>
      </c>
      <c r="EC476" s="5" t="s">
        <v>3</v>
      </c>
      <c r="ED476" s="5"/>
      <c r="EE476" s="5">
        <v>52840129</v>
      </c>
      <c r="EF476" s="5">
        <v>90</v>
      </c>
      <c r="EG476" s="5" t="s">
        <v>156</v>
      </c>
      <c r="EH476" s="5">
        <v>0</v>
      </c>
      <c r="EI476" s="5" t="s">
        <v>3</v>
      </c>
      <c r="EJ476" s="5">
        <v>1</v>
      </c>
      <c r="EK476" s="5">
        <v>900</v>
      </c>
      <c r="EL476" s="5" t="s">
        <v>156</v>
      </c>
      <c r="EM476" s="5" t="s">
        <v>157</v>
      </c>
      <c r="EN476" s="5"/>
      <c r="EO476" s="5" t="s">
        <v>3</v>
      </c>
      <c r="EP476" s="5"/>
      <c r="EQ476" s="5">
        <v>16</v>
      </c>
      <c r="ER476" s="5">
        <v>0</v>
      </c>
      <c r="ES476" s="5">
        <v>611.58000000000004</v>
      </c>
      <c r="ET476" s="5">
        <v>0</v>
      </c>
      <c r="EU476" s="5">
        <v>0</v>
      </c>
      <c r="EV476" s="5">
        <v>0</v>
      </c>
      <c r="EW476" s="5">
        <v>0</v>
      </c>
      <c r="EX476" s="5">
        <v>0</v>
      </c>
      <c r="EY476" s="5">
        <v>0</v>
      </c>
      <c r="EZ476" s="5">
        <v>5</v>
      </c>
      <c r="FA476" s="5"/>
      <c r="FB476" s="5"/>
      <c r="FC476" s="5">
        <v>0</v>
      </c>
      <c r="FD476" s="5">
        <v>18</v>
      </c>
      <c r="FE476" s="5"/>
      <c r="FF476" s="5">
        <v>611.58000000000004</v>
      </c>
      <c r="FG476" s="5"/>
      <c r="FH476" s="5"/>
      <c r="FI476" s="5"/>
      <c r="FJ476" s="5"/>
      <c r="FK476" s="5"/>
      <c r="FL476" s="5"/>
      <c r="FM476" s="5"/>
      <c r="FN476" s="5"/>
      <c r="FO476" s="5"/>
      <c r="FP476" s="5"/>
      <c r="FQ476" s="5">
        <v>0</v>
      </c>
      <c r="FR476" s="5">
        <v>0</v>
      </c>
      <c r="FS476" s="5">
        <v>0</v>
      </c>
      <c r="FT476" s="5"/>
      <c r="FU476" s="5"/>
      <c r="FV476" s="5"/>
      <c r="FW476" s="5"/>
      <c r="FX476" s="5">
        <v>0</v>
      </c>
      <c r="FY476" s="5">
        <v>0</v>
      </c>
      <c r="FZ476" s="5"/>
      <c r="GA476" s="5" t="s">
        <v>3</v>
      </c>
      <c r="GB476" s="5"/>
      <c r="GC476" s="5"/>
      <c r="GD476" s="5">
        <v>1</v>
      </c>
      <c r="GE476" s="5"/>
      <c r="GF476" s="5">
        <v>-1430450007</v>
      </c>
      <c r="GG476" s="5">
        <v>2</v>
      </c>
      <c r="GH476" s="5">
        <v>3</v>
      </c>
      <c r="GI476" s="5">
        <v>-2</v>
      </c>
      <c r="GJ476" s="5">
        <v>0</v>
      </c>
      <c r="GK476" s="5">
        <v>0</v>
      </c>
      <c r="GL476" s="5">
        <f t="shared" si="220"/>
        <v>0</v>
      </c>
      <c r="GM476" s="5">
        <f t="shared" si="221"/>
        <v>0</v>
      </c>
      <c r="GN476" s="5">
        <f t="shared" si="222"/>
        <v>0</v>
      </c>
      <c r="GO476" s="5">
        <f t="shared" si="223"/>
        <v>0</v>
      </c>
      <c r="GP476" s="5">
        <f t="shared" si="224"/>
        <v>0</v>
      </c>
      <c r="GQ476" s="5"/>
      <c r="GR476" s="5">
        <v>1</v>
      </c>
      <c r="GS476" s="5">
        <v>1</v>
      </c>
      <c r="GT476" s="5">
        <v>0</v>
      </c>
      <c r="GU476" s="5" t="s">
        <v>3</v>
      </c>
      <c r="GV476" s="5">
        <f t="shared" si="225"/>
        <v>0</v>
      </c>
      <c r="GW476" s="5">
        <v>1</v>
      </c>
      <c r="GX476" s="5">
        <f t="shared" si="226"/>
        <v>0</v>
      </c>
      <c r="GY476" s="5"/>
      <c r="GZ476" s="5"/>
      <c r="HA476" s="5">
        <v>0</v>
      </c>
      <c r="HB476" s="5">
        <v>0</v>
      </c>
      <c r="HC476" s="5">
        <f t="shared" si="227"/>
        <v>0</v>
      </c>
      <c r="HD476" s="5"/>
      <c r="HE476" s="5" t="s">
        <v>3</v>
      </c>
      <c r="HF476" s="5" t="s">
        <v>3</v>
      </c>
      <c r="HG476" s="5">
        <f t="shared" si="228"/>
        <v>0</v>
      </c>
      <c r="HH476" s="5"/>
      <c r="HI476" s="5"/>
      <c r="HJ476" s="5"/>
      <c r="HK476" s="5"/>
      <c r="HL476" s="5"/>
      <c r="HM476" s="5" t="s">
        <v>3</v>
      </c>
      <c r="HN476" s="5" t="s">
        <v>3</v>
      </c>
      <c r="HO476" s="5" t="s">
        <v>3</v>
      </c>
      <c r="HP476" s="5" t="s">
        <v>3</v>
      </c>
      <c r="HQ476" s="5" t="s">
        <v>3</v>
      </c>
      <c r="HR476" s="5"/>
      <c r="HS476" s="5">
        <v>0</v>
      </c>
      <c r="HT476" s="5"/>
      <c r="HU476" s="5"/>
      <c r="HV476" s="5"/>
      <c r="HW476" s="5"/>
      <c r="HX476" s="5"/>
      <c r="HY476" s="5"/>
      <c r="HZ476" s="5"/>
      <c r="IA476" s="5"/>
      <c r="IB476" s="5"/>
      <c r="IC476" s="5"/>
      <c r="ID476" s="5"/>
      <c r="IE476" s="5"/>
      <c r="IF476" s="5"/>
      <c r="IG476" s="5"/>
      <c r="IH476" s="5"/>
      <c r="II476" s="5"/>
      <c r="IJ476" s="5"/>
      <c r="IK476" s="5">
        <v>0</v>
      </c>
      <c r="IL476" s="5"/>
      <c r="IM476" s="5"/>
      <c r="IN476" s="5"/>
      <c r="IO476" s="5"/>
      <c r="IP476" s="5"/>
      <c r="IQ476" s="5"/>
      <c r="IR476" s="5"/>
      <c r="IS476" s="5"/>
      <c r="IT476" s="5"/>
      <c r="IU476" s="5"/>
    </row>
    <row r="477" spans="1:255">
      <c r="A477" s="6">
        <v>17</v>
      </c>
      <c r="B477" s="6">
        <v>1</v>
      </c>
      <c r="C477" s="6"/>
      <c r="D477" s="6"/>
      <c r="E477" s="6" t="s">
        <v>173</v>
      </c>
      <c r="F477" s="6" t="s">
        <v>174</v>
      </c>
      <c r="G477" s="6" t="s">
        <v>175</v>
      </c>
      <c r="H477" s="6" t="s">
        <v>149</v>
      </c>
      <c r="I477" s="6">
        <v>0</v>
      </c>
      <c r="J477" s="6">
        <v>0</v>
      </c>
      <c r="K477" s="6">
        <v>0</v>
      </c>
      <c r="L477" s="6">
        <v>12</v>
      </c>
      <c r="M477" s="6">
        <v>12</v>
      </c>
      <c r="N477" s="6">
        <f t="shared" si="190"/>
        <v>0</v>
      </c>
      <c r="O477" s="6">
        <f t="shared" si="191"/>
        <v>0</v>
      </c>
      <c r="P477" s="6">
        <f t="shared" si="192"/>
        <v>0</v>
      </c>
      <c r="Q477" s="6">
        <f t="shared" si="193"/>
        <v>0</v>
      </c>
      <c r="R477" s="6">
        <f t="shared" si="194"/>
        <v>0</v>
      </c>
      <c r="S477" s="6">
        <f t="shared" si="195"/>
        <v>0</v>
      </c>
      <c r="T477" s="6">
        <f t="shared" si="196"/>
        <v>0</v>
      </c>
      <c r="U477" s="6">
        <f t="shared" si="197"/>
        <v>0</v>
      </c>
      <c r="V477" s="6">
        <f t="shared" si="198"/>
        <v>0</v>
      </c>
      <c r="W477" s="6">
        <f t="shared" si="199"/>
        <v>0</v>
      </c>
      <c r="X477" s="6">
        <f t="shared" si="200"/>
        <v>0</v>
      </c>
      <c r="Y477" s="6">
        <f t="shared" si="201"/>
        <v>0</v>
      </c>
      <c r="Z477" s="6"/>
      <c r="AA477" s="6">
        <v>59793207</v>
      </c>
      <c r="AB477" s="6">
        <f t="shared" si="202"/>
        <v>611.58000000000004</v>
      </c>
      <c r="AC477" s="6">
        <f t="shared" si="203"/>
        <v>611.58000000000004</v>
      </c>
      <c r="AD477" s="6">
        <f t="shared" si="204"/>
        <v>0</v>
      </c>
      <c r="AE477" s="6">
        <f t="shared" si="205"/>
        <v>0</v>
      </c>
      <c r="AF477" s="6">
        <f t="shared" si="206"/>
        <v>0</v>
      </c>
      <c r="AG477" s="6">
        <f t="shared" si="207"/>
        <v>0</v>
      </c>
      <c r="AH477" s="6">
        <f t="shared" si="208"/>
        <v>0</v>
      </c>
      <c r="AI477" s="6">
        <f t="shared" si="209"/>
        <v>0</v>
      </c>
      <c r="AJ477" s="6">
        <f t="shared" si="210"/>
        <v>0</v>
      </c>
      <c r="AK477" s="6">
        <v>611.58000000000004</v>
      </c>
      <c r="AL477" s="6">
        <v>611.58000000000004</v>
      </c>
      <c r="AM477" s="6">
        <v>0</v>
      </c>
      <c r="AN477" s="6">
        <v>0</v>
      </c>
      <c r="AO477" s="6">
        <v>0</v>
      </c>
      <c r="AP477" s="6">
        <v>0</v>
      </c>
      <c r="AQ477" s="6">
        <v>0</v>
      </c>
      <c r="AR477" s="6">
        <v>0</v>
      </c>
      <c r="AS477" s="6">
        <v>0</v>
      </c>
      <c r="AT477" s="6">
        <v>0</v>
      </c>
      <c r="AU477" s="6">
        <v>0</v>
      </c>
      <c r="AV477" s="6">
        <v>1</v>
      </c>
      <c r="AW477" s="6">
        <v>1</v>
      </c>
      <c r="AX477" s="6"/>
      <c r="AY477" s="6"/>
      <c r="AZ477" s="6">
        <v>1</v>
      </c>
      <c r="BA477" s="6">
        <v>1</v>
      </c>
      <c r="BB477" s="6">
        <v>1</v>
      </c>
      <c r="BC477" s="6">
        <v>1</v>
      </c>
      <c r="BD477" s="6" t="s">
        <v>3</v>
      </c>
      <c r="BE477" s="6" t="s">
        <v>3</v>
      </c>
      <c r="BF477" s="6" t="s">
        <v>3</v>
      </c>
      <c r="BG477" s="6" t="s">
        <v>3</v>
      </c>
      <c r="BH477" s="6">
        <v>3</v>
      </c>
      <c r="BI477" s="6">
        <v>1</v>
      </c>
      <c r="BJ477" s="6" t="s">
        <v>174</v>
      </c>
      <c r="BK477" s="6"/>
      <c r="BL477" s="6"/>
      <c r="BM477" s="6">
        <v>900</v>
      </c>
      <c r="BN477" s="6">
        <v>0</v>
      </c>
      <c r="BO477" s="6" t="s">
        <v>3</v>
      </c>
      <c r="BP477" s="6">
        <v>0</v>
      </c>
      <c r="BQ477" s="6">
        <v>90</v>
      </c>
      <c r="BR477" s="6">
        <v>0</v>
      </c>
      <c r="BS477" s="6">
        <v>1</v>
      </c>
      <c r="BT477" s="6">
        <v>1</v>
      </c>
      <c r="BU477" s="6">
        <v>1</v>
      </c>
      <c r="BV477" s="6">
        <v>1</v>
      </c>
      <c r="BW477" s="6">
        <v>1</v>
      </c>
      <c r="BX477" s="6">
        <v>1</v>
      </c>
      <c r="BY477" s="6" t="s">
        <v>3</v>
      </c>
      <c r="BZ477" s="6">
        <v>0</v>
      </c>
      <c r="CA477" s="6">
        <v>0</v>
      </c>
      <c r="CB477" s="6" t="s">
        <v>3</v>
      </c>
      <c r="CC477" s="6"/>
      <c r="CD477" s="6"/>
      <c r="CE477" s="6">
        <v>0</v>
      </c>
      <c r="CF477" s="6">
        <v>0</v>
      </c>
      <c r="CG477" s="6">
        <v>0</v>
      </c>
      <c r="CH477" s="6">
        <v>13</v>
      </c>
      <c r="CI477" s="6">
        <v>0</v>
      </c>
      <c r="CJ477" s="6">
        <v>0</v>
      </c>
      <c r="CK477" s="6">
        <v>0</v>
      </c>
      <c r="CL477" s="6">
        <v>0</v>
      </c>
      <c r="CM477" s="6">
        <v>0</v>
      </c>
      <c r="CN477" s="6" t="s">
        <v>3</v>
      </c>
      <c r="CO477" s="6">
        <v>0</v>
      </c>
      <c r="CP477" s="6">
        <f t="shared" si="211"/>
        <v>0</v>
      </c>
      <c r="CQ477" s="6">
        <f t="shared" si="212"/>
        <v>611.58000000000004</v>
      </c>
      <c r="CR477" s="6">
        <f t="shared" si="213"/>
        <v>0</v>
      </c>
      <c r="CS477" s="6">
        <f t="shared" si="214"/>
        <v>0</v>
      </c>
      <c r="CT477" s="6">
        <f t="shared" si="215"/>
        <v>0</v>
      </c>
      <c r="CU477" s="6">
        <f t="shared" si="216"/>
        <v>0</v>
      </c>
      <c r="CV477" s="6">
        <f t="shared" si="217"/>
        <v>0</v>
      </c>
      <c r="CW477" s="6">
        <f t="shared" si="218"/>
        <v>0</v>
      </c>
      <c r="CX477" s="6">
        <f t="shared" si="219"/>
        <v>0</v>
      </c>
      <c r="CY477" s="6">
        <f>0</f>
        <v>0</v>
      </c>
      <c r="CZ477" s="6">
        <f>0</f>
        <v>0</v>
      </c>
      <c r="DA477" s="6"/>
      <c r="DB477" s="6"/>
      <c r="DC477" s="6" t="s">
        <v>3</v>
      </c>
      <c r="DD477" s="6" t="s">
        <v>3</v>
      </c>
      <c r="DE477" s="6" t="s">
        <v>3</v>
      </c>
      <c r="DF477" s="6" t="s">
        <v>3</v>
      </c>
      <c r="DG477" s="6" t="s">
        <v>3</v>
      </c>
      <c r="DH477" s="6" t="s">
        <v>3</v>
      </c>
      <c r="DI477" s="6" t="s">
        <v>3</v>
      </c>
      <c r="DJ477" s="6" t="s">
        <v>3</v>
      </c>
      <c r="DK477" s="6" t="s">
        <v>3</v>
      </c>
      <c r="DL477" s="6" t="s">
        <v>3</v>
      </c>
      <c r="DM477" s="6" t="s">
        <v>3</v>
      </c>
      <c r="DN477" s="6">
        <v>0</v>
      </c>
      <c r="DO477" s="6">
        <v>0</v>
      </c>
      <c r="DP477" s="6">
        <v>1</v>
      </c>
      <c r="DQ477" s="6">
        <v>1</v>
      </c>
      <c r="DR477" s="6"/>
      <c r="DS477" s="6"/>
      <c r="DT477" s="6"/>
      <c r="DU477" s="6">
        <v>1010</v>
      </c>
      <c r="DV477" s="6" t="s">
        <v>149</v>
      </c>
      <c r="DW477" s="6" t="s">
        <v>149</v>
      </c>
      <c r="DX477" s="6">
        <v>1</v>
      </c>
      <c r="DY477" s="6"/>
      <c r="DZ477" s="6" t="s">
        <v>3</v>
      </c>
      <c r="EA477" s="6" t="s">
        <v>3</v>
      </c>
      <c r="EB477" s="6" t="s">
        <v>3</v>
      </c>
      <c r="EC477" s="6" t="s">
        <v>3</v>
      </c>
      <c r="ED477" s="6"/>
      <c r="EE477" s="6">
        <v>52840129</v>
      </c>
      <c r="EF477" s="6">
        <v>90</v>
      </c>
      <c r="EG477" s="6" t="s">
        <v>156</v>
      </c>
      <c r="EH477" s="6">
        <v>0</v>
      </c>
      <c r="EI477" s="6" t="s">
        <v>3</v>
      </c>
      <c r="EJ477" s="6">
        <v>1</v>
      </c>
      <c r="EK477" s="6">
        <v>900</v>
      </c>
      <c r="EL477" s="6" t="s">
        <v>156</v>
      </c>
      <c r="EM477" s="6" t="s">
        <v>157</v>
      </c>
      <c r="EN477" s="6"/>
      <c r="EO477" s="6" t="s">
        <v>3</v>
      </c>
      <c r="EP477" s="6"/>
      <c r="EQ477" s="6">
        <v>16</v>
      </c>
      <c r="ER477" s="6">
        <v>0</v>
      </c>
      <c r="ES477" s="6">
        <v>611.58000000000004</v>
      </c>
      <c r="ET477" s="6">
        <v>0</v>
      </c>
      <c r="EU477" s="6">
        <v>0</v>
      </c>
      <c r="EV477" s="6">
        <v>0</v>
      </c>
      <c r="EW477" s="6">
        <v>0</v>
      </c>
      <c r="EX477" s="6">
        <v>0</v>
      </c>
      <c r="EY477" s="6">
        <v>0</v>
      </c>
      <c r="EZ477" s="6">
        <v>5</v>
      </c>
      <c r="FA477" s="6"/>
      <c r="FB477" s="6"/>
      <c r="FC477" s="6">
        <v>0</v>
      </c>
      <c r="FD477" s="6">
        <v>18</v>
      </c>
      <c r="FE477" s="6"/>
      <c r="FF477" s="6">
        <v>611.58000000000004</v>
      </c>
      <c r="FG477" s="6"/>
      <c r="FH477" s="6"/>
      <c r="FI477" s="6"/>
      <c r="FJ477" s="6"/>
      <c r="FK477" s="6"/>
      <c r="FL477" s="6"/>
      <c r="FM477" s="6"/>
      <c r="FN477" s="6"/>
      <c r="FO477" s="6"/>
      <c r="FP477" s="6"/>
      <c r="FQ477" s="6">
        <v>0</v>
      </c>
      <c r="FR477" s="6">
        <v>0</v>
      </c>
      <c r="FS477" s="6">
        <v>0</v>
      </c>
      <c r="FT477" s="6"/>
      <c r="FU477" s="6"/>
      <c r="FV477" s="6"/>
      <c r="FW477" s="6"/>
      <c r="FX477" s="6">
        <v>0</v>
      </c>
      <c r="FY477" s="6">
        <v>0</v>
      </c>
      <c r="FZ477" s="6"/>
      <c r="GA477" s="6" t="s">
        <v>3</v>
      </c>
      <c r="GB477" s="6"/>
      <c r="GC477" s="6"/>
      <c r="GD477" s="6">
        <v>1</v>
      </c>
      <c r="GE477" s="6"/>
      <c r="GF477" s="6">
        <v>-1430450007</v>
      </c>
      <c r="GG477" s="6">
        <v>2</v>
      </c>
      <c r="GH477" s="6">
        <v>3</v>
      </c>
      <c r="GI477" s="6">
        <v>-2</v>
      </c>
      <c r="GJ477" s="6">
        <v>0</v>
      </c>
      <c r="GK477" s="6">
        <v>0</v>
      </c>
      <c r="GL477" s="6">
        <f t="shared" si="220"/>
        <v>0</v>
      </c>
      <c r="GM477" s="6">
        <f t="shared" si="221"/>
        <v>0</v>
      </c>
      <c r="GN477" s="6">
        <f t="shared" si="222"/>
        <v>0</v>
      </c>
      <c r="GO477" s="6">
        <f t="shared" si="223"/>
        <v>0</v>
      </c>
      <c r="GP477" s="6">
        <f t="shared" si="224"/>
        <v>0</v>
      </c>
      <c r="GQ477" s="6"/>
      <c r="GR477" s="6">
        <v>1</v>
      </c>
      <c r="GS477" s="6">
        <v>1</v>
      </c>
      <c r="GT477" s="6">
        <v>0</v>
      </c>
      <c r="GU477" s="6" t="s">
        <v>3</v>
      </c>
      <c r="GV477" s="6">
        <f t="shared" si="225"/>
        <v>0</v>
      </c>
      <c r="GW477" s="6">
        <v>1</v>
      </c>
      <c r="GX477" s="6">
        <f t="shared" si="226"/>
        <v>0</v>
      </c>
      <c r="GY477" s="6"/>
      <c r="GZ477" s="6"/>
      <c r="HA477" s="6">
        <v>0</v>
      </c>
      <c r="HB477" s="6">
        <v>0</v>
      </c>
      <c r="HC477" s="6">
        <f t="shared" si="227"/>
        <v>0</v>
      </c>
      <c r="HD477" s="6"/>
      <c r="HE477" s="6" t="s">
        <v>3</v>
      </c>
      <c r="HF477" s="6" t="s">
        <v>3</v>
      </c>
      <c r="HG477" s="6">
        <f t="shared" si="228"/>
        <v>0</v>
      </c>
      <c r="HH477" s="6"/>
      <c r="HI477" s="6"/>
      <c r="HJ477" s="6"/>
      <c r="HK477" s="6"/>
      <c r="HL477" s="6"/>
      <c r="HM477" s="6" t="s">
        <v>3</v>
      </c>
      <c r="HN477" s="6" t="s">
        <v>3</v>
      </c>
      <c r="HO477" s="6" t="s">
        <v>3</v>
      </c>
      <c r="HP477" s="6" t="s">
        <v>3</v>
      </c>
      <c r="HQ477" s="6" t="s">
        <v>3</v>
      </c>
      <c r="HR477" s="6"/>
      <c r="HS477" s="6">
        <v>0</v>
      </c>
      <c r="HT477" s="6"/>
      <c r="HU477" s="6"/>
      <c r="HV477" s="6"/>
      <c r="HW477" s="6"/>
      <c r="HX477" s="6"/>
      <c r="HY477" s="6"/>
      <c r="HZ477" s="6"/>
      <c r="IA477" s="6"/>
      <c r="IB477" s="6"/>
      <c r="IC477" s="6"/>
      <c r="ID477" s="6"/>
      <c r="IE477" s="6"/>
      <c r="IF477" s="6"/>
      <c r="IG477" s="6"/>
      <c r="IH477" s="6"/>
      <c r="II477" s="6"/>
      <c r="IJ477" s="6"/>
      <c r="IK477" s="6">
        <v>0</v>
      </c>
      <c r="IL477" s="6"/>
      <c r="IM477" s="6"/>
      <c r="IN477" s="6"/>
      <c r="IO477" s="6"/>
      <c r="IP477" s="6"/>
      <c r="IQ477" s="6"/>
      <c r="IR477" s="6"/>
      <c r="IS477" s="6"/>
      <c r="IT477" s="6"/>
      <c r="IU477" s="6"/>
    </row>
    <row r="478" spans="1:255">
      <c r="A478" s="5">
        <v>17</v>
      </c>
      <c r="B478" s="5">
        <v>1</v>
      </c>
      <c r="C478" s="5"/>
      <c r="D478" s="5"/>
      <c r="E478" s="5" t="s">
        <v>176</v>
      </c>
      <c r="F478" s="5" t="s">
        <v>177</v>
      </c>
      <c r="G478" s="5" t="s">
        <v>178</v>
      </c>
      <c r="H478" s="5" t="s">
        <v>149</v>
      </c>
      <c r="I478" s="5">
        <v>0</v>
      </c>
      <c r="J478" s="5">
        <v>0</v>
      </c>
      <c r="K478" s="5">
        <v>0</v>
      </c>
      <c r="L478" s="5">
        <v>3</v>
      </c>
      <c r="M478" s="5">
        <v>3</v>
      </c>
      <c r="N478" s="5">
        <f t="shared" si="190"/>
        <v>0</v>
      </c>
      <c r="O478" s="5">
        <f t="shared" si="191"/>
        <v>0</v>
      </c>
      <c r="P478" s="5">
        <f t="shared" si="192"/>
        <v>0</v>
      </c>
      <c r="Q478" s="5">
        <f t="shared" si="193"/>
        <v>0</v>
      </c>
      <c r="R478" s="5">
        <f t="shared" si="194"/>
        <v>0</v>
      </c>
      <c r="S478" s="5">
        <f t="shared" si="195"/>
        <v>0</v>
      </c>
      <c r="T478" s="5">
        <f t="shared" si="196"/>
        <v>0</v>
      </c>
      <c r="U478" s="5">
        <f t="shared" si="197"/>
        <v>0</v>
      </c>
      <c r="V478" s="5">
        <f t="shared" si="198"/>
        <v>0</v>
      </c>
      <c r="W478" s="5">
        <f t="shared" si="199"/>
        <v>0</v>
      </c>
      <c r="X478" s="5">
        <f t="shared" si="200"/>
        <v>0</v>
      </c>
      <c r="Y478" s="5">
        <f t="shared" si="201"/>
        <v>0</v>
      </c>
      <c r="Z478" s="5"/>
      <c r="AA478" s="5">
        <v>59793272</v>
      </c>
      <c r="AB478" s="5">
        <f t="shared" si="202"/>
        <v>1470.84</v>
      </c>
      <c r="AC478" s="5">
        <f t="shared" si="203"/>
        <v>1470.84</v>
      </c>
      <c r="AD478" s="5">
        <f t="shared" si="204"/>
        <v>0</v>
      </c>
      <c r="AE478" s="5">
        <f t="shared" si="205"/>
        <v>0</v>
      </c>
      <c r="AF478" s="5">
        <f t="shared" si="206"/>
        <v>0</v>
      </c>
      <c r="AG478" s="5">
        <f t="shared" si="207"/>
        <v>0</v>
      </c>
      <c r="AH478" s="5">
        <f t="shared" si="208"/>
        <v>0</v>
      </c>
      <c r="AI478" s="5">
        <f t="shared" si="209"/>
        <v>0</v>
      </c>
      <c r="AJ478" s="5">
        <f t="shared" si="210"/>
        <v>0</v>
      </c>
      <c r="AK478" s="5">
        <v>1470.84</v>
      </c>
      <c r="AL478" s="5">
        <v>1470.84</v>
      </c>
      <c r="AM478" s="5">
        <v>0</v>
      </c>
      <c r="AN478" s="5">
        <v>0</v>
      </c>
      <c r="AO478" s="5">
        <v>0</v>
      </c>
      <c r="AP478" s="5">
        <v>0</v>
      </c>
      <c r="AQ478" s="5">
        <v>0</v>
      </c>
      <c r="AR478" s="5">
        <v>0</v>
      </c>
      <c r="AS478" s="5">
        <v>0</v>
      </c>
      <c r="AT478" s="5">
        <v>0</v>
      </c>
      <c r="AU478" s="5">
        <v>0</v>
      </c>
      <c r="AV478" s="5">
        <v>1</v>
      </c>
      <c r="AW478" s="5">
        <v>1</v>
      </c>
      <c r="AX478" s="5"/>
      <c r="AY478" s="5"/>
      <c r="AZ478" s="5">
        <v>1</v>
      </c>
      <c r="BA478" s="5">
        <v>1</v>
      </c>
      <c r="BB478" s="5">
        <v>1</v>
      </c>
      <c r="BC478" s="5">
        <v>1</v>
      </c>
      <c r="BD478" s="5" t="s">
        <v>3</v>
      </c>
      <c r="BE478" s="5" t="s">
        <v>3</v>
      </c>
      <c r="BF478" s="5" t="s">
        <v>3</v>
      </c>
      <c r="BG478" s="5" t="s">
        <v>3</v>
      </c>
      <c r="BH478" s="5">
        <v>3</v>
      </c>
      <c r="BI478" s="5">
        <v>1</v>
      </c>
      <c r="BJ478" s="5" t="s">
        <v>177</v>
      </c>
      <c r="BK478" s="5"/>
      <c r="BL478" s="5"/>
      <c r="BM478" s="5">
        <v>900</v>
      </c>
      <c r="BN478" s="5">
        <v>0</v>
      </c>
      <c r="BO478" s="5" t="s">
        <v>3</v>
      </c>
      <c r="BP478" s="5">
        <v>0</v>
      </c>
      <c r="BQ478" s="5">
        <v>90</v>
      </c>
      <c r="BR478" s="5">
        <v>0</v>
      </c>
      <c r="BS478" s="5">
        <v>1</v>
      </c>
      <c r="BT478" s="5">
        <v>1</v>
      </c>
      <c r="BU478" s="5">
        <v>1</v>
      </c>
      <c r="BV478" s="5">
        <v>1</v>
      </c>
      <c r="BW478" s="5">
        <v>1</v>
      </c>
      <c r="BX478" s="5">
        <v>1</v>
      </c>
      <c r="BY478" s="5" t="s">
        <v>3</v>
      </c>
      <c r="BZ478" s="5">
        <v>0</v>
      </c>
      <c r="CA478" s="5">
        <v>0</v>
      </c>
      <c r="CB478" s="5" t="s">
        <v>3</v>
      </c>
      <c r="CC478" s="5"/>
      <c r="CD478" s="5"/>
      <c r="CE478" s="5">
        <v>0</v>
      </c>
      <c r="CF478" s="5">
        <v>0</v>
      </c>
      <c r="CG478" s="5">
        <v>0</v>
      </c>
      <c r="CH478" s="5">
        <v>14</v>
      </c>
      <c r="CI478" s="5">
        <v>0</v>
      </c>
      <c r="CJ478" s="5">
        <v>0</v>
      </c>
      <c r="CK478" s="5">
        <v>0</v>
      </c>
      <c r="CL478" s="5">
        <v>0</v>
      </c>
      <c r="CM478" s="5">
        <v>0</v>
      </c>
      <c r="CN478" s="5" t="s">
        <v>3</v>
      </c>
      <c r="CO478" s="5">
        <v>0</v>
      </c>
      <c r="CP478" s="5">
        <f t="shared" si="211"/>
        <v>0</v>
      </c>
      <c r="CQ478" s="5">
        <f t="shared" si="212"/>
        <v>1470.84</v>
      </c>
      <c r="CR478" s="5">
        <f t="shared" si="213"/>
        <v>0</v>
      </c>
      <c r="CS478" s="5">
        <f t="shared" si="214"/>
        <v>0</v>
      </c>
      <c r="CT478" s="5">
        <f t="shared" si="215"/>
        <v>0</v>
      </c>
      <c r="CU478" s="5">
        <f t="shared" si="216"/>
        <v>0</v>
      </c>
      <c r="CV478" s="5">
        <f t="shared" si="217"/>
        <v>0</v>
      </c>
      <c r="CW478" s="5">
        <f t="shared" si="218"/>
        <v>0</v>
      </c>
      <c r="CX478" s="5">
        <f t="shared" si="219"/>
        <v>0</v>
      </c>
      <c r="CY478" s="5">
        <f>0</f>
        <v>0</v>
      </c>
      <c r="CZ478" s="5">
        <f>0</f>
        <v>0</v>
      </c>
      <c r="DA478" s="5"/>
      <c r="DB478" s="5"/>
      <c r="DC478" s="5" t="s">
        <v>3</v>
      </c>
      <c r="DD478" s="5" t="s">
        <v>3</v>
      </c>
      <c r="DE478" s="5" t="s">
        <v>3</v>
      </c>
      <c r="DF478" s="5" t="s">
        <v>3</v>
      </c>
      <c r="DG478" s="5" t="s">
        <v>3</v>
      </c>
      <c r="DH478" s="5" t="s">
        <v>3</v>
      </c>
      <c r="DI478" s="5" t="s">
        <v>3</v>
      </c>
      <c r="DJ478" s="5" t="s">
        <v>3</v>
      </c>
      <c r="DK478" s="5" t="s">
        <v>3</v>
      </c>
      <c r="DL478" s="5" t="s">
        <v>3</v>
      </c>
      <c r="DM478" s="5" t="s">
        <v>3</v>
      </c>
      <c r="DN478" s="5">
        <v>0</v>
      </c>
      <c r="DO478" s="5">
        <v>0</v>
      </c>
      <c r="DP478" s="5">
        <v>1</v>
      </c>
      <c r="DQ478" s="5">
        <v>1</v>
      </c>
      <c r="DR478" s="5"/>
      <c r="DS478" s="5"/>
      <c r="DT478" s="5"/>
      <c r="DU478" s="5">
        <v>1010</v>
      </c>
      <c r="DV478" s="5" t="s">
        <v>149</v>
      </c>
      <c r="DW478" s="5" t="s">
        <v>149</v>
      </c>
      <c r="DX478" s="5">
        <v>1</v>
      </c>
      <c r="DY478" s="5"/>
      <c r="DZ478" s="5" t="s">
        <v>3</v>
      </c>
      <c r="EA478" s="5" t="s">
        <v>3</v>
      </c>
      <c r="EB478" s="5" t="s">
        <v>3</v>
      </c>
      <c r="EC478" s="5" t="s">
        <v>3</v>
      </c>
      <c r="ED478" s="5"/>
      <c r="EE478" s="5">
        <v>52840129</v>
      </c>
      <c r="EF478" s="5">
        <v>90</v>
      </c>
      <c r="EG478" s="5" t="s">
        <v>156</v>
      </c>
      <c r="EH478" s="5">
        <v>0</v>
      </c>
      <c r="EI478" s="5" t="s">
        <v>3</v>
      </c>
      <c r="EJ478" s="5">
        <v>1</v>
      </c>
      <c r="EK478" s="5">
        <v>900</v>
      </c>
      <c r="EL478" s="5" t="s">
        <v>156</v>
      </c>
      <c r="EM478" s="5" t="s">
        <v>157</v>
      </c>
      <c r="EN478" s="5"/>
      <c r="EO478" s="5" t="s">
        <v>3</v>
      </c>
      <c r="EP478" s="5"/>
      <c r="EQ478" s="5">
        <v>16</v>
      </c>
      <c r="ER478" s="5">
        <v>0</v>
      </c>
      <c r="ES478" s="5">
        <v>1470.84</v>
      </c>
      <c r="ET478" s="5">
        <v>0</v>
      </c>
      <c r="EU478" s="5">
        <v>0</v>
      </c>
      <c r="EV478" s="5">
        <v>0</v>
      </c>
      <c r="EW478" s="5">
        <v>0</v>
      </c>
      <c r="EX478" s="5">
        <v>0</v>
      </c>
      <c r="EY478" s="5">
        <v>0</v>
      </c>
      <c r="EZ478" s="5">
        <v>5</v>
      </c>
      <c r="FA478" s="5"/>
      <c r="FB478" s="5"/>
      <c r="FC478" s="5">
        <v>0</v>
      </c>
      <c r="FD478" s="5">
        <v>18</v>
      </c>
      <c r="FE478" s="5"/>
      <c r="FF478" s="5">
        <v>1470.84</v>
      </c>
      <c r="FG478" s="5"/>
      <c r="FH478" s="5"/>
      <c r="FI478" s="5"/>
      <c r="FJ478" s="5"/>
      <c r="FK478" s="5"/>
      <c r="FL478" s="5"/>
      <c r="FM478" s="5"/>
      <c r="FN478" s="5"/>
      <c r="FO478" s="5"/>
      <c r="FP478" s="5"/>
      <c r="FQ478" s="5">
        <v>0</v>
      </c>
      <c r="FR478" s="5">
        <v>0</v>
      </c>
      <c r="FS478" s="5">
        <v>0</v>
      </c>
      <c r="FT478" s="5"/>
      <c r="FU478" s="5"/>
      <c r="FV478" s="5"/>
      <c r="FW478" s="5"/>
      <c r="FX478" s="5">
        <v>0</v>
      </c>
      <c r="FY478" s="5">
        <v>0</v>
      </c>
      <c r="FZ478" s="5"/>
      <c r="GA478" s="5" t="s">
        <v>3</v>
      </c>
      <c r="GB478" s="5"/>
      <c r="GC478" s="5"/>
      <c r="GD478" s="5">
        <v>1</v>
      </c>
      <c r="GE478" s="5"/>
      <c r="GF478" s="5">
        <v>1181780105</v>
      </c>
      <c r="GG478" s="5">
        <v>2</v>
      </c>
      <c r="GH478" s="5">
        <v>3</v>
      </c>
      <c r="GI478" s="5">
        <v>-2</v>
      </c>
      <c r="GJ478" s="5">
        <v>0</v>
      </c>
      <c r="GK478" s="5">
        <v>0</v>
      </c>
      <c r="GL478" s="5">
        <f t="shared" si="220"/>
        <v>0</v>
      </c>
      <c r="GM478" s="5">
        <f t="shared" si="221"/>
        <v>0</v>
      </c>
      <c r="GN478" s="5">
        <f t="shared" si="222"/>
        <v>0</v>
      </c>
      <c r="GO478" s="5">
        <f t="shared" si="223"/>
        <v>0</v>
      </c>
      <c r="GP478" s="5">
        <f t="shared" si="224"/>
        <v>0</v>
      </c>
      <c r="GQ478" s="5"/>
      <c r="GR478" s="5">
        <v>1</v>
      </c>
      <c r="GS478" s="5">
        <v>1</v>
      </c>
      <c r="GT478" s="5">
        <v>0</v>
      </c>
      <c r="GU478" s="5" t="s">
        <v>3</v>
      </c>
      <c r="GV478" s="5">
        <f t="shared" si="225"/>
        <v>0</v>
      </c>
      <c r="GW478" s="5">
        <v>1</v>
      </c>
      <c r="GX478" s="5">
        <f t="shared" si="226"/>
        <v>0</v>
      </c>
      <c r="GY478" s="5"/>
      <c r="GZ478" s="5"/>
      <c r="HA478" s="5">
        <v>0</v>
      </c>
      <c r="HB478" s="5">
        <v>0</v>
      </c>
      <c r="HC478" s="5">
        <f t="shared" si="227"/>
        <v>0</v>
      </c>
      <c r="HD478" s="5"/>
      <c r="HE478" s="5" t="s">
        <v>3</v>
      </c>
      <c r="HF478" s="5" t="s">
        <v>3</v>
      </c>
      <c r="HG478" s="5">
        <f t="shared" si="228"/>
        <v>0</v>
      </c>
      <c r="HH478" s="5"/>
      <c r="HI478" s="5"/>
      <c r="HJ478" s="5"/>
      <c r="HK478" s="5"/>
      <c r="HL478" s="5"/>
      <c r="HM478" s="5" t="s">
        <v>3</v>
      </c>
      <c r="HN478" s="5" t="s">
        <v>3</v>
      </c>
      <c r="HO478" s="5" t="s">
        <v>3</v>
      </c>
      <c r="HP478" s="5" t="s">
        <v>3</v>
      </c>
      <c r="HQ478" s="5" t="s">
        <v>3</v>
      </c>
      <c r="HR478" s="5"/>
      <c r="HS478" s="5">
        <v>0</v>
      </c>
      <c r="HT478" s="5"/>
      <c r="HU478" s="5"/>
      <c r="HV478" s="5"/>
      <c r="HW478" s="5"/>
      <c r="HX478" s="5"/>
      <c r="HY478" s="5"/>
      <c r="HZ478" s="5"/>
      <c r="IA478" s="5"/>
      <c r="IB478" s="5"/>
      <c r="IC478" s="5"/>
      <c r="ID478" s="5"/>
      <c r="IE478" s="5"/>
      <c r="IF478" s="5"/>
      <c r="IG478" s="5"/>
      <c r="IH478" s="5"/>
      <c r="II478" s="5"/>
      <c r="IJ478" s="5"/>
      <c r="IK478" s="5">
        <v>0</v>
      </c>
      <c r="IL478" s="5"/>
      <c r="IM478" s="5"/>
      <c r="IN478" s="5"/>
      <c r="IO478" s="5"/>
      <c r="IP478" s="5"/>
      <c r="IQ478" s="5"/>
      <c r="IR478" s="5"/>
      <c r="IS478" s="5"/>
      <c r="IT478" s="5"/>
      <c r="IU478" s="5"/>
    </row>
    <row r="479" spans="1:255">
      <c r="A479" s="6">
        <v>17</v>
      </c>
      <c r="B479" s="6">
        <v>1</v>
      </c>
      <c r="C479" s="6"/>
      <c r="D479" s="6"/>
      <c r="E479" s="6" t="s">
        <v>176</v>
      </c>
      <c r="F479" s="6" t="s">
        <v>177</v>
      </c>
      <c r="G479" s="6" t="s">
        <v>178</v>
      </c>
      <c r="H479" s="6" t="s">
        <v>149</v>
      </c>
      <c r="I479" s="6">
        <v>0</v>
      </c>
      <c r="J479" s="6">
        <v>0</v>
      </c>
      <c r="K479" s="6">
        <v>0</v>
      </c>
      <c r="L479" s="6">
        <v>3</v>
      </c>
      <c r="M479" s="6">
        <v>3</v>
      </c>
      <c r="N479" s="6">
        <f t="shared" si="190"/>
        <v>0</v>
      </c>
      <c r="O479" s="6">
        <f t="shared" si="191"/>
        <v>0</v>
      </c>
      <c r="P479" s="6">
        <f t="shared" si="192"/>
        <v>0</v>
      </c>
      <c r="Q479" s="6">
        <f t="shared" si="193"/>
        <v>0</v>
      </c>
      <c r="R479" s="6">
        <f t="shared" si="194"/>
        <v>0</v>
      </c>
      <c r="S479" s="6">
        <f t="shared" si="195"/>
        <v>0</v>
      </c>
      <c r="T479" s="6">
        <f t="shared" si="196"/>
        <v>0</v>
      </c>
      <c r="U479" s="6">
        <f t="shared" si="197"/>
        <v>0</v>
      </c>
      <c r="V479" s="6">
        <f t="shared" si="198"/>
        <v>0</v>
      </c>
      <c r="W479" s="6">
        <f t="shared" si="199"/>
        <v>0</v>
      </c>
      <c r="X479" s="6">
        <f t="shared" si="200"/>
        <v>0</v>
      </c>
      <c r="Y479" s="6">
        <f t="shared" si="201"/>
        <v>0</v>
      </c>
      <c r="Z479" s="6"/>
      <c r="AA479" s="6">
        <v>59793207</v>
      </c>
      <c r="AB479" s="6">
        <f t="shared" si="202"/>
        <v>1470.84</v>
      </c>
      <c r="AC479" s="6">
        <f t="shared" si="203"/>
        <v>1470.84</v>
      </c>
      <c r="AD479" s="6">
        <f t="shared" si="204"/>
        <v>0</v>
      </c>
      <c r="AE479" s="6">
        <f t="shared" si="205"/>
        <v>0</v>
      </c>
      <c r="AF479" s="6">
        <f t="shared" si="206"/>
        <v>0</v>
      </c>
      <c r="AG479" s="6">
        <f t="shared" si="207"/>
        <v>0</v>
      </c>
      <c r="AH479" s="6">
        <f t="shared" si="208"/>
        <v>0</v>
      </c>
      <c r="AI479" s="6">
        <f t="shared" si="209"/>
        <v>0</v>
      </c>
      <c r="AJ479" s="6">
        <f t="shared" si="210"/>
        <v>0</v>
      </c>
      <c r="AK479" s="6">
        <v>1470.84</v>
      </c>
      <c r="AL479" s="6">
        <v>1470.84</v>
      </c>
      <c r="AM479" s="6">
        <v>0</v>
      </c>
      <c r="AN479" s="6">
        <v>0</v>
      </c>
      <c r="AO479" s="6">
        <v>0</v>
      </c>
      <c r="AP479" s="6">
        <v>0</v>
      </c>
      <c r="AQ479" s="6">
        <v>0</v>
      </c>
      <c r="AR479" s="6">
        <v>0</v>
      </c>
      <c r="AS479" s="6">
        <v>0</v>
      </c>
      <c r="AT479" s="6">
        <v>0</v>
      </c>
      <c r="AU479" s="6">
        <v>0</v>
      </c>
      <c r="AV479" s="6">
        <v>1</v>
      </c>
      <c r="AW479" s="6">
        <v>1</v>
      </c>
      <c r="AX479" s="6"/>
      <c r="AY479" s="6"/>
      <c r="AZ479" s="6">
        <v>1</v>
      </c>
      <c r="BA479" s="6">
        <v>1</v>
      </c>
      <c r="BB479" s="6">
        <v>1</v>
      </c>
      <c r="BC479" s="6">
        <v>1</v>
      </c>
      <c r="BD479" s="6" t="s">
        <v>3</v>
      </c>
      <c r="BE479" s="6" t="s">
        <v>3</v>
      </c>
      <c r="BF479" s="6" t="s">
        <v>3</v>
      </c>
      <c r="BG479" s="6" t="s">
        <v>3</v>
      </c>
      <c r="BH479" s="6">
        <v>3</v>
      </c>
      <c r="BI479" s="6">
        <v>1</v>
      </c>
      <c r="BJ479" s="6" t="s">
        <v>177</v>
      </c>
      <c r="BK479" s="6"/>
      <c r="BL479" s="6"/>
      <c r="BM479" s="6">
        <v>900</v>
      </c>
      <c r="BN479" s="6">
        <v>0</v>
      </c>
      <c r="BO479" s="6" t="s">
        <v>3</v>
      </c>
      <c r="BP479" s="6">
        <v>0</v>
      </c>
      <c r="BQ479" s="6">
        <v>90</v>
      </c>
      <c r="BR479" s="6">
        <v>0</v>
      </c>
      <c r="BS479" s="6">
        <v>1</v>
      </c>
      <c r="BT479" s="6">
        <v>1</v>
      </c>
      <c r="BU479" s="6">
        <v>1</v>
      </c>
      <c r="BV479" s="6">
        <v>1</v>
      </c>
      <c r="BW479" s="6">
        <v>1</v>
      </c>
      <c r="BX479" s="6">
        <v>1</v>
      </c>
      <c r="BY479" s="6" t="s">
        <v>3</v>
      </c>
      <c r="BZ479" s="6">
        <v>0</v>
      </c>
      <c r="CA479" s="6">
        <v>0</v>
      </c>
      <c r="CB479" s="6" t="s">
        <v>3</v>
      </c>
      <c r="CC479" s="6"/>
      <c r="CD479" s="6"/>
      <c r="CE479" s="6">
        <v>0</v>
      </c>
      <c r="CF479" s="6">
        <v>0</v>
      </c>
      <c r="CG479" s="6">
        <v>0</v>
      </c>
      <c r="CH479" s="6">
        <v>14</v>
      </c>
      <c r="CI479" s="6">
        <v>0</v>
      </c>
      <c r="CJ479" s="6">
        <v>0</v>
      </c>
      <c r="CK479" s="6">
        <v>0</v>
      </c>
      <c r="CL479" s="6">
        <v>0</v>
      </c>
      <c r="CM479" s="6">
        <v>0</v>
      </c>
      <c r="CN479" s="6" t="s">
        <v>3</v>
      </c>
      <c r="CO479" s="6">
        <v>0</v>
      </c>
      <c r="CP479" s="6">
        <f t="shared" si="211"/>
        <v>0</v>
      </c>
      <c r="CQ479" s="6">
        <f t="shared" si="212"/>
        <v>1470.84</v>
      </c>
      <c r="CR479" s="6">
        <f t="shared" si="213"/>
        <v>0</v>
      </c>
      <c r="CS479" s="6">
        <f t="shared" si="214"/>
        <v>0</v>
      </c>
      <c r="CT479" s="6">
        <f t="shared" si="215"/>
        <v>0</v>
      </c>
      <c r="CU479" s="6">
        <f t="shared" si="216"/>
        <v>0</v>
      </c>
      <c r="CV479" s="6">
        <f t="shared" si="217"/>
        <v>0</v>
      </c>
      <c r="CW479" s="6">
        <f t="shared" si="218"/>
        <v>0</v>
      </c>
      <c r="CX479" s="6">
        <f t="shared" si="219"/>
        <v>0</v>
      </c>
      <c r="CY479" s="6">
        <f>0</f>
        <v>0</v>
      </c>
      <c r="CZ479" s="6">
        <f>0</f>
        <v>0</v>
      </c>
      <c r="DA479" s="6"/>
      <c r="DB479" s="6"/>
      <c r="DC479" s="6" t="s">
        <v>3</v>
      </c>
      <c r="DD479" s="6" t="s">
        <v>3</v>
      </c>
      <c r="DE479" s="6" t="s">
        <v>3</v>
      </c>
      <c r="DF479" s="6" t="s">
        <v>3</v>
      </c>
      <c r="DG479" s="6" t="s">
        <v>3</v>
      </c>
      <c r="DH479" s="6" t="s">
        <v>3</v>
      </c>
      <c r="DI479" s="6" t="s">
        <v>3</v>
      </c>
      <c r="DJ479" s="6" t="s">
        <v>3</v>
      </c>
      <c r="DK479" s="6" t="s">
        <v>3</v>
      </c>
      <c r="DL479" s="6" t="s">
        <v>3</v>
      </c>
      <c r="DM479" s="6" t="s">
        <v>3</v>
      </c>
      <c r="DN479" s="6">
        <v>0</v>
      </c>
      <c r="DO479" s="6">
        <v>0</v>
      </c>
      <c r="DP479" s="6">
        <v>1</v>
      </c>
      <c r="DQ479" s="6">
        <v>1</v>
      </c>
      <c r="DR479" s="6"/>
      <c r="DS479" s="6"/>
      <c r="DT479" s="6"/>
      <c r="DU479" s="6">
        <v>1010</v>
      </c>
      <c r="DV479" s="6" t="s">
        <v>149</v>
      </c>
      <c r="DW479" s="6" t="s">
        <v>149</v>
      </c>
      <c r="DX479" s="6">
        <v>1</v>
      </c>
      <c r="DY479" s="6"/>
      <c r="DZ479" s="6" t="s">
        <v>3</v>
      </c>
      <c r="EA479" s="6" t="s">
        <v>3</v>
      </c>
      <c r="EB479" s="6" t="s">
        <v>3</v>
      </c>
      <c r="EC479" s="6" t="s">
        <v>3</v>
      </c>
      <c r="ED479" s="6"/>
      <c r="EE479" s="6">
        <v>52840129</v>
      </c>
      <c r="EF479" s="6">
        <v>90</v>
      </c>
      <c r="EG479" s="6" t="s">
        <v>156</v>
      </c>
      <c r="EH479" s="6">
        <v>0</v>
      </c>
      <c r="EI479" s="6" t="s">
        <v>3</v>
      </c>
      <c r="EJ479" s="6">
        <v>1</v>
      </c>
      <c r="EK479" s="6">
        <v>900</v>
      </c>
      <c r="EL479" s="6" t="s">
        <v>156</v>
      </c>
      <c r="EM479" s="6" t="s">
        <v>157</v>
      </c>
      <c r="EN479" s="6"/>
      <c r="EO479" s="6" t="s">
        <v>3</v>
      </c>
      <c r="EP479" s="6"/>
      <c r="EQ479" s="6">
        <v>16</v>
      </c>
      <c r="ER479" s="6">
        <v>0</v>
      </c>
      <c r="ES479" s="6">
        <v>1470.84</v>
      </c>
      <c r="ET479" s="6">
        <v>0</v>
      </c>
      <c r="EU479" s="6">
        <v>0</v>
      </c>
      <c r="EV479" s="6">
        <v>0</v>
      </c>
      <c r="EW479" s="6">
        <v>0</v>
      </c>
      <c r="EX479" s="6">
        <v>0</v>
      </c>
      <c r="EY479" s="6">
        <v>0</v>
      </c>
      <c r="EZ479" s="6">
        <v>5</v>
      </c>
      <c r="FA479" s="6"/>
      <c r="FB479" s="6"/>
      <c r="FC479" s="6">
        <v>0</v>
      </c>
      <c r="FD479" s="6">
        <v>18</v>
      </c>
      <c r="FE479" s="6"/>
      <c r="FF479" s="6">
        <v>1470.84</v>
      </c>
      <c r="FG479" s="6"/>
      <c r="FH479" s="6"/>
      <c r="FI479" s="6"/>
      <c r="FJ479" s="6"/>
      <c r="FK479" s="6"/>
      <c r="FL479" s="6"/>
      <c r="FM479" s="6"/>
      <c r="FN479" s="6"/>
      <c r="FO479" s="6"/>
      <c r="FP479" s="6"/>
      <c r="FQ479" s="6">
        <v>0</v>
      </c>
      <c r="FR479" s="6">
        <v>0</v>
      </c>
      <c r="FS479" s="6">
        <v>0</v>
      </c>
      <c r="FT479" s="6"/>
      <c r="FU479" s="6"/>
      <c r="FV479" s="6"/>
      <c r="FW479" s="6"/>
      <c r="FX479" s="6">
        <v>0</v>
      </c>
      <c r="FY479" s="6">
        <v>0</v>
      </c>
      <c r="FZ479" s="6"/>
      <c r="GA479" s="6" t="s">
        <v>3</v>
      </c>
      <c r="GB479" s="6"/>
      <c r="GC479" s="6"/>
      <c r="GD479" s="6">
        <v>1</v>
      </c>
      <c r="GE479" s="6"/>
      <c r="GF479" s="6">
        <v>1181780105</v>
      </c>
      <c r="GG479" s="6">
        <v>2</v>
      </c>
      <c r="GH479" s="6">
        <v>3</v>
      </c>
      <c r="GI479" s="6">
        <v>-2</v>
      </c>
      <c r="GJ479" s="6">
        <v>0</v>
      </c>
      <c r="GK479" s="6">
        <v>0</v>
      </c>
      <c r="GL479" s="6">
        <f t="shared" si="220"/>
        <v>0</v>
      </c>
      <c r="GM479" s="6">
        <f t="shared" si="221"/>
        <v>0</v>
      </c>
      <c r="GN479" s="6">
        <f t="shared" si="222"/>
        <v>0</v>
      </c>
      <c r="GO479" s="6">
        <f t="shared" si="223"/>
        <v>0</v>
      </c>
      <c r="GP479" s="6">
        <f t="shared" si="224"/>
        <v>0</v>
      </c>
      <c r="GQ479" s="6"/>
      <c r="GR479" s="6">
        <v>1</v>
      </c>
      <c r="GS479" s="6">
        <v>1</v>
      </c>
      <c r="GT479" s="6">
        <v>0</v>
      </c>
      <c r="GU479" s="6" t="s">
        <v>3</v>
      </c>
      <c r="GV479" s="6">
        <f t="shared" si="225"/>
        <v>0</v>
      </c>
      <c r="GW479" s="6">
        <v>1</v>
      </c>
      <c r="GX479" s="6">
        <f t="shared" si="226"/>
        <v>0</v>
      </c>
      <c r="GY479" s="6"/>
      <c r="GZ479" s="6"/>
      <c r="HA479" s="6">
        <v>0</v>
      </c>
      <c r="HB479" s="6">
        <v>0</v>
      </c>
      <c r="HC479" s="6">
        <f t="shared" si="227"/>
        <v>0</v>
      </c>
      <c r="HD479" s="6"/>
      <c r="HE479" s="6" t="s">
        <v>3</v>
      </c>
      <c r="HF479" s="6" t="s">
        <v>3</v>
      </c>
      <c r="HG479" s="6">
        <f t="shared" si="228"/>
        <v>0</v>
      </c>
      <c r="HH479" s="6"/>
      <c r="HI479" s="6"/>
      <c r="HJ479" s="6"/>
      <c r="HK479" s="6"/>
      <c r="HL479" s="6"/>
      <c r="HM479" s="6" t="s">
        <v>3</v>
      </c>
      <c r="HN479" s="6" t="s">
        <v>3</v>
      </c>
      <c r="HO479" s="6" t="s">
        <v>3</v>
      </c>
      <c r="HP479" s="6" t="s">
        <v>3</v>
      </c>
      <c r="HQ479" s="6" t="s">
        <v>3</v>
      </c>
      <c r="HR479" s="6"/>
      <c r="HS479" s="6">
        <v>0</v>
      </c>
      <c r="HT479" s="6"/>
      <c r="HU479" s="6"/>
      <c r="HV479" s="6"/>
      <c r="HW479" s="6"/>
      <c r="HX479" s="6"/>
      <c r="HY479" s="6"/>
      <c r="HZ479" s="6"/>
      <c r="IA479" s="6"/>
      <c r="IB479" s="6"/>
      <c r="IC479" s="6"/>
      <c r="ID479" s="6"/>
      <c r="IE479" s="6"/>
      <c r="IF479" s="6"/>
      <c r="IG479" s="6"/>
      <c r="IH479" s="6"/>
      <c r="II479" s="6"/>
      <c r="IJ479" s="6"/>
      <c r="IK479" s="6">
        <v>0</v>
      </c>
      <c r="IL479" s="6"/>
      <c r="IM479" s="6"/>
      <c r="IN479" s="6"/>
      <c r="IO479" s="6"/>
      <c r="IP479" s="6"/>
      <c r="IQ479" s="6"/>
      <c r="IR479" s="6"/>
      <c r="IS479" s="6"/>
      <c r="IT479" s="6"/>
      <c r="IU479" s="6"/>
    </row>
    <row r="480" spans="1:255">
      <c r="A480" s="5">
        <v>17</v>
      </c>
      <c r="B480" s="5">
        <v>1</v>
      </c>
      <c r="C480" s="5"/>
      <c r="D480" s="5"/>
      <c r="E480" s="5" t="s">
        <v>179</v>
      </c>
      <c r="F480" s="5" t="s">
        <v>180</v>
      </c>
      <c r="G480" s="5" t="s">
        <v>181</v>
      </c>
      <c r="H480" s="5" t="s">
        <v>85</v>
      </c>
      <c r="I480" s="5">
        <v>0</v>
      </c>
      <c r="J480" s="5">
        <v>0</v>
      </c>
      <c r="K480" s="5">
        <v>0</v>
      </c>
      <c r="L480" s="5">
        <v>3</v>
      </c>
      <c r="M480" s="5">
        <v>3</v>
      </c>
      <c r="N480" s="5">
        <f t="shared" si="190"/>
        <v>0</v>
      </c>
      <c r="O480" s="5">
        <f t="shared" si="191"/>
        <v>0</v>
      </c>
      <c r="P480" s="5">
        <f t="shared" si="192"/>
        <v>0</v>
      </c>
      <c r="Q480" s="5">
        <f t="shared" si="193"/>
        <v>0</v>
      </c>
      <c r="R480" s="5">
        <f t="shared" si="194"/>
        <v>0</v>
      </c>
      <c r="S480" s="5">
        <f t="shared" si="195"/>
        <v>0</v>
      </c>
      <c r="T480" s="5">
        <f t="shared" si="196"/>
        <v>0</v>
      </c>
      <c r="U480" s="5">
        <f t="shared" si="197"/>
        <v>0</v>
      </c>
      <c r="V480" s="5">
        <f t="shared" si="198"/>
        <v>0</v>
      </c>
      <c r="W480" s="5">
        <f t="shared" si="199"/>
        <v>0</v>
      </c>
      <c r="X480" s="5">
        <f t="shared" si="200"/>
        <v>0</v>
      </c>
      <c r="Y480" s="5">
        <f t="shared" si="201"/>
        <v>0</v>
      </c>
      <c r="Z480" s="5"/>
      <c r="AA480" s="5">
        <v>59793272</v>
      </c>
      <c r="AB480" s="5">
        <f t="shared" si="202"/>
        <v>154.13999999999999</v>
      </c>
      <c r="AC480" s="5">
        <f t="shared" si="203"/>
        <v>154.13999999999999</v>
      </c>
      <c r="AD480" s="5">
        <f t="shared" si="204"/>
        <v>0</v>
      </c>
      <c r="AE480" s="5">
        <f t="shared" si="205"/>
        <v>0</v>
      </c>
      <c r="AF480" s="5">
        <f t="shared" si="206"/>
        <v>0</v>
      </c>
      <c r="AG480" s="5">
        <f t="shared" si="207"/>
        <v>0</v>
      </c>
      <c r="AH480" s="5">
        <f t="shared" si="208"/>
        <v>0</v>
      </c>
      <c r="AI480" s="5">
        <f t="shared" si="209"/>
        <v>0</v>
      </c>
      <c r="AJ480" s="5">
        <f t="shared" si="210"/>
        <v>0</v>
      </c>
      <c r="AK480" s="5">
        <v>154.13999999999999</v>
      </c>
      <c r="AL480" s="5">
        <v>154.13999999999999</v>
      </c>
      <c r="AM480" s="5">
        <v>0</v>
      </c>
      <c r="AN480" s="5">
        <v>0</v>
      </c>
      <c r="AO480" s="5">
        <v>0</v>
      </c>
      <c r="AP480" s="5">
        <v>0</v>
      </c>
      <c r="AQ480" s="5">
        <v>0</v>
      </c>
      <c r="AR480" s="5">
        <v>0</v>
      </c>
      <c r="AS480" s="5">
        <v>0</v>
      </c>
      <c r="AT480" s="5">
        <v>0</v>
      </c>
      <c r="AU480" s="5">
        <v>0</v>
      </c>
      <c r="AV480" s="5">
        <v>1</v>
      </c>
      <c r="AW480" s="5">
        <v>1</v>
      </c>
      <c r="AX480" s="5"/>
      <c r="AY480" s="5"/>
      <c r="AZ480" s="5">
        <v>1</v>
      </c>
      <c r="BA480" s="5">
        <v>1</v>
      </c>
      <c r="BB480" s="5">
        <v>1</v>
      </c>
      <c r="BC480" s="5">
        <v>1</v>
      </c>
      <c r="BD480" s="5" t="s">
        <v>3</v>
      </c>
      <c r="BE480" s="5" t="s">
        <v>3</v>
      </c>
      <c r="BF480" s="5" t="s">
        <v>3</v>
      </c>
      <c r="BG480" s="5" t="s">
        <v>3</v>
      </c>
      <c r="BH480" s="5">
        <v>3</v>
      </c>
      <c r="BI480" s="5">
        <v>1</v>
      </c>
      <c r="BJ480" s="5" t="s">
        <v>180</v>
      </c>
      <c r="BK480" s="5"/>
      <c r="BL480" s="5"/>
      <c r="BM480" s="5">
        <v>900</v>
      </c>
      <c r="BN480" s="5">
        <v>0</v>
      </c>
      <c r="BO480" s="5" t="s">
        <v>3</v>
      </c>
      <c r="BP480" s="5">
        <v>0</v>
      </c>
      <c r="BQ480" s="5">
        <v>90</v>
      </c>
      <c r="BR480" s="5">
        <v>0</v>
      </c>
      <c r="BS480" s="5">
        <v>1</v>
      </c>
      <c r="BT480" s="5">
        <v>1</v>
      </c>
      <c r="BU480" s="5">
        <v>1</v>
      </c>
      <c r="BV480" s="5">
        <v>1</v>
      </c>
      <c r="BW480" s="5">
        <v>1</v>
      </c>
      <c r="BX480" s="5">
        <v>1</v>
      </c>
      <c r="BY480" s="5" t="s">
        <v>3</v>
      </c>
      <c r="BZ480" s="5">
        <v>0</v>
      </c>
      <c r="CA480" s="5">
        <v>0</v>
      </c>
      <c r="CB480" s="5" t="s">
        <v>3</v>
      </c>
      <c r="CC480" s="5"/>
      <c r="CD480" s="5"/>
      <c r="CE480" s="5">
        <v>0</v>
      </c>
      <c r="CF480" s="5">
        <v>0</v>
      </c>
      <c r="CG480" s="5">
        <v>0</v>
      </c>
      <c r="CH480" s="5">
        <v>15</v>
      </c>
      <c r="CI480" s="5">
        <v>0</v>
      </c>
      <c r="CJ480" s="5">
        <v>0</v>
      </c>
      <c r="CK480" s="5">
        <v>0</v>
      </c>
      <c r="CL480" s="5">
        <v>0</v>
      </c>
      <c r="CM480" s="5">
        <v>0</v>
      </c>
      <c r="CN480" s="5" t="s">
        <v>3</v>
      </c>
      <c r="CO480" s="5">
        <v>0</v>
      </c>
      <c r="CP480" s="5">
        <f t="shared" si="211"/>
        <v>0</v>
      </c>
      <c r="CQ480" s="5">
        <f t="shared" si="212"/>
        <v>154.13999999999999</v>
      </c>
      <c r="CR480" s="5">
        <f t="shared" si="213"/>
        <v>0</v>
      </c>
      <c r="CS480" s="5">
        <f t="shared" si="214"/>
        <v>0</v>
      </c>
      <c r="CT480" s="5">
        <f t="shared" si="215"/>
        <v>0</v>
      </c>
      <c r="CU480" s="5">
        <f t="shared" si="216"/>
        <v>0</v>
      </c>
      <c r="CV480" s="5">
        <f t="shared" si="217"/>
        <v>0</v>
      </c>
      <c r="CW480" s="5">
        <f t="shared" si="218"/>
        <v>0</v>
      </c>
      <c r="CX480" s="5">
        <f t="shared" si="219"/>
        <v>0</v>
      </c>
      <c r="CY480" s="5">
        <f>0</f>
        <v>0</v>
      </c>
      <c r="CZ480" s="5">
        <f>0</f>
        <v>0</v>
      </c>
      <c r="DA480" s="5"/>
      <c r="DB480" s="5"/>
      <c r="DC480" s="5" t="s">
        <v>3</v>
      </c>
      <c r="DD480" s="5" t="s">
        <v>3</v>
      </c>
      <c r="DE480" s="5" t="s">
        <v>3</v>
      </c>
      <c r="DF480" s="5" t="s">
        <v>3</v>
      </c>
      <c r="DG480" s="5" t="s">
        <v>3</v>
      </c>
      <c r="DH480" s="5" t="s">
        <v>3</v>
      </c>
      <c r="DI480" s="5" t="s">
        <v>3</v>
      </c>
      <c r="DJ480" s="5" t="s">
        <v>3</v>
      </c>
      <c r="DK480" s="5" t="s">
        <v>3</v>
      </c>
      <c r="DL480" s="5" t="s">
        <v>3</v>
      </c>
      <c r="DM480" s="5" t="s">
        <v>3</v>
      </c>
      <c r="DN480" s="5">
        <v>0</v>
      </c>
      <c r="DO480" s="5">
        <v>0</v>
      </c>
      <c r="DP480" s="5">
        <v>1</v>
      </c>
      <c r="DQ480" s="5">
        <v>1</v>
      </c>
      <c r="DR480" s="5"/>
      <c r="DS480" s="5"/>
      <c r="DT480" s="5"/>
      <c r="DU480" s="5">
        <v>1013</v>
      </c>
      <c r="DV480" s="5" t="s">
        <v>85</v>
      </c>
      <c r="DW480" s="5" t="s">
        <v>85</v>
      </c>
      <c r="DX480" s="5">
        <v>1</v>
      </c>
      <c r="DY480" s="5"/>
      <c r="DZ480" s="5" t="s">
        <v>3</v>
      </c>
      <c r="EA480" s="5" t="s">
        <v>3</v>
      </c>
      <c r="EB480" s="5" t="s">
        <v>3</v>
      </c>
      <c r="EC480" s="5" t="s">
        <v>3</v>
      </c>
      <c r="ED480" s="5"/>
      <c r="EE480" s="5">
        <v>52840129</v>
      </c>
      <c r="EF480" s="5">
        <v>90</v>
      </c>
      <c r="EG480" s="5" t="s">
        <v>156</v>
      </c>
      <c r="EH480" s="5">
        <v>0</v>
      </c>
      <c r="EI480" s="5" t="s">
        <v>3</v>
      </c>
      <c r="EJ480" s="5">
        <v>1</v>
      </c>
      <c r="EK480" s="5">
        <v>900</v>
      </c>
      <c r="EL480" s="5" t="s">
        <v>156</v>
      </c>
      <c r="EM480" s="5" t="s">
        <v>157</v>
      </c>
      <c r="EN480" s="5"/>
      <c r="EO480" s="5" t="s">
        <v>3</v>
      </c>
      <c r="EP480" s="5"/>
      <c r="EQ480" s="5">
        <v>16</v>
      </c>
      <c r="ER480" s="5">
        <v>0</v>
      </c>
      <c r="ES480" s="5">
        <v>154.13999999999999</v>
      </c>
      <c r="ET480" s="5">
        <v>0</v>
      </c>
      <c r="EU480" s="5">
        <v>0</v>
      </c>
      <c r="EV480" s="5">
        <v>0</v>
      </c>
      <c r="EW480" s="5">
        <v>0</v>
      </c>
      <c r="EX480" s="5">
        <v>0</v>
      </c>
      <c r="EY480" s="5">
        <v>0</v>
      </c>
      <c r="EZ480" s="5">
        <v>5</v>
      </c>
      <c r="FA480" s="5"/>
      <c r="FB480" s="5"/>
      <c r="FC480" s="5">
        <v>0</v>
      </c>
      <c r="FD480" s="5">
        <v>18</v>
      </c>
      <c r="FE480" s="5"/>
      <c r="FF480" s="5">
        <v>154.13999999999999</v>
      </c>
      <c r="FG480" s="5"/>
      <c r="FH480" s="5"/>
      <c r="FI480" s="5"/>
      <c r="FJ480" s="5"/>
      <c r="FK480" s="5"/>
      <c r="FL480" s="5"/>
      <c r="FM480" s="5"/>
      <c r="FN480" s="5"/>
      <c r="FO480" s="5"/>
      <c r="FP480" s="5"/>
      <c r="FQ480" s="5">
        <v>0</v>
      </c>
      <c r="FR480" s="5">
        <v>0</v>
      </c>
      <c r="FS480" s="5">
        <v>0</v>
      </c>
      <c r="FT480" s="5"/>
      <c r="FU480" s="5"/>
      <c r="FV480" s="5"/>
      <c r="FW480" s="5"/>
      <c r="FX480" s="5">
        <v>0</v>
      </c>
      <c r="FY480" s="5">
        <v>0</v>
      </c>
      <c r="FZ480" s="5"/>
      <c r="GA480" s="5" t="s">
        <v>3</v>
      </c>
      <c r="GB480" s="5"/>
      <c r="GC480" s="5"/>
      <c r="GD480" s="5">
        <v>1</v>
      </c>
      <c r="GE480" s="5"/>
      <c r="GF480" s="5">
        <v>-1950151622</v>
      </c>
      <c r="GG480" s="5">
        <v>2</v>
      </c>
      <c r="GH480" s="5">
        <v>3</v>
      </c>
      <c r="GI480" s="5">
        <v>-2</v>
      </c>
      <c r="GJ480" s="5">
        <v>0</v>
      </c>
      <c r="GK480" s="5">
        <v>0</v>
      </c>
      <c r="GL480" s="5">
        <f t="shared" si="220"/>
        <v>0</v>
      </c>
      <c r="GM480" s="5">
        <f t="shared" si="221"/>
        <v>0</v>
      </c>
      <c r="GN480" s="5">
        <f t="shared" si="222"/>
        <v>0</v>
      </c>
      <c r="GO480" s="5">
        <f t="shared" si="223"/>
        <v>0</v>
      </c>
      <c r="GP480" s="5">
        <f t="shared" si="224"/>
        <v>0</v>
      </c>
      <c r="GQ480" s="5"/>
      <c r="GR480" s="5">
        <v>1</v>
      </c>
      <c r="GS480" s="5">
        <v>1</v>
      </c>
      <c r="GT480" s="5">
        <v>0</v>
      </c>
      <c r="GU480" s="5" t="s">
        <v>3</v>
      </c>
      <c r="GV480" s="5">
        <f t="shared" si="225"/>
        <v>0</v>
      </c>
      <c r="GW480" s="5">
        <v>1</v>
      </c>
      <c r="GX480" s="5">
        <f t="shared" si="226"/>
        <v>0</v>
      </c>
      <c r="GY480" s="5"/>
      <c r="GZ480" s="5"/>
      <c r="HA480" s="5">
        <v>0</v>
      </c>
      <c r="HB480" s="5">
        <v>0</v>
      </c>
      <c r="HC480" s="5">
        <f t="shared" si="227"/>
        <v>0</v>
      </c>
      <c r="HD480" s="5"/>
      <c r="HE480" s="5" t="s">
        <v>3</v>
      </c>
      <c r="HF480" s="5" t="s">
        <v>3</v>
      </c>
      <c r="HG480" s="5">
        <f t="shared" si="228"/>
        <v>0</v>
      </c>
      <c r="HH480" s="5"/>
      <c r="HI480" s="5"/>
      <c r="HJ480" s="5"/>
      <c r="HK480" s="5"/>
      <c r="HL480" s="5"/>
      <c r="HM480" s="5" t="s">
        <v>3</v>
      </c>
      <c r="HN480" s="5" t="s">
        <v>3</v>
      </c>
      <c r="HO480" s="5" t="s">
        <v>3</v>
      </c>
      <c r="HP480" s="5" t="s">
        <v>3</v>
      </c>
      <c r="HQ480" s="5" t="s">
        <v>3</v>
      </c>
      <c r="HR480" s="5"/>
      <c r="HS480" s="5">
        <v>0</v>
      </c>
      <c r="HT480" s="5"/>
      <c r="HU480" s="5"/>
      <c r="HV480" s="5"/>
      <c r="HW480" s="5"/>
      <c r="HX480" s="5"/>
      <c r="HY480" s="5"/>
      <c r="HZ480" s="5"/>
      <c r="IA480" s="5"/>
      <c r="IB480" s="5"/>
      <c r="IC480" s="5"/>
      <c r="ID480" s="5"/>
      <c r="IE480" s="5"/>
      <c r="IF480" s="5"/>
      <c r="IG480" s="5"/>
      <c r="IH480" s="5"/>
      <c r="II480" s="5"/>
      <c r="IJ480" s="5"/>
      <c r="IK480" s="5">
        <v>0</v>
      </c>
      <c r="IL480" s="5"/>
      <c r="IM480" s="5"/>
      <c r="IN480" s="5"/>
      <c r="IO480" s="5"/>
      <c r="IP480" s="5"/>
      <c r="IQ480" s="5"/>
      <c r="IR480" s="5"/>
      <c r="IS480" s="5"/>
      <c r="IT480" s="5"/>
      <c r="IU480" s="5"/>
    </row>
    <row r="481" spans="1:255">
      <c r="A481" s="6">
        <v>17</v>
      </c>
      <c r="B481" s="6">
        <v>1</v>
      </c>
      <c r="C481" s="6"/>
      <c r="D481" s="6"/>
      <c r="E481" s="6" t="s">
        <v>179</v>
      </c>
      <c r="F481" s="6" t="s">
        <v>180</v>
      </c>
      <c r="G481" s="6" t="s">
        <v>181</v>
      </c>
      <c r="H481" s="6" t="s">
        <v>85</v>
      </c>
      <c r="I481" s="6">
        <v>0</v>
      </c>
      <c r="J481" s="6">
        <v>0</v>
      </c>
      <c r="K481" s="6">
        <v>0</v>
      </c>
      <c r="L481" s="6">
        <v>3</v>
      </c>
      <c r="M481" s="6">
        <v>3</v>
      </c>
      <c r="N481" s="6">
        <f t="shared" si="190"/>
        <v>0</v>
      </c>
      <c r="O481" s="6">
        <f t="shared" si="191"/>
        <v>0</v>
      </c>
      <c r="P481" s="6">
        <f t="shared" si="192"/>
        <v>0</v>
      </c>
      <c r="Q481" s="6">
        <f t="shared" si="193"/>
        <v>0</v>
      </c>
      <c r="R481" s="6">
        <f t="shared" si="194"/>
        <v>0</v>
      </c>
      <c r="S481" s="6">
        <f t="shared" si="195"/>
        <v>0</v>
      </c>
      <c r="T481" s="6">
        <f t="shared" si="196"/>
        <v>0</v>
      </c>
      <c r="U481" s="6">
        <f t="shared" si="197"/>
        <v>0</v>
      </c>
      <c r="V481" s="6">
        <f t="shared" si="198"/>
        <v>0</v>
      </c>
      <c r="W481" s="6">
        <f t="shared" si="199"/>
        <v>0</v>
      </c>
      <c r="X481" s="6">
        <f t="shared" si="200"/>
        <v>0</v>
      </c>
      <c r="Y481" s="6">
        <f t="shared" si="201"/>
        <v>0</v>
      </c>
      <c r="Z481" s="6"/>
      <c r="AA481" s="6">
        <v>59793207</v>
      </c>
      <c r="AB481" s="6">
        <f t="shared" si="202"/>
        <v>154.13999999999999</v>
      </c>
      <c r="AC481" s="6">
        <f t="shared" si="203"/>
        <v>154.13999999999999</v>
      </c>
      <c r="AD481" s="6">
        <f t="shared" si="204"/>
        <v>0</v>
      </c>
      <c r="AE481" s="6">
        <f t="shared" si="205"/>
        <v>0</v>
      </c>
      <c r="AF481" s="6">
        <f t="shared" si="206"/>
        <v>0</v>
      </c>
      <c r="AG481" s="6">
        <f t="shared" si="207"/>
        <v>0</v>
      </c>
      <c r="AH481" s="6">
        <f t="shared" si="208"/>
        <v>0</v>
      </c>
      <c r="AI481" s="6">
        <f t="shared" si="209"/>
        <v>0</v>
      </c>
      <c r="AJ481" s="6">
        <f t="shared" si="210"/>
        <v>0</v>
      </c>
      <c r="AK481" s="6">
        <v>154.13999999999999</v>
      </c>
      <c r="AL481" s="6">
        <v>154.13999999999999</v>
      </c>
      <c r="AM481" s="6">
        <v>0</v>
      </c>
      <c r="AN481" s="6">
        <v>0</v>
      </c>
      <c r="AO481" s="6">
        <v>0</v>
      </c>
      <c r="AP481" s="6">
        <v>0</v>
      </c>
      <c r="AQ481" s="6">
        <v>0</v>
      </c>
      <c r="AR481" s="6">
        <v>0</v>
      </c>
      <c r="AS481" s="6">
        <v>0</v>
      </c>
      <c r="AT481" s="6">
        <v>0</v>
      </c>
      <c r="AU481" s="6">
        <v>0</v>
      </c>
      <c r="AV481" s="6">
        <v>1</v>
      </c>
      <c r="AW481" s="6">
        <v>1</v>
      </c>
      <c r="AX481" s="6"/>
      <c r="AY481" s="6"/>
      <c r="AZ481" s="6">
        <v>1</v>
      </c>
      <c r="BA481" s="6">
        <v>1</v>
      </c>
      <c r="BB481" s="6">
        <v>1</v>
      </c>
      <c r="BC481" s="6">
        <v>1</v>
      </c>
      <c r="BD481" s="6" t="s">
        <v>3</v>
      </c>
      <c r="BE481" s="6" t="s">
        <v>3</v>
      </c>
      <c r="BF481" s="6" t="s">
        <v>3</v>
      </c>
      <c r="BG481" s="6" t="s">
        <v>3</v>
      </c>
      <c r="BH481" s="6">
        <v>3</v>
      </c>
      <c r="BI481" s="6">
        <v>1</v>
      </c>
      <c r="BJ481" s="6" t="s">
        <v>180</v>
      </c>
      <c r="BK481" s="6"/>
      <c r="BL481" s="6"/>
      <c r="BM481" s="6">
        <v>900</v>
      </c>
      <c r="BN481" s="6">
        <v>0</v>
      </c>
      <c r="BO481" s="6" t="s">
        <v>3</v>
      </c>
      <c r="BP481" s="6">
        <v>0</v>
      </c>
      <c r="BQ481" s="6">
        <v>90</v>
      </c>
      <c r="BR481" s="6">
        <v>0</v>
      </c>
      <c r="BS481" s="6">
        <v>1</v>
      </c>
      <c r="BT481" s="6">
        <v>1</v>
      </c>
      <c r="BU481" s="6">
        <v>1</v>
      </c>
      <c r="BV481" s="6">
        <v>1</v>
      </c>
      <c r="BW481" s="6">
        <v>1</v>
      </c>
      <c r="BX481" s="6">
        <v>1</v>
      </c>
      <c r="BY481" s="6" t="s">
        <v>3</v>
      </c>
      <c r="BZ481" s="6">
        <v>0</v>
      </c>
      <c r="CA481" s="6">
        <v>0</v>
      </c>
      <c r="CB481" s="6" t="s">
        <v>3</v>
      </c>
      <c r="CC481" s="6"/>
      <c r="CD481" s="6"/>
      <c r="CE481" s="6">
        <v>0</v>
      </c>
      <c r="CF481" s="6">
        <v>0</v>
      </c>
      <c r="CG481" s="6">
        <v>0</v>
      </c>
      <c r="CH481" s="6">
        <v>15</v>
      </c>
      <c r="CI481" s="6">
        <v>0</v>
      </c>
      <c r="CJ481" s="6">
        <v>0</v>
      </c>
      <c r="CK481" s="6">
        <v>0</v>
      </c>
      <c r="CL481" s="6">
        <v>0</v>
      </c>
      <c r="CM481" s="6">
        <v>0</v>
      </c>
      <c r="CN481" s="6" t="s">
        <v>3</v>
      </c>
      <c r="CO481" s="6">
        <v>0</v>
      </c>
      <c r="CP481" s="6">
        <f t="shared" si="211"/>
        <v>0</v>
      </c>
      <c r="CQ481" s="6">
        <f t="shared" si="212"/>
        <v>154.13999999999999</v>
      </c>
      <c r="CR481" s="6">
        <f t="shared" si="213"/>
        <v>0</v>
      </c>
      <c r="CS481" s="6">
        <f t="shared" si="214"/>
        <v>0</v>
      </c>
      <c r="CT481" s="6">
        <f t="shared" si="215"/>
        <v>0</v>
      </c>
      <c r="CU481" s="6">
        <f t="shared" si="216"/>
        <v>0</v>
      </c>
      <c r="CV481" s="6">
        <f t="shared" si="217"/>
        <v>0</v>
      </c>
      <c r="CW481" s="6">
        <f t="shared" si="218"/>
        <v>0</v>
      </c>
      <c r="CX481" s="6">
        <f t="shared" si="219"/>
        <v>0</v>
      </c>
      <c r="CY481" s="6">
        <f>0</f>
        <v>0</v>
      </c>
      <c r="CZ481" s="6">
        <f>0</f>
        <v>0</v>
      </c>
      <c r="DA481" s="6"/>
      <c r="DB481" s="6"/>
      <c r="DC481" s="6" t="s">
        <v>3</v>
      </c>
      <c r="DD481" s="6" t="s">
        <v>3</v>
      </c>
      <c r="DE481" s="6" t="s">
        <v>3</v>
      </c>
      <c r="DF481" s="6" t="s">
        <v>3</v>
      </c>
      <c r="DG481" s="6" t="s">
        <v>3</v>
      </c>
      <c r="DH481" s="6" t="s">
        <v>3</v>
      </c>
      <c r="DI481" s="6" t="s">
        <v>3</v>
      </c>
      <c r="DJ481" s="6" t="s">
        <v>3</v>
      </c>
      <c r="DK481" s="6" t="s">
        <v>3</v>
      </c>
      <c r="DL481" s="6" t="s">
        <v>3</v>
      </c>
      <c r="DM481" s="6" t="s">
        <v>3</v>
      </c>
      <c r="DN481" s="6">
        <v>0</v>
      </c>
      <c r="DO481" s="6">
        <v>0</v>
      </c>
      <c r="DP481" s="6">
        <v>1</v>
      </c>
      <c r="DQ481" s="6">
        <v>1</v>
      </c>
      <c r="DR481" s="6"/>
      <c r="DS481" s="6"/>
      <c r="DT481" s="6"/>
      <c r="DU481" s="6">
        <v>1013</v>
      </c>
      <c r="DV481" s="6" t="s">
        <v>85</v>
      </c>
      <c r="DW481" s="6" t="s">
        <v>85</v>
      </c>
      <c r="DX481" s="6">
        <v>1</v>
      </c>
      <c r="DY481" s="6"/>
      <c r="DZ481" s="6" t="s">
        <v>3</v>
      </c>
      <c r="EA481" s="6" t="s">
        <v>3</v>
      </c>
      <c r="EB481" s="6" t="s">
        <v>3</v>
      </c>
      <c r="EC481" s="6" t="s">
        <v>3</v>
      </c>
      <c r="ED481" s="6"/>
      <c r="EE481" s="6">
        <v>52840129</v>
      </c>
      <c r="EF481" s="6">
        <v>90</v>
      </c>
      <c r="EG481" s="6" t="s">
        <v>156</v>
      </c>
      <c r="EH481" s="6">
        <v>0</v>
      </c>
      <c r="EI481" s="6" t="s">
        <v>3</v>
      </c>
      <c r="EJ481" s="6">
        <v>1</v>
      </c>
      <c r="EK481" s="6">
        <v>900</v>
      </c>
      <c r="EL481" s="6" t="s">
        <v>156</v>
      </c>
      <c r="EM481" s="6" t="s">
        <v>157</v>
      </c>
      <c r="EN481" s="6"/>
      <c r="EO481" s="6" t="s">
        <v>3</v>
      </c>
      <c r="EP481" s="6"/>
      <c r="EQ481" s="6">
        <v>16</v>
      </c>
      <c r="ER481" s="6">
        <v>0</v>
      </c>
      <c r="ES481" s="6">
        <v>154.13999999999999</v>
      </c>
      <c r="ET481" s="6">
        <v>0</v>
      </c>
      <c r="EU481" s="6">
        <v>0</v>
      </c>
      <c r="EV481" s="6">
        <v>0</v>
      </c>
      <c r="EW481" s="6">
        <v>0</v>
      </c>
      <c r="EX481" s="6">
        <v>0</v>
      </c>
      <c r="EY481" s="6">
        <v>0</v>
      </c>
      <c r="EZ481" s="6">
        <v>5</v>
      </c>
      <c r="FA481" s="6"/>
      <c r="FB481" s="6"/>
      <c r="FC481" s="6">
        <v>0</v>
      </c>
      <c r="FD481" s="6">
        <v>18</v>
      </c>
      <c r="FE481" s="6"/>
      <c r="FF481" s="6">
        <v>154.13999999999999</v>
      </c>
      <c r="FG481" s="6"/>
      <c r="FH481" s="6"/>
      <c r="FI481" s="6"/>
      <c r="FJ481" s="6"/>
      <c r="FK481" s="6"/>
      <c r="FL481" s="6"/>
      <c r="FM481" s="6"/>
      <c r="FN481" s="6"/>
      <c r="FO481" s="6"/>
      <c r="FP481" s="6"/>
      <c r="FQ481" s="6">
        <v>0</v>
      </c>
      <c r="FR481" s="6">
        <v>0</v>
      </c>
      <c r="FS481" s="6">
        <v>0</v>
      </c>
      <c r="FT481" s="6"/>
      <c r="FU481" s="6"/>
      <c r="FV481" s="6"/>
      <c r="FW481" s="6"/>
      <c r="FX481" s="6">
        <v>0</v>
      </c>
      <c r="FY481" s="6">
        <v>0</v>
      </c>
      <c r="FZ481" s="6"/>
      <c r="GA481" s="6" t="s">
        <v>3</v>
      </c>
      <c r="GB481" s="6"/>
      <c r="GC481" s="6"/>
      <c r="GD481" s="6">
        <v>1</v>
      </c>
      <c r="GE481" s="6"/>
      <c r="GF481" s="6">
        <v>-1950151622</v>
      </c>
      <c r="GG481" s="6">
        <v>2</v>
      </c>
      <c r="GH481" s="6">
        <v>3</v>
      </c>
      <c r="GI481" s="6">
        <v>-2</v>
      </c>
      <c r="GJ481" s="6">
        <v>0</v>
      </c>
      <c r="GK481" s="6">
        <v>0</v>
      </c>
      <c r="GL481" s="6">
        <f t="shared" si="220"/>
        <v>0</v>
      </c>
      <c r="GM481" s="6">
        <f t="shared" si="221"/>
        <v>0</v>
      </c>
      <c r="GN481" s="6">
        <f t="shared" si="222"/>
        <v>0</v>
      </c>
      <c r="GO481" s="6">
        <f t="shared" si="223"/>
        <v>0</v>
      </c>
      <c r="GP481" s="6">
        <f t="shared" si="224"/>
        <v>0</v>
      </c>
      <c r="GQ481" s="6"/>
      <c r="GR481" s="6">
        <v>1</v>
      </c>
      <c r="GS481" s="6">
        <v>1</v>
      </c>
      <c r="GT481" s="6">
        <v>0</v>
      </c>
      <c r="GU481" s="6" t="s">
        <v>3</v>
      </c>
      <c r="GV481" s="6">
        <f t="shared" si="225"/>
        <v>0</v>
      </c>
      <c r="GW481" s="6">
        <v>1</v>
      </c>
      <c r="GX481" s="6">
        <f t="shared" si="226"/>
        <v>0</v>
      </c>
      <c r="GY481" s="6"/>
      <c r="GZ481" s="6"/>
      <c r="HA481" s="6">
        <v>0</v>
      </c>
      <c r="HB481" s="6">
        <v>0</v>
      </c>
      <c r="HC481" s="6">
        <f t="shared" si="227"/>
        <v>0</v>
      </c>
      <c r="HD481" s="6"/>
      <c r="HE481" s="6" t="s">
        <v>3</v>
      </c>
      <c r="HF481" s="6" t="s">
        <v>3</v>
      </c>
      <c r="HG481" s="6">
        <f t="shared" si="228"/>
        <v>0</v>
      </c>
      <c r="HH481" s="6"/>
      <c r="HI481" s="6"/>
      <c r="HJ481" s="6"/>
      <c r="HK481" s="6"/>
      <c r="HL481" s="6"/>
      <c r="HM481" s="6" t="s">
        <v>3</v>
      </c>
      <c r="HN481" s="6" t="s">
        <v>3</v>
      </c>
      <c r="HO481" s="6" t="s">
        <v>3</v>
      </c>
      <c r="HP481" s="6" t="s">
        <v>3</v>
      </c>
      <c r="HQ481" s="6" t="s">
        <v>3</v>
      </c>
      <c r="HR481" s="6"/>
      <c r="HS481" s="6">
        <v>0</v>
      </c>
      <c r="HT481" s="6"/>
      <c r="HU481" s="6"/>
      <c r="HV481" s="6"/>
      <c r="HW481" s="6"/>
      <c r="HX481" s="6"/>
      <c r="HY481" s="6"/>
      <c r="HZ481" s="6"/>
      <c r="IA481" s="6"/>
      <c r="IB481" s="6"/>
      <c r="IC481" s="6"/>
      <c r="ID481" s="6"/>
      <c r="IE481" s="6"/>
      <c r="IF481" s="6"/>
      <c r="IG481" s="6"/>
      <c r="IH481" s="6"/>
      <c r="II481" s="6"/>
      <c r="IJ481" s="6"/>
      <c r="IK481" s="6">
        <v>0</v>
      </c>
      <c r="IL481" s="6"/>
      <c r="IM481" s="6"/>
      <c r="IN481" s="6"/>
      <c r="IO481" s="6"/>
      <c r="IP481" s="6"/>
      <c r="IQ481" s="6"/>
      <c r="IR481" s="6"/>
      <c r="IS481" s="6"/>
      <c r="IT481" s="6"/>
      <c r="IU481" s="6"/>
    </row>
    <row r="482" spans="1:255">
      <c r="A482" s="5">
        <v>17</v>
      </c>
      <c r="B482" s="5">
        <v>1</v>
      </c>
      <c r="C482" s="5"/>
      <c r="D482" s="5"/>
      <c r="E482" s="5" t="s">
        <v>182</v>
      </c>
      <c r="F482" s="5" t="s">
        <v>183</v>
      </c>
      <c r="G482" s="5" t="s">
        <v>184</v>
      </c>
      <c r="H482" s="5" t="s">
        <v>149</v>
      </c>
      <c r="I482" s="5">
        <v>0</v>
      </c>
      <c r="J482" s="5">
        <v>0</v>
      </c>
      <c r="K482" s="5">
        <v>0</v>
      </c>
      <c r="L482" s="5">
        <v>3</v>
      </c>
      <c r="M482" s="5">
        <v>3</v>
      </c>
      <c r="N482" s="5">
        <f t="shared" si="190"/>
        <v>0</v>
      </c>
      <c r="O482" s="5">
        <f t="shared" si="191"/>
        <v>0</v>
      </c>
      <c r="P482" s="5">
        <f t="shared" si="192"/>
        <v>0</v>
      </c>
      <c r="Q482" s="5">
        <f t="shared" si="193"/>
        <v>0</v>
      </c>
      <c r="R482" s="5">
        <f t="shared" si="194"/>
        <v>0</v>
      </c>
      <c r="S482" s="5">
        <f t="shared" si="195"/>
        <v>0</v>
      </c>
      <c r="T482" s="5">
        <f t="shared" si="196"/>
        <v>0</v>
      </c>
      <c r="U482" s="5">
        <f t="shared" si="197"/>
        <v>0</v>
      </c>
      <c r="V482" s="5">
        <f t="shared" si="198"/>
        <v>0</v>
      </c>
      <c r="W482" s="5">
        <f t="shared" si="199"/>
        <v>0</v>
      </c>
      <c r="X482" s="5">
        <f t="shared" si="200"/>
        <v>0</v>
      </c>
      <c r="Y482" s="5">
        <f t="shared" si="201"/>
        <v>0</v>
      </c>
      <c r="Z482" s="5"/>
      <c r="AA482" s="5">
        <v>59793272</v>
      </c>
      <c r="AB482" s="5">
        <f t="shared" si="202"/>
        <v>36.17</v>
      </c>
      <c r="AC482" s="5">
        <f t="shared" si="203"/>
        <v>36.17</v>
      </c>
      <c r="AD482" s="5">
        <f t="shared" si="204"/>
        <v>0</v>
      </c>
      <c r="AE482" s="5">
        <f t="shared" si="205"/>
        <v>0</v>
      </c>
      <c r="AF482" s="5">
        <f t="shared" si="206"/>
        <v>0</v>
      </c>
      <c r="AG482" s="5">
        <f t="shared" si="207"/>
        <v>0</v>
      </c>
      <c r="AH482" s="5">
        <f t="shared" si="208"/>
        <v>0</v>
      </c>
      <c r="AI482" s="5">
        <f t="shared" si="209"/>
        <v>0</v>
      </c>
      <c r="AJ482" s="5">
        <f t="shared" si="210"/>
        <v>0</v>
      </c>
      <c r="AK482" s="5">
        <v>36.17</v>
      </c>
      <c r="AL482" s="5">
        <v>36.17</v>
      </c>
      <c r="AM482" s="5">
        <v>0</v>
      </c>
      <c r="AN482" s="5">
        <v>0</v>
      </c>
      <c r="AO482" s="5">
        <v>0</v>
      </c>
      <c r="AP482" s="5">
        <v>0</v>
      </c>
      <c r="AQ482" s="5">
        <v>0</v>
      </c>
      <c r="AR482" s="5">
        <v>0</v>
      </c>
      <c r="AS482" s="5">
        <v>0</v>
      </c>
      <c r="AT482" s="5">
        <v>0</v>
      </c>
      <c r="AU482" s="5">
        <v>0</v>
      </c>
      <c r="AV482" s="5">
        <v>1</v>
      </c>
      <c r="AW482" s="5">
        <v>1</v>
      </c>
      <c r="AX482" s="5"/>
      <c r="AY482" s="5"/>
      <c r="AZ482" s="5">
        <v>1</v>
      </c>
      <c r="BA482" s="5">
        <v>1</v>
      </c>
      <c r="BB482" s="5">
        <v>1</v>
      </c>
      <c r="BC482" s="5">
        <v>1</v>
      </c>
      <c r="BD482" s="5" t="s">
        <v>3</v>
      </c>
      <c r="BE482" s="5" t="s">
        <v>3</v>
      </c>
      <c r="BF482" s="5" t="s">
        <v>3</v>
      </c>
      <c r="BG482" s="5" t="s">
        <v>3</v>
      </c>
      <c r="BH482" s="5">
        <v>3</v>
      </c>
      <c r="BI482" s="5">
        <v>1</v>
      </c>
      <c r="BJ482" s="5" t="s">
        <v>183</v>
      </c>
      <c r="BK482" s="5"/>
      <c r="BL482" s="5"/>
      <c r="BM482" s="5">
        <v>900</v>
      </c>
      <c r="BN482" s="5">
        <v>0</v>
      </c>
      <c r="BO482" s="5" t="s">
        <v>3</v>
      </c>
      <c r="BP482" s="5">
        <v>0</v>
      </c>
      <c r="BQ482" s="5">
        <v>90</v>
      </c>
      <c r="BR482" s="5">
        <v>0</v>
      </c>
      <c r="BS482" s="5">
        <v>1</v>
      </c>
      <c r="BT482" s="5">
        <v>1</v>
      </c>
      <c r="BU482" s="5">
        <v>1</v>
      </c>
      <c r="BV482" s="5">
        <v>1</v>
      </c>
      <c r="BW482" s="5">
        <v>1</v>
      </c>
      <c r="BX482" s="5">
        <v>1</v>
      </c>
      <c r="BY482" s="5" t="s">
        <v>3</v>
      </c>
      <c r="BZ482" s="5">
        <v>0</v>
      </c>
      <c r="CA482" s="5">
        <v>0</v>
      </c>
      <c r="CB482" s="5" t="s">
        <v>3</v>
      </c>
      <c r="CC482" s="5"/>
      <c r="CD482" s="5"/>
      <c r="CE482" s="5">
        <v>0</v>
      </c>
      <c r="CF482" s="5">
        <v>0</v>
      </c>
      <c r="CG482" s="5">
        <v>0</v>
      </c>
      <c r="CH482" s="5">
        <v>16</v>
      </c>
      <c r="CI482" s="5">
        <v>0</v>
      </c>
      <c r="CJ482" s="5">
        <v>0</v>
      </c>
      <c r="CK482" s="5">
        <v>0</v>
      </c>
      <c r="CL482" s="5">
        <v>0</v>
      </c>
      <c r="CM482" s="5">
        <v>0</v>
      </c>
      <c r="CN482" s="5" t="s">
        <v>3</v>
      </c>
      <c r="CO482" s="5">
        <v>0</v>
      </c>
      <c r="CP482" s="5">
        <f t="shared" si="211"/>
        <v>0</v>
      </c>
      <c r="CQ482" s="5">
        <f t="shared" si="212"/>
        <v>36.17</v>
      </c>
      <c r="CR482" s="5">
        <f t="shared" si="213"/>
        <v>0</v>
      </c>
      <c r="CS482" s="5">
        <f t="shared" si="214"/>
        <v>0</v>
      </c>
      <c r="CT482" s="5">
        <f t="shared" si="215"/>
        <v>0</v>
      </c>
      <c r="CU482" s="5">
        <f t="shared" si="216"/>
        <v>0</v>
      </c>
      <c r="CV482" s="5">
        <f t="shared" si="217"/>
        <v>0</v>
      </c>
      <c r="CW482" s="5">
        <f t="shared" si="218"/>
        <v>0</v>
      </c>
      <c r="CX482" s="5">
        <f t="shared" si="219"/>
        <v>0</v>
      </c>
      <c r="CY482" s="5">
        <f>0</f>
        <v>0</v>
      </c>
      <c r="CZ482" s="5">
        <f>0</f>
        <v>0</v>
      </c>
      <c r="DA482" s="5"/>
      <c r="DB482" s="5"/>
      <c r="DC482" s="5" t="s">
        <v>3</v>
      </c>
      <c r="DD482" s="5" t="s">
        <v>3</v>
      </c>
      <c r="DE482" s="5" t="s">
        <v>3</v>
      </c>
      <c r="DF482" s="5" t="s">
        <v>3</v>
      </c>
      <c r="DG482" s="5" t="s">
        <v>3</v>
      </c>
      <c r="DH482" s="5" t="s">
        <v>3</v>
      </c>
      <c r="DI482" s="5" t="s">
        <v>3</v>
      </c>
      <c r="DJ482" s="5" t="s">
        <v>3</v>
      </c>
      <c r="DK482" s="5" t="s">
        <v>3</v>
      </c>
      <c r="DL482" s="5" t="s">
        <v>3</v>
      </c>
      <c r="DM482" s="5" t="s">
        <v>3</v>
      </c>
      <c r="DN482" s="5">
        <v>0</v>
      </c>
      <c r="DO482" s="5">
        <v>0</v>
      </c>
      <c r="DP482" s="5">
        <v>1</v>
      </c>
      <c r="DQ482" s="5">
        <v>1</v>
      </c>
      <c r="DR482" s="5"/>
      <c r="DS482" s="5"/>
      <c r="DT482" s="5"/>
      <c r="DU482" s="5">
        <v>1010</v>
      </c>
      <c r="DV482" s="5" t="s">
        <v>149</v>
      </c>
      <c r="DW482" s="5" t="s">
        <v>149</v>
      </c>
      <c r="DX482" s="5">
        <v>1</v>
      </c>
      <c r="DY482" s="5"/>
      <c r="DZ482" s="5" t="s">
        <v>3</v>
      </c>
      <c r="EA482" s="5" t="s">
        <v>3</v>
      </c>
      <c r="EB482" s="5" t="s">
        <v>3</v>
      </c>
      <c r="EC482" s="5" t="s">
        <v>3</v>
      </c>
      <c r="ED482" s="5"/>
      <c r="EE482" s="5">
        <v>52840129</v>
      </c>
      <c r="EF482" s="5">
        <v>90</v>
      </c>
      <c r="EG482" s="5" t="s">
        <v>156</v>
      </c>
      <c r="EH482" s="5">
        <v>0</v>
      </c>
      <c r="EI482" s="5" t="s">
        <v>3</v>
      </c>
      <c r="EJ482" s="5">
        <v>1</v>
      </c>
      <c r="EK482" s="5">
        <v>900</v>
      </c>
      <c r="EL482" s="5" t="s">
        <v>156</v>
      </c>
      <c r="EM482" s="5" t="s">
        <v>157</v>
      </c>
      <c r="EN482" s="5"/>
      <c r="EO482" s="5" t="s">
        <v>3</v>
      </c>
      <c r="EP482" s="5"/>
      <c r="EQ482" s="5">
        <v>16</v>
      </c>
      <c r="ER482" s="5">
        <v>0</v>
      </c>
      <c r="ES482" s="5">
        <v>36.17</v>
      </c>
      <c r="ET482" s="5">
        <v>0</v>
      </c>
      <c r="EU482" s="5">
        <v>0</v>
      </c>
      <c r="EV482" s="5">
        <v>0</v>
      </c>
      <c r="EW482" s="5">
        <v>0</v>
      </c>
      <c r="EX482" s="5">
        <v>0</v>
      </c>
      <c r="EY482" s="5">
        <v>0</v>
      </c>
      <c r="EZ482" s="5">
        <v>5</v>
      </c>
      <c r="FA482" s="5"/>
      <c r="FB482" s="5"/>
      <c r="FC482" s="5">
        <v>0</v>
      </c>
      <c r="FD482" s="5">
        <v>18</v>
      </c>
      <c r="FE482" s="5"/>
      <c r="FF482" s="5">
        <v>36.17</v>
      </c>
      <c r="FG482" s="5"/>
      <c r="FH482" s="5"/>
      <c r="FI482" s="5"/>
      <c r="FJ482" s="5"/>
      <c r="FK482" s="5"/>
      <c r="FL482" s="5"/>
      <c r="FM482" s="5"/>
      <c r="FN482" s="5"/>
      <c r="FO482" s="5"/>
      <c r="FP482" s="5"/>
      <c r="FQ482" s="5">
        <v>0</v>
      </c>
      <c r="FR482" s="5">
        <v>0</v>
      </c>
      <c r="FS482" s="5">
        <v>0</v>
      </c>
      <c r="FT482" s="5"/>
      <c r="FU482" s="5"/>
      <c r="FV482" s="5"/>
      <c r="FW482" s="5"/>
      <c r="FX482" s="5">
        <v>0</v>
      </c>
      <c r="FY482" s="5">
        <v>0</v>
      </c>
      <c r="FZ482" s="5"/>
      <c r="GA482" s="5" t="s">
        <v>3</v>
      </c>
      <c r="GB482" s="5"/>
      <c r="GC482" s="5"/>
      <c r="GD482" s="5">
        <v>1</v>
      </c>
      <c r="GE482" s="5"/>
      <c r="GF482" s="5">
        <v>-881805727</v>
      </c>
      <c r="GG482" s="5">
        <v>2</v>
      </c>
      <c r="GH482" s="5">
        <v>3</v>
      </c>
      <c r="GI482" s="5">
        <v>-2</v>
      </c>
      <c r="GJ482" s="5">
        <v>0</v>
      </c>
      <c r="GK482" s="5">
        <v>0</v>
      </c>
      <c r="GL482" s="5">
        <f t="shared" si="220"/>
        <v>0</v>
      </c>
      <c r="GM482" s="5">
        <f t="shared" si="221"/>
        <v>0</v>
      </c>
      <c r="GN482" s="5">
        <f t="shared" si="222"/>
        <v>0</v>
      </c>
      <c r="GO482" s="5">
        <f t="shared" si="223"/>
        <v>0</v>
      </c>
      <c r="GP482" s="5">
        <f t="shared" si="224"/>
        <v>0</v>
      </c>
      <c r="GQ482" s="5"/>
      <c r="GR482" s="5">
        <v>1</v>
      </c>
      <c r="GS482" s="5">
        <v>1</v>
      </c>
      <c r="GT482" s="5">
        <v>0</v>
      </c>
      <c r="GU482" s="5" t="s">
        <v>3</v>
      </c>
      <c r="GV482" s="5">
        <f t="shared" si="225"/>
        <v>0</v>
      </c>
      <c r="GW482" s="5">
        <v>1</v>
      </c>
      <c r="GX482" s="5">
        <f t="shared" si="226"/>
        <v>0</v>
      </c>
      <c r="GY482" s="5"/>
      <c r="GZ482" s="5"/>
      <c r="HA482" s="5">
        <v>0</v>
      </c>
      <c r="HB482" s="5">
        <v>0</v>
      </c>
      <c r="HC482" s="5">
        <f t="shared" si="227"/>
        <v>0</v>
      </c>
      <c r="HD482" s="5"/>
      <c r="HE482" s="5" t="s">
        <v>3</v>
      </c>
      <c r="HF482" s="5" t="s">
        <v>3</v>
      </c>
      <c r="HG482" s="5">
        <f t="shared" si="228"/>
        <v>0</v>
      </c>
      <c r="HH482" s="5"/>
      <c r="HI482" s="5"/>
      <c r="HJ482" s="5"/>
      <c r="HK482" s="5"/>
      <c r="HL482" s="5"/>
      <c r="HM482" s="5" t="s">
        <v>3</v>
      </c>
      <c r="HN482" s="5" t="s">
        <v>3</v>
      </c>
      <c r="HO482" s="5" t="s">
        <v>3</v>
      </c>
      <c r="HP482" s="5" t="s">
        <v>3</v>
      </c>
      <c r="HQ482" s="5" t="s">
        <v>3</v>
      </c>
      <c r="HR482" s="5"/>
      <c r="HS482" s="5">
        <v>0</v>
      </c>
      <c r="HT482" s="5"/>
      <c r="HU482" s="5"/>
      <c r="HV482" s="5"/>
      <c r="HW482" s="5"/>
      <c r="HX482" s="5"/>
      <c r="HY482" s="5"/>
      <c r="HZ482" s="5"/>
      <c r="IA482" s="5"/>
      <c r="IB482" s="5"/>
      <c r="IC482" s="5"/>
      <c r="ID482" s="5"/>
      <c r="IE482" s="5"/>
      <c r="IF482" s="5"/>
      <c r="IG482" s="5"/>
      <c r="IH482" s="5"/>
      <c r="II482" s="5"/>
      <c r="IJ482" s="5"/>
      <c r="IK482" s="5">
        <v>0</v>
      </c>
      <c r="IL482" s="5"/>
      <c r="IM482" s="5"/>
      <c r="IN482" s="5"/>
      <c r="IO482" s="5"/>
      <c r="IP482" s="5"/>
      <c r="IQ482" s="5"/>
      <c r="IR482" s="5"/>
      <c r="IS482" s="5"/>
      <c r="IT482" s="5"/>
      <c r="IU482" s="5"/>
    </row>
    <row r="483" spans="1:255">
      <c r="A483" s="6">
        <v>17</v>
      </c>
      <c r="B483" s="6">
        <v>1</v>
      </c>
      <c r="C483" s="6"/>
      <c r="D483" s="6"/>
      <c r="E483" s="6" t="s">
        <v>182</v>
      </c>
      <c r="F483" s="6" t="s">
        <v>183</v>
      </c>
      <c r="G483" s="6" t="s">
        <v>184</v>
      </c>
      <c r="H483" s="6" t="s">
        <v>149</v>
      </c>
      <c r="I483" s="6">
        <v>0</v>
      </c>
      <c r="J483" s="6">
        <v>0</v>
      </c>
      <c r="K483" s="6">
        <v>0</v>
      </c>
      <c r="L483" s="6">
        <v>3</v>
      </c>
      <c r="M483" s="6">
        <v>3</v>
      </c>
      <c r="N483" s="6">
        <f t="shared" si="190"/>
        <v>0</v>
      </c>
      <c r="O483" s="6">
        <f t="shared" si="191"/>
        <v>0</v>
      </c>
      <c r="P483" s="6">
        <f t="shared" si="192"/>
        <v>0</v>
      </c>
      <c r="Q483" s="6">
        <f t="shared" si="193"/>
        <v>0</v>
      </c>
      <c r="R483" s="6">
        <f t="shared" si="194"/>
        <v>0</v>
      </c>
      <c r="S483" s="6">
        <f t="shared" si="195"/>
        <v>0</v>
      </c>
      <c r="T483" s="6">
        <f t="shared" si="196"/>
        <v>0</v>
      </c>
      <c r="U483" s="6">
        <f t="shared" si="197"/>
        <v>0</v>
      </c>
      <c r="V483" s="6">
        <f t="shared" si="198"/>
        <v>0</v>
      </c>
      <c r="W483" s="6">
        <f t="shared" si="199"/>
        <v>0</v>
      </c>
      <c r="X483" s="6">
        <f t="shared" si="200"/>
        <v>0</v>
      </c>
      <c r="Y483" s="6">
        <f t="shared" si="201"/>
        <v>0</v>
      </c>
      <c r="Z483" s="6"/>
      <c r="AA483" s="6">
        <v>59793207</v>
      </c>
      <c r="AB483" s="6">
        <f t="shared" si="202"/>
        <v>36.17</v>
      </c>
      <c r="AC483" s="6">
        <f t="shared" si="203"/>
        <v>36.17</v>
      </c>
      <c r="AD483" s="6">
        <f t="shared" si="204"/>
        <v>0</v>
      </c>
      <c r="AE483" s="6">
        <f t="shared" si="205"/>
        <v>0</v>
      </c>
      <c r="AF483" s="6">
        <f t="shared" si="206"/>
        <v>0</v>
      </c>
      <c r="AG483" s="6">
        <f t="shared" si="207"/>
        <v>0</v>
      </c>
      <c r="AH483" s="6">
        <f t="shared" si="208"/>
        <v>0</v>
      </c>
      <c r="AI483" s="6">
        <f t="shared" si="209"/>
        <v>0</v>
      </c>
      <c r="AJ483" s="6">
        <f t="shared" si="210"/>
        <v>0</v>
      </c>
      <c r="AK483" s="6">
        <v>36.17</v>
      </c>
      <c r="AL483" s="6">
        <v>36.17</v>
      </c>
      <c r="AM483" s="6">
        <v>0</v>
      </c>
      <c r="AN483" s="6">
        <v>0</v>
      </c>
      <c r="AO483" s="6">
        <v>0</v>
      </c>
      <c r="AP483" s="6">
        <v>0</v>
      </c>
      <c r="AQ483" s="6">
        <v>0</v>
      </c>
      <c r="AR483" s="6">
        <v>0</v>
      </c>
      <c r="AS483" s="6">
        <v>0</v>
      </c>
      <c r="AT483" s="6">
        <v>0</v>
      </c>
      <c r="AU483" s="6">
        <v>0</v>
      </c>
      <c r="AV483" s="6">
        <v>1</v>
      </c>
      <c r="AW483" s="6">
        <v>1</v>
      </c>
      <c r="AX483" s="6"/>
      <c r="AY483" s="6"/>
      <c r="AZ483" s="6">
        <v>1</v>
      </c>
      <c r="BA483" s="6">
        <v>1</v>
      </c>
      <c r="BB483" s="6">
        <v>1</v>
      </c>
      <c r="BC483" s="6">
        <v>1</v>
      </c>
      <c r="BD483" s="6" t="s">
        <v>3</v>
      </c>
      <c r="BE483" s="6" t="s">
        <v>3</v>
      </c>
      <c r="BF483" s="6" t="s">
        <v>3</v>
      </c>
      <c r="BG483" s="6" t="s">
        <v>3</v>
      </c>
      <c r="BH483" s="6">
        <v>3</v>
      </c>
      <c r="BI483" s="6">
        <v>1</v>
      </c>
      <c r="BJ483" s="6" t="s">
        <v>183</v>
      </c>
      <c r="BK483" s="6"/>
      <c r="BL483" s="6"/>
      <c r="BM483" s="6">
        <v>900</v>
      </c>
      <c r="BN483" s="6">
        <v>0</v>
      </c>
      <c r="BO483" s="6" t="s">
        <v>3</v>
      </c>
      <c r="BP483" s="6">
        <v>0</v>
      </c>
      <c r="BQ483" s="6">
        <v>90</v>
      </c>
      <c r="BR483" s="6">
        <v>0</v>
      </c>
      <c r="BS483" s="6">
        <v>1</v>
      </c>
      <c r="BT483" s="6">
        <v>1</v>
      </c>
      <c r="BU483" s="6">
        <v>1</v>
      </c>
      <c r="BV483" s="6">
        <v>1</v>
      </c>
      <c r="BW483" s="6">
        <v>1</v>
      </c>
      <c r="BX483" s="6">
        <v>1</v>
      </c>
      <c r="BY483" s="6" t="s">
        <v>3</v>
      </c>
      <c r="BZ483" s="6">
        <v>0</v>
      </c>
      <c r="CA483" s="6">
        <v>0</v>
      </c>
      <c r="CB483" s="6" t="s">
        <v>3</v>
      </c>
      <c r="CC483" s="6"/>
      <c r="CD483" s="6"/>
      <c r="CE483" s="6">
        <v>0</v>
      </c>
      <c r="CF483" s="6">
        <v>0</v>
      </c>
      <c r="CG483" s="6">
        <v>0</v>
      </c>
      <c r="CH483" s="6">
        <v>16</v>
      </c>
      <c r="CI483" s="6">
        <v>0</v>
      </c>
      <c r="CJ483" s="6">
        <v>0</v>
      </c>
      <c r="CK483" s="6">
        <v>0</v>
      </c>
      <c r="CL483" s="6">
        <v>0</v>
      </c>
      <c r="CM483" s="6">
        <v>0</v>
      </c>
      <c r="CN483" s="6" t="s">
        <v>3</v>
      </c>
      <c r="CO483" s="6">
        <v>0</v>
      </c>
      <c r="CP483" s="6">
        <f t="shared" si="211"/>
        <v>0</v>
      </c>
      <c r="CQ483" s="6">
        <f t="shared" si="212"/>
        <v>36.17</v>
      </c>
      <c r="CR483" s="6">
        <f t="shared" si="213"/>
        <v>0</v>
      </c>
      <c r="CS483" s="6">
        <f t="shared" si="214"/>
        <v>0</v>
      </c>
      <c r="CT483" s="6">
        <f t="shared" si="215"/>
        <v>0</v>
      </c>
      <c r="CU483" s="6">
        <f t="shared" si="216"/>
        <v>0</v>
      </c>
      <c r="CV483" s="6">
        <f t="shared" si="217"/>
        <v>0</v>
      </c>
      <c r="CW483" s="6">
        <f t="shared" si="218"/>
        <v>0</v>
      </c>
      <c r="CX483" s="6">
        <f t="shared" si="219"/>
        <v>0</v>
      </c>
      <c r="CY483" s="6">
        <f>0</f>
        <v>0</v>
      </c>
      <c r="CZ483" s="6">
        <f>0</f>
        <v>0</v>
      </c>
      <c r="DA483" s="6"/>
      <c r="DB483" s="6"/>
      <c r="DC483" s="6" t="s">
        <v>3</v>
      </c>
      <c r="DD483" s="6" t="s">
        <v>3</v>
      </c>
      <c r="DE483" s="6" t="s">
        <v>3</v>
      </c>
      <c r="DF483" s="6" t="s">
        <v>3</v>
      </c>
      <c r="DG483" s="6" t="s">
        <v>3</v>
      </c>
      <c r="DH483" s="6" t="s">
        <v>3</v>
      </c>
      <c r="DI483" s="6" t="s">
        <v>3</v>
      </c>
      <c r="DJ483" s="6" t="s">
        <v>3</v>
      </c>
      <c r="DK483" s="6" t="s">
        <v>3</v>
      </c>
      <c r="DL483" s="6" t="s">
        <v>3</v>
      </c>
      <c r="DM483" s="6" t="s">
        <v>3</v>
      </c>
      <c r="DN483" s="6">
        <v>0</v>
      </c>
      <c r="DO483" s="6">
        <v>0</v>
      </c>
      <c r="DP483" s="6">
        <v>1</v>
      </c>
      <c r="DQ483" s="6">
        <v>1</v>
      </c>
      <c r="DR483" s="6"/>
      <c r="DS483" s="6"/>
      <c r="DT483" s="6"/>
      <c r="DU483" s="6">
        <v>1010</v>
      </c>
      <c r="DV483" s="6" t="s">
        <v>149</v>
      </c>
      <c r="DW483" s="6" t="s">
        <v>149</v>
      </c>
      <c r="DX483" s="6">
        <v>1</v>
      </c>
      <c r="DY483" s="6"/>
      <c r="DZ483" s="6" t="s">
        <v>3</v>
      </c>
      <c r="EA483" s="6" t="s">
        <v>3</v>
      </c>
      <c r="EB483" s="6" t="s">
        <v>3</v>
      </c>
      <c r="EC483" s="6" t="s">
        <v>3</v>
      </c>
      <c r="ED483" s="6"/>
      <c r="EE483" s="6">
        <v>52840129</v>
      </c>
      <c r="EF483" s="6">
        <v>90</v>
      </c>
      <c r="EG483" s="6" t="s">
        <v>156</v>
      </c>
      <c r="EH483" s="6">
        <v>0</v>
      </c>
      <c r="EI483" s="6" t="s">
        <v>3</v>
      </c>
      <c r="EJ483" s="6">
        <v>1</v>
      </c>
      <c r="EK483" s="6">
        <v>900</v>
      </c>
      <c r="EL483" s="6" t="s">
        <v>156</v>
      </c>
      <c r="EM483" s="6" t="s">
        <v>157</v>
      </c>
      <c r="EN483" s="6"/>
      <c r="EO483" s="6" t="s">
        <v>3</v>
      </c>
      <c r="EP483" s="6"/>
      <c r="EQ483" s="6">
        <v>16</v>
      </c>
      <c r="ER483" s="6">
        <v>0</v>
      </c>
      <c r="ES483" s="6">
        <v>36.17</v>
      </c>
      <c r="ET483" s="6">
        <v>0</v>
      </c>
      <c r="EU483" s="6">
        <v>0</v>
      </c>
      <c r="EV483" s="6">
        <v>0</v>
      </c>
      <c r="EW483" s="6">
        <v>0</v>
      </c>
      <c r="EX483" s="6">
        <v>0</v>
      </c>
      <c r="EY483" s="6">
        <v>0</v>
      </c>
      <c r="EZ483" s="6">
        <v>5</v>
      </c>
      <c r="FA483" s="6"/>
      <c r="FB483" s="6"/>
      <c r="FC483" s="6">
        <v>0</v>
      </c>
      <c r="FD483" s="6">
        <v>18</v>
      </c>
      <c r="FE483" s="6"/>
      <c r="FF483" s="6">
        <v>36.17</v>
      </c>
      <c r="FG483" s="6"/>
      <c r="FH483" s="6"/>
      <c r="FI483" s="6"/>
      <c r="FJ483" s="6"/>
      <c r="FK483" s="6"/>
      <c r="FL483" s="6"/>
      <c r="FM483" s="6"/>
      <c r="FN483" s="6"/>
      <c r="FO483" s="6"/>
      <c r="FP483" s="6"/>
      <c r="FQ483" s="6">
        <v>0</v>
      </c>
      <c r="FR483" s="6">
        <v>0</v>
      </c>
      <c r="FS483" s="6">
        <v>0</v>
      </c>
      <c r="FT483" s="6"/>
      <c r="FU483" s="6"/>
      <c r="FV483" s="6"/>
      <c r="FW483" s="6"/>
      <c r="FX483" s="6">
        <v>0</v>
      </c>
      <c r="FY483" s="6">
        <v>0</v>
      </c>
      <c r="FZ483" s="6"/>
      <c r="GA483" s="6" t="s">
        <v>3</v>
      </c>
      <c r="GB483" s="6"/>
      <c r="GC483" s="6"/>
      <c r="GD483" s="6">
        <v>1</v>
      </c>
      <c r="GE483" s="6"/>
      <c r="GF483" s="6">
        <v>-881805727</v>
      </c>
      <c r="GG483" s="6">
        <v>2</v>
      </c>
      <c r="GH483" s="6">
        <v>3</v>
      </c>
      <c r="GI483" s="6">
        <v>-2</v>
      </c>
      <c r="GJ483" s="6">
        <v>0</v>
      </c>
      <c r="GK483" s="6">
        <v>0</v>
      </c>
      <c r="GL483" s="6">
        <f t="shared" si="220"/>
        <v>0</v>
      </c>
      <c r="GM483" s="6">
        <f t="shared" si="221"/>
        <v>0</v>
      </c>
      <c r="GN483" s="6">
        <f t="shared" si="222"/>
        <v>0</v>
      </c>
      <c r="GO483" s="6">
        <f t="shared" si="223"/>
        <v>0</v>
      </c>
      <c r="GP483" s="6">
        <f t="shared" si="224"/>
        <v>0</v>
      </c>
      <c r="GQ483" s="6"/>
      <c r="GR483" s="6">
        <v>1</v>
      </c>
      <c r="GS483" s="6">
        <v>1</v>
      </c>
      <c r="GT483" s="6">
        <v>0</v>
      </c>
      <c r="GU483" s="6" t="s">
        <v>3</v>
      </c>
      <c r="GV483" s="6">
        <f t="shared" si="225"/>
        <v>0</v>
      </c>
      <c r="GW483" s="6">
        <v>1</v>
      </c>
      <c r="GX483" s="6">
        <f t="shared" si="226"/>
        <v>0</v>
      </c>
      <c r="GY483" s="6"/>
      <c r="GZ483" s="6"/>
      <c r="HA483" s="6">
        <v>0</v>
      </c>
      <c r="HB483" s="6">
        <v>0</v>
      </c>
      <c r="HC483" s="6">
        <f t="shared" si="227"/>
        <v>0</v>
      </c>
      <c r="HD483" s="6"/>
      <c r="HE483" s="6" t="s">
        <v>3</v>
      </c>
      <c r="HF483" s="6" t="s">
        <v>3</v>
      </c>
      <c r="HG483" s="6">
        <f t="shared" si="228"/>
        <v>0</v>
      </c>
      <c r="HH483" s="6"/>
      <c r="HI483" s="6"/>
      <c r="HJ483" s="6"/>
      <c r="HK483" s="6"/>
      <c r="HL483" s="6"/>
      <c r="HM483" s="6" t="s">
        <v>3</v>
      </c>
      <c r="HN483" s="6" t="s">
        <v>3</v>
      </c>
      <c r="HO483" s="6" t="s">
        <v>3</v>
      </c>
      <c r="HP483" s="6" t="s">
        <v>3</v>
      </c>
      <c r="HQ483" s="6" t="s">
        <v>3</v>
      </c>
      <c r="HR483" s="6"/>
      <c r="HS483" s="6">
        <v>0</v>
      </c>
      <c r="HT483" s="6"/>
      <c r="HU483" s="6"/>
      <c r="HV483" s="6"/>
      <c r="HW483" s="6"/>
      <c r="HX483" s="6"/>
      <c r="HY483" s="6"/>
      <c r="HZ483" s="6"/>
      <c r="IA483" s="6"/>
      <c r="IB483" s="6"/>
      <c r="IC483" s="6"/>
      <c r="ID483" s="6"/>
      <c r="IE483" s="6"/>
      <c r="IF483" s="6"/>
      <c r="IG483" s="6"/>
      <c r="IH483" s="6"/>
      <c r="II483" s="6"/>
      <c r="IJ483" s="6"/>
      <c r="IK483" s="6">
        <v>0</v>
      </c>
      <c r="IL483" s="6"/>
      <c r="IM483" s="6"/>
      <c r="IN483" s="6"/>
      <c r="IO483" s="6"/>
      <c r="IP483" s="6"/>
      <c r="IQ483" s="6"/>
      <c r="IR483" s="6"/>
      <c r="IS483" s="6"/>
      <c r="IT483" s="6"/>
      <c r="IU483" s="6"/>
    </row>
    <row r="484" spans="1:255">
      <c r="A484" s="5">
        <v>17</v>
      </c>
      <c r="B484" s="5">
        <v>1</v>
      </c>
      <c r="C484" s="5"/>
      <c r="D484" s="5"/>
      <c r="E484" s="5" t="s">
        <v>185</v>
      </c>
      <c r="F484" s="5" t="s">
        <v>186</v>
      </c>
      <c r="G484" s="5" t="s">
        <v>187</v>
      </c>
      <c r="H484" s="5" t="s">
        <v>155</v>
      </c>
      <c r="I484" s="5">
        <v>0</v>
      </c>
      <c r="J484" s="5">
        <v>0</v>
      </c>
      <c r="K484" s="5">
        <v>0</v>
      </c>
      <c r="L484" s="5">
        <v>34</v>
      </c>
      <c r="M484" s="5">
        <v>34</v>
      </c>
      <c r="N484" s="5">
        <f t="shared" si="190"/>
        <v>0</v>
      </c>
      <c r="O484" s="5">
        <f t="shared" si="191"/>
        <v>0</v>
      </c>
      <c r="P484" s="5">
        <f t="shared" si="192"/>
        <v>0</v>
      </c>
      <c r="Q484" s="5">
        <f t="shared" si="193"/>
        <v>0</v>
      </c>
      <c r="R484" s="5">
        <f t="shared" si="194"/>
        <v>0</v>
      </c>
      <c r="S484" s="5">
        <f t="shared" si="195"/>
        <v>0</v>
      </c>
      <c r="T484" s="5">
        <f t="shared" si="196"/>
        <v>0</v>
      </c>
      <c r="U484" s="5">
        <f t="shared" si="197"/>
        <v>0</v>
      </c>
      <c r="V484" s="5">
        <f t="shared" si="198"/>
        <v>0</v>
      </c>
      <c r="W484" s="5">
        <f t="shared" si="199"/>
        <v>0</v>
      </c>
      <c r="X484" s="5">
        <f t="shared" si="200"/>
        <v>0</v>
      </c>
      <c r="Y484" s="5">
        <f t="shared" si="201"/>
        <v>0</v>
      </c>
      <c r="Z484" s="5"/>
      <c r="AA484" s="5">
        <v>59793272</v>
      </c>
      <c r="AB484" s="5">
        <f t="shared" si="202"/>
        <v>106.11</v>
      </c>
      <c r="AC484" s="5">
        <f t="shared" si="203"/>
        <v>106.11</v>
      </c>
      <c r="AD484" s="5">
        <f t="shared" si="204"/>
        <v>0</v>
      </c>
      <c r="AE484" s="5">
        <f t="shared" si="205"/>
        <v>0</v>
      </c>
      <c r="AF484" s="5">
        <f t="shared" si="206"/>
        <v>0</v>
      </c>
      <c r="AG484" s="5">
        <f t="shared" si="207"/>
        <v>0</v>
      </c>
      <c r="AH484" s="5">
        <f t="shared" si="208"/>
        <v>0</v>
      </c>
      <c r="AI484" s="5">
        <f t="shared" si="209"/>
        <v>0</v>
      </c>
      <c r="AJ484" s="5">
        <f t="shared" si="210"/>
        <v>0</v>
      </c>
      <c r="AK484" s="5">
        <v>106.11</v>
      </c>
      <c r="AL484" s="5">
        <v>106.11</v>
      </c>
      <c r="AM484" s="5">
        <v>0</v>
      </c>
      <c r="AN484" s="5">
        <v>0</v>
      </c>
      <c r="AO484" s="5">
        <v>0</v>
      </c>
      <c r="AP484" s="5">
        <v>0</v>
      </c>
      <c r="AQ484" s="5">
        <v>0</v>
      </c>
      <c r="AR484" s="5">
        <v>0</v>
      </c>
      <c r="AS484" s="5">
        <v>0</v>
      </c>
      <c r="AT484" s="5">
        <v>0</v>
      </c>
      <c r="AU484" s="5">
        <v>0</v>
      </c>
      <c r="AV484" s="5">
        <v>1</v>
      </c>
      <c r="AW484" s="5">
        <v>1</v>
      </c>
      <c r="AX484" s="5"/>
      <c r="AY484" s="5"/>
      <c r="AZ484" s="5">
        <v>1</v>
      </c>
      <c r="BA484" s="5">
        <v>1</v>
      </c>
      <c r="BB484" s="5">
        <v>1</v>
      </c>
      <c r="BC484" s="5">
        <v>1</v>
      </c>
      <c r="BD484" s="5" t="s">
        <v>3</v>
      </c>
      <c r="BE484" s="5" t="s">
        <v>3</v>
      </c>
      <c r="BF484" s="5" t="s">
        <v>3</v>
      </c>
      <c r="BG484" s="5" t="s">
        <v>3</v>
      </c>
      <c r="BH484" s="5">
        <v>3</v>
      </c>
      <c r="BI484" s="5">
        <v>1</v>
      </c>
      <c r="BJ484" s="5" t="s">
        <v>186</v>
      </c>
      <c r="BK484" s="5"/>
      <c r="BL484" s="5"/>
      <c r="BM484" s="5">
        <v>900</v>
      </c>
      <c r="BN484" s="5">
        <v>0</v>
      </c>
      <c r="BO484" s="5" t="s">
        <v>3</v>
      </c>
      <c r="BP484" s="5">
        <v>0</v>
      </c>
      <c r="BQ484" s="5">
        <v>90</v>
      </c>
      <c r="BR484" s="5">
        <v>0</v>
      </c>
      <c r="BS484" s="5">
        <v>1</v>
      </c>
      <c r="BT484" s="5">
        <v>1</v>
      </c>
      <c r="BU484" s="5">
        <v>1</v>
      </c>
      <c r="BV484" s="5">
        <v>1</v>
      </c>
      <c r="BW484" s="5">
        <v>1</v>
      </c>
      <c r="BX484" s="5">
        <v>1</v>
      </c>
      <c r="BY484" s="5" t="s">
        <v>3</v>
      </c>
      <c r="BZ484" s="5">
        <v>0</v>
      </c>
      <c r="CA484" s="5">
        <v>0</v>
      </c>
      <c r="CB484" s="5" t="s">
        <v>3</v>
      </c>
      <c r="CC484" s="5"/>
      <c r="CD484" s="5"/>
      <c r="CE484" s="5">
        <v>0</v>
      </c>
      <c r="CF484" s="5">
        <v>0</v>
      </c>
      <c r="CG484" s="5">
        <v>0</v>
      </c>
      <c r="CH484" s="5">
        <v>17</v>
      </c>
      <c r="CI484" s="5">
        <v>0</v>
      </c>
      <c r="CJ484" s="5">
        <v>0</v>
      </c>
      <c r="CK484" s="5">
        <v>0</v>
      </c>
      <c r="CL484" s="5">
        <v>0</v>
      </c>
      <c r="CM484" s="5">
        <v>0</v>
      </c>
      <c r="CN484" s="5" t="s">
        <v>3</v>
      </c>
      <c r="CO484" s="5">
        <v>0</v>
      </c>
      <c r="CP484" s="5">
        <f t="shared" si="211"/>
        <v>0</v>
      </c>
      <c r="CQ484" s="5">
        <f t="shared" si="212"/>
        <v>106.11</v>
      </c>
      <c r="CR484" s="5">
        <f t="shared" si="213"/>
        <v>0</v>
      </c>
      <c r="CS484" s="5">
        <f t="shared" si="214"/>
        <v>0</v>
      </c>
      <c r="CT484" s="5">
        <f t="shared" si="215"/>
        <v>0</v>
      </c>
      <c r="CU484" s="5">
        <f t="shared" si="216"/>
        <v>0</v>
      </c>
      <c r="CV484" s="5">
        <f t="shared" si="217"/>
        <v>0</v>
      </c>
      <c r="CW484" s="5">
        <f t="shared" si="218"/>
        <v>0</v>
      </c>
      <c r="CX484" s="5">
        <f t="shared" si="219"/>
        <v>0</v>
      </c>
      <c r="CY484" s="5">
        <f>0</f>
        <v>0</v>
      </c>
      <c r="CZ484" s="5">
        <f>0</f>
        <v>0</v>
      </c>
      <c r="DA484" s="5"/>
      <c r="DB484" s="5"/>
      <c r="DC484" s="5" t="s">
        <v>3</v>
      </c>
      <c r="DD484" s="5" t="s">
        <v>3</v>
      </c>
      <c r="DE484" s="5" t="s">
        <v>3</v>
      </c>
      <c r="DF484" s="5" t="s">
        <v>3</v>
      </c>
      <c r="DG484" s="5" t="s">
        <v>3</v>
      </c>
      <c r="DH484" s="5" t="s">
        <v>3</v>
      </c>
      <c r="DI484" s="5" t="s">
        <v>3</v>
      </c>
      <c r="DJ484" s="5" t="s">
        <v>3</v>
      </c>
      <c r="DK484" s="5" t="s">
        <v>3</v>
      </c>
      <c r="DL484" s="5" t="s">
        <v>3</v>
      </c>
      <c r="DM484" s="5" t="s">
        <v>3</v>
      </c>
      <c r="DN484" s="5">
        <v>0</v>
      </c>
      <c r="DO484" s="5">
        <v>0</v>
      </c>
      <c r="DP484" s="5">
        <v>1</v>
      </c>
      <c r="DQ484" s="5">
        <v>1</v>
      </c>
      <c r="DR484" s="5"/>
      <c r="DS484" s="5"/>
      <c r="DT484" s="5"/>
      <c r="DU484" s="5">
        <v>1003</v>
      </c>
      <c r="DV484" s="5" t="s">
        <v>155</v>
      </c>
      <c r="DW484" s="5" t="s">
        <v>155</v>
      </c>
      <c r="DX484" s="5">
        <v>1</v>
      </c>
      <c r="DY484" s="5"/>
      <c r="DZ484" s="5" t="s">
        <v>3</v>
      </c>
      <c r="EA484" s="5" t="s">
        <v>3</v>
      </c>
      <c r="EB484" s="5" t="s">
        <v>3</v>
      </c>
      <c r="EC484" s="5" t="s">
        <v>3</v>
      </c>
      <c r="ED484" s="5"/>
      <c r="EE484" s="5">
        <v>52840129</v>
      </c>
      <c r="EF484" s="5">
        <v>90</v>
      </c>
      <c r="EG484" s="5" t="s">
        <v>156</v>
      </c>
      <c r="EH484" s="5">
        <v>0</v>
      </c>
      <c r="EI484" s="5" t="s">
        <v>3</v>
      </c>
      <c r="EJ484" s="5">
        <v>1</v>
      </c>
      <c r="EK484" s="5">
        <v>900</v>
      </c>
      <c r="EL484" s="5" t="s">
        <v>156</v>
      </c>
      <c r="EM484" s="5" t="s">
        <v>157</v>
      </c>
      <c r="EN484" s="5"/>
      <c r="EO484" s="5" t="s">
        <v>3</v>
      </c>
      <c r="EP484" s="5"/>
      <c r="EQ484" s="5">
        <v>16</v>
      </c>
      <c r="ER484" s="5">
        <v>0</v>
      </c>
      <c r="ES484" s="5">
        <v>106.11</v>
      </c>
      <c r="ET484" s="5">
        <v>0</v>
      </c>
      <c r="EU484" s="5">
        <v>0</v>
      </c>
      <c r="EV484" s="5">
        <v>0</v>
      </c>
      <c r="EW484" s="5">
        <v>0</v>
      </c>
      <c r="EX484" s="5">
        <v>0</v>
      </c>
      <c r="EY484" s="5">
        <v>0</v>
      </c>
      <c r="EZ484" s="5">
        <v>5</v>
      </c>
      <c r="FA484" s="5"/>
      <c r="FB484" s="5"/>
      <c r="FC484" s="5">
        <v>0</v>
      </c>
      <c r="FD484" s="5">
        <v>18</v>
      </c>
      <c r="FE484" s="5"/>
      <c r="FF484" s="5">
        <v>106.11</v>
      </c>
      <c r="FG484" s="5"/>
      <c r="FH484" s="5"/>
      <c r="FI484" s="5"/>
      <c r="FJ484" s="5"/>
      <c r="FK484" s="5"/>
      <c r="FL484" s="5"/>
      <c r="FM484" s="5"/>
      <c r="FN484" s="5"/>
      <c r="FO484" s="5"/>
      <c r="FP484" s="5"/>
      <c r="FQ484" s="5">
        <v>0</v>
      </c>
      <c r="FR484" s="5">
        <v>0</v>
      </c>
      <c r="FS484" s="5">
        <v>0</v>
      </c>
      <c r="FT484" s="5"/>
      <c r="FU484" s="5"/>
      <c r="FV484" s="5"/>
      <c r="FW484" s="5"/>
      <c r="FX484" s="5">
        <v>0</v>
      </c>
      <c r="FY484" s="5">
        <v>0</v>
      </c>
      <c r="FZ484" s="5"/>
      <c r="GA484" s="5" t="s">
        <v>3</v>
      </c>
      <c r="GB484" s="5"/>
      <c r="GC484" s="5"/>
      <c r="GD484" s="5">
        <v>1</v>
      </c>
      <c r="GE484" s="5"/>
      <c r="GF484" s="5">
        <v>-1459178714</v>
      </c>
      <c r="GG484" s="5">
        <v>2</v>
      </c>
      <c r="GH484" s="5">
        <v>3</v>
      </c>
      <c r="GI484" s="5">
        <v>-2</v>
      </c>
      <c r="GJ484" s="5">
        <v>0</v>
      </c>
      <c r="GK484" s="5">
        <v>0</v>
      </c>
      <c r="GL484" s="5">
        <f t="shared" si="220"/>
        <v>0</v>
      </c>
      <c r="GM484" s="5">
        <f t="shared" si="221"/>
        <v>0</v>
      </c>
      <c r="GN484" s="5">
        <f t="shared" si="222"/>
        <v>0</v>
      </c>
      <c r="GO484" s="5">
        <f t="shared" si="223"/>
        <v>0</v>
      </c>
      <c r="GP484" s="5">
        <f t="shared" si="224"/>
        <v>0</v>
      </c>
      <c r="GQ484" s="5"/>
      <c r="GR484" s="5">
        <v>1</v>
      </c>
      <c r="GS484" s="5">
        <v>1</v>
      </c>
      <c r="GT484" s="5">
        <v>0</v>
      </c>
      <c r="GU484" s="5" t="s">
        <v>3</v>
      </c>
      <c r="GV484" s="5">
        <f t="shared" si="225"/>
        <v>0</v>
      </c>
      <c r="GW484" s="5">
        <v>1</v>
      </c>
      <c r="GX484" s="5">
        <f t="shared" si="226"/>
        <v>0</v>
      </c>
      <c r="GY484" s="5"/>
      <c r="GZ484" s="5"/>
      <c r="HA484" s="5">
        <v>0</v>
      </c>
      <c r="HB484" s="5">
        <v>0</v>
      </c>
      <c r="HC484" s="5">
        <f t="shared" si="227"/>
        <v>0</v>
      </c>
      <c r="HD484" s="5"/>
      <c r="HE484" s="5" t="s">
        <v>3</v>
      </c>
      <c r="HF484" s="5" t="s">
        <v>3</v>
      </c>
      <c r="HG484" s="5">
        <f t="shared" si="228"/>
        <v>0</v>
      </c>
      <c r="HH484" s="5"/>
      <c r="HI484" s="5"/>
      <c r="HJ484" s="5"/>
      <c r="HK484" s="5"/>
      <c r="HL484" s="5"/>
      <c r="HM484" s="5" t="s">
        <v>3</v>
      </c>
      <c r="HN484" s="5" t="s">
        <v>3</v>
      </c>
      <c r="HO484" s="5" t="s">
        <v>3</v>
      </c>
      <c r="HP484" s="5" t="s">
        <v>3</v>
      </c>
      <c r="HQ484" s="5" t="s">
        <v>3</v>
      </c>
      <c r="HR484" s="5"/>
      <c r="HS484" s="5">
        <v>0</v>
      </c>
      <c r="HT484" s="5"/>
      <c r="HU484" s="5"/>
      <c r="HV484" s="5"/>
      <c r="HW484" s="5"/>
      <c r="HX484" s="5"/>
      <c r="HY484" s="5"/>
      <c r="HZ484" s="5"/>
      <c r="IA484" s="5"/>
      <c r="IB484" s="5"/>
      <c r="IC484" s="5"/>
      <c r="ID484" s="5"/>
      <c r="IE484" s="5"/>
      <c r="IF484" s="5"/>
      <c r="IG484" s="5"/>
      <c r="IH484" s="5"/>
      <c r="II484" s="5"/>
      <c r="IJ484" s="5"/>
      <c r="IK484" s="5">
        <v>0</v>
      </c>
      <c r="IL484" s="5"/>
      <c r="IM484" s="5"/>
      <c r="IN484" s="5"/>
      <c r="IO484" s="5"/>
      <c r="IP484" s="5"/>
      <c r="IQ484" s="5"/>
      <c r="IR484" s="5"/>
      <c r="IS484" s="5"/>
      <c r="IT484" s="5"/>
      <c r="IU484" s="5"/>
    </row>
    <row r="485" spans="1:255">
      <c r="A485" s="6">
        <v>17</v>
      </c>
      <c r="B485" s="6">
        <v>1</v>
      </c>
      <c r="C485" s="6"/>
      <c r="D485" s="6"/>
      <c r="E485" s="6" t="s">
        <v>185</v>
      </c>
      <c r="F485" s="6" t="s">
        <v>186</v>
      </c>
      <c r="G485" s="6" t="s">
        <v>187</v>
      </c>
      <c r="H485" s="6" t="s">
        <v>155</v>
      </c>
      <c r="I485" s="6">
        <v>0</v>
      </c>
      <c r="J485" s="6">
        <v>0</v>
      </c>
      <c r="K485" s="6">
        <v>0</v>
      </c>
      <c r="L485" s="6">
        <v>34</v>
      </c>
      <c r="M485" s="6">
        <v>34</v>
      </c>
      <c r="N485" s="6">
        <f t="shared" si="190"/>
        <v>0</v>
      </c>
      <c r="O485" s="6">
        <f t="shared" si="191"/>
        <v>0</v>
      </c>
      <c r="P485" s="6">
        <f t="shared" si="192"/>
        <v>0</v>
      </c>
      <c r="Q485" s="6">
        <f t="shared" si="193"/>
        <v>0</v>
      </c>
      <c r="R485" s="6">
        <f t="shared" si="194"/>
        <v>0</v>
      </c>
      <c r="S485" s="6">
        <f t="shared" si="195"/>
        <v>0</v>
      </c>
      <c r="T485" s="6">
        <f t="shared" si="196"/>
        <v>0</v>
      </c>
      <c r="U485" s="6">
        <f t="shared" si="197"/>
        <v>0</v>
      </c>
      <c r="V485" s="6">
        <f t="shared" si="198"/>
        <v>0</v>
      </c>
      <c r="W485" s="6">
        <f t="shared" si="199"/>
        <v>0</v>
      </c>
      <c r="X485" s="6">
        <f t="shared" si="200"/>
        <v>0</v>
      </c>
      <c r="Y485" s="6">
        <f t="shared" si="201"/>
        <v>0</v>
      </c>
      <c r="Z485" s="6"/>
      <c r="AA485" s="6">
        <v>59793207</v>
      </c>
      <c r="AB485" s="6">
        <f t="shared" si="202"/>
        <v>106.11</v>
      </c>
      <c r="AC485" s="6">
        <f t="shared" si="203"/>
        <v>106.11</v>
      </c>
      <c r="AD485" s="6">
        <f t="shared" si="204"/>
        <v>0</v>
      </c>
      <c r="AE485" s="6">
        <f t="shared" si="205"/>
        <v>0</v>
      </c>
      <c r="AF485" s="6">
        <f t="shared" si="206"/>
        <v>0</v>
      </c>
      <c r="AG485" s="6">
        <f t="shared" si="207"/>
        <v>0</v>
      </c>
      <c r="AH485" s="6">
        <f t="shared" si="208"/>
        <v>0</v>
      </c>
      <c r="AI485" s="6">
        <f t="shared" si="209"/>
        <v>0</v>
      </c>
      <c r="AJ485" s="6">
        <f t="shared" si="210"/>
        <v>0</v>
      </c>
      <c r="AK485" s="6">
        <v>106.11</v>
      </c>
      <c r="AL485" s="6">
        <v>106.11</v>
      </c>
      <c r="AM485" s="6">
        <v>0</v>
      </c>
      <c r="AN485" s="6">
        <v>0</v>
      </c>
      <c r="AO485" s="6">
        <v>0</v>
      </c>
      <c r="AP485" s="6">
        <v>0</v>
      </c>
      <c r="AQ485" s="6">
        <v>0</v>
      </c>
      <c r="AR485" s="6">
        <v>0</v>
      </c>
      <c r="AS485" s="6">
        <v>0</v>
      </c>
      <c r="AT485" s="6">
        <v>0</v>
      </c>
      <c r="AU485" s="6">
        <v>0</v>
      </c>
      <c r="AV485" s="6">
        <v>1</v>
      </c>
      <c r="AW485" s="6">
        <v>1</v>
      </c>
      <c r="AX485" s="6"/>
      <c r="AY485" s="6"/>
      <c r="AZ485" s="6">
        <v>1</v>
      </c>
      <c r="BA485" s="6">
        <v>1</v>
      </c>
      <c r="BB485" s="6">
        <v>1</v>
      </c>
      <c r="BC485" s="6">
        <v>1</v>
      </c>
      <c r="BD485" s="6" t="s">
        <v>3</v>
      </c>
      <c r="BE485" s="6" t="s">
        <v>3</v>
      </c>
      <c r="BF485" s="6" t="s">
        <v>3</v>
      </c>
      <c r="BG485" s="6" t="s">
        <v>3</v>
      </c>
      <c r="BH485" s="6">
        <v>3</v>
      </c>
      <c r="BI485" s="6">
        <v>1</v>
      </c>
      <c r="BJ485" s="6" t="s">
        <v>186</v>
      </c>
      <c r="BK485" s="6"/>
      <c r="BL485" s="6"/>
      <c r="BM485" s="6">
        <v>900</v>
      </c>
      <c r="BN485" s="6">
        <v>0</v>
      </c>
      <c r="BO485" s="6" t="s">
        <v>3</v>
      </c>
      <c r="BP485" s="6">
        <v>0</v>
      </c>
      <c r="BQ485" s="6">
        <v>90</v>
      </c>
      <c r="BR485" s="6">
        <v>0</v>
      </c>
      <c r="BS485" s="6">
        <v>1</v>
      </c>
      <c r="BT485" s="6">
        <v>1</v>
      </c>
      <c r="BU485" s="6">
        <v>1</v>
      </c>
      <c r="BV485" s="6">
        <v>1</v>
      </c>
      <c r="BW485" s="6">
        <v>1</v>
      </c>
      <c r="BX485" s="6">
        <v>1</v>
      </c>
      <c r="BY485" s="6" t="s">
        <v>3</v>
      </c>
      <c r="BZ485" s="6">
        <v>0</v>
      </c>
      <c r="CA485" s="6">
        <v>0</v>
      </c>
      <c r="CB485" s="6" t="s">
        <v>3</v>
      </c>
      <c r="CC485" s="6"/>
      <c r="CD485" s="6"/>
      <c r="CE485" s="6">
        <v>0</v>
      </c>
      <c r="CF485" s="6">
        <v>0</v>
      </c>
      <c r="CG485" s="6">
        <v>0</v>
      </c>
      <c r="CH485" s="6">
        <v>17</v>
      </c>
      <c r="CI485" s="6">
        <v>0</v>
      </c>
      <c r="CJ485" s="6">
        <v>0</v>
      </c>
      <c r="CK485" s="6">
        <v>0</v>
      </c>
      <c r="CL485" s="6">
        <v>0</v>
      </c>
      <c r="CM485" s="6">
        <v>0</v>
      </c>
      <c r="CN485" s="6" t="s">
        <v>3</v>
      </c>
      <c r="CO485" s="6">
        <v>0</v>
      </c>
      <c r="CP485" s="6">
        <f t="shared" si="211"/>
        <v>0</v>
      </c>
      <c r="CQ485" s="6">
        <f t="shared" si="212"/>
        <v>106.11</v>
      </c>
      <c r="CR485" s="6">
        <f t="shared" si="213"/>
        <v>0</v>
      </c>
      <c r="CS485" s="6">
        <f t="shared" si="214"/>
        <v>0</v>
      </c>
      <c r="CT485" s="6">
        <f t="shared" si="215"/>
        <v>0</v>
      </c>
      <c r="CU485" s="6">
        <f t="shared" si="216"/>
        <v>0</v>
      </c>
      <c r="CV485" s="6">
        <f t="shared" si="217"/>
        <v>0</v>
      </c>
      <c r="CW485" s="6">
        <f t="shared" si="218"/>
        <v>0</v>
      </c>
      <c r="CX485" s="6">
        <f t="shared" si="219"/>
        <v>0</v>
      </c>
      <c r="CY485" s="6">
        <f>0</f>
        <v>0</v>
      </c>
      <c r="CZ485" s="6">
        <f>0</f>
        <v>0</v>
      </c>
      <c r="DA485" s="6"/>
      <c r="DB485" s="6"/>
      <c r="DC485" s="6" t="s">
        <v>3</v>
      </c>
      <c r="DD485" s="6" t="s">
        <v>3</v>
      </c>
      <c r="DE485" s="6" t="s">
        <v>3</v>
      </c>
      <c r="DF485" s="6" t="s">
        <v>3</v>
      </c>
      <c r="DG485" s="6" t="s">
        <v>3</v>
      </c>
      <c r="DH485" s="6" t="s">
        <v>3</v>
      </c>
      <c r="DI485" s="6" t="s">
        <v>3</v>
      </c>
      <c r="DJ485" s="6" t="s">
        <v>3</v>
      </c>
      <c r="DK485" s="6" t="s">
        <v>3</v>
      </c>
      <c r="DL485" s="6" t="s">
        <v>3</v>
      </c>
      <c r="DM485" s="6" t="s">
        <v>3</v>
      </c>
      <c r="DN485" s="6">
        <v>0</v>
      </c>
      <c r="DO485" s="6">
        <v>0</v>
      </c>
      <c r="DP485" s="6">
        <v>1</v>
      </c>
      <c r="DQ485" s="6">
        <v>1</v>
      </c>
      <c r="DR485" s="6"/>
      <c r="DS485" s="6"/>
      <c r="DT485" s="6"/>
      <c r="DU485" s="6">
        <v>1003</v>
      </c>
      <c r="DV485" s="6" t="s">
        <v>155</v>
      </c>
      <c r="DW485" s="6" t="s">
        <v>155</v>
      </c>
      <c r="DX485" s="6">
        <v>1</v>
      </c>
      <c r="DY485" s="6"/>
      <c r="DZ485" s="6" t="s">
        <v>3</v>
      </c>
      <c r="EA485" s="6" t="s">
        <v>3</v>
      </c>
      <c r="EB485" s="6" t="s">
        <v>3</v>
      </c>
      <c r="EC485" s="6" t="s">
        <v>3</v>
      </c>
      <c r="ED485" s="6"/>
      <c r="EE485" s="6">
        <v>52840129</v>
      </c>
      <c r="EF485" s="6">
        <v>90</v>
      </c>
      <c r="EG485" s="6" t="s">
        <v>156</v>
      </c>
      <c r="EH485" s="6">
        <v>0</v>
      </c>
      <c r="EI485" s="6" t="s">
        <v>3</v>
      </c>
      <c r="EJ485" s="6">
        <v>1</v>
      </c>
      <c r="EK485" s="6">
        <v>900</v>
      </c>
      <c r="EL485" s="6" t="s">
        <v>156</v>
      </c>
      <c r="EM485" s="6" t="s">
        <v>157</v>
      </c>
      <c r="EN485" s="6"/>
      <c r="EO485" s="6" t="s">
        <v>3</v>
      </c>
      <c r="EP485" s="6"/>
      <c r="EQ485" s="6">
        <v>16</v>
      </c>
      <c r="ER485" s="6">
        <v>0</v>
      </c>
      <c r="ES485" s="6">
        <v>106.11</v>
      </c>
      <c r="ET485" s="6">
        <v>0</v>
      </c>
      <c r="EU485" s="6">
        <v>0</v>
      </c>
      <c r="EV485" s="6">
        <v>0</v>
      </c>
      <c r="EW485" s="6">
        <v>0</v>
      </c>
      <c r="EX485" s="6">
        <v>0</v>
      </c>
      <c r="EY485" s="6">
        <v>0</v>
      </c>
      <c r="EZ485" s="6">
        <v>5</v>
      </c>
      <c r="FA485" s="6"/>
      <c r="FB485" s="6"/>
      <c r="FC485" s="6">
        <v>0</v>
      </c>
      <c r="FD485" s="6">
        <v>18</v>
      </c>
      <c r="FE485" s="6"/>
      <c r="FF485" s="6">
        <v>106.11</v>
      </c>
      <c r="FG485" s="6"/>
      <c r="FH485" s="6"/>
      <c r="FI485" s="6"/>
      <c r="FJ485" s="6"/>
      <c r="FK485" s="6"/>
      <c r="FL485" s="6"/>
      <c r="FM485" s="6"/>
      <c r="FN485" s="6"/>
      <c r="FO485" s="6"/>
      <c r="FP485" s="6"/>
      <c r="FQ485" s="6">
        <v>0</v>
      </c>
      <c r="FR485" s="6">
        <v>0</v>
      </c>
      <c r="FS485" s="6">
        <v>0</v>
      </c>
      <c r="FT485" s="6"/>
      <c r="FU485" s="6"/>
      <c r="FV485" s="6"/>
      <c r="FW485" s="6"/>
      <c r="FX485" s="6">
        <v>0</v>
      </c>
      <c r="FY485" s="6">
        <v>0</v>
      </c>
      <c r="FZ485" s="6"/>
      <c r="GA485" s="6" t="s">
        <v>3</v>
      </c>
      <c r="GB485" s="6"/>
      <c r="GC485" s="6"/>
      <c r="GD485" s="6">
        <v>1</v>
      </c>
      <c r="GE485" s="6"/>
      <c r="GF485" s="6">
        <v>-1459178714</v>
      </c>
      <c r="GG485" s="6">
        <v>2</v>
      </c>
      <c r="GH485" s="6">
        <v>3</v>
      </c>
      <c r="GI485" s="6">
        <v>-2</v>
      </c>
      <c r="GJ485" s="6">
        <v>0</v>
      </c>
      <c r="GK485" s="6">
        <v>0</v>
      </c>
      <c r="GL485" s="6">
        <f t="shared" si="220"/>
        <v>0</v>
      </c>
      <c r="GM485" s="6">
        <f t="shared" si="221"/>
        <v>0</v>
      </c>
      <c r="GN485" s="6">
        <f t="shared" si="222"/>
        <v>0</v>
      </c>
      <c r="GO485" s="6">
        <f t="shared" si="223"/>
        <v>0</v>
      </c>
      <c r="GP485" s="6">
        <f t="shared" si="224"/>
        <v>0</v>
      </c>
      <c r="GQ485" s="6"/>
      <c r="GR485" s="6">
        <v>1</v>
      </c>
      <c r="GS485" s="6">
        <v>1</v>
      </c>
      <c r="GT485" s="6">
        <v>0</v>
      </c>
      <c r="GU485" s="6" t="s">
        <v>3</v>
      </c>
      <c r="GV485" s="6">
        <f t="shared" si="225"/>
        <v>0</v>
      </c>
      <c r="GW485" s="6">
        <v>1</v>
      </c>
      <c r="GX485" s="6">
        <f t="shared" si="226"/>
        <v>0</v>
      </c>
      <c r="GY485" s="6"/>
      <c r="GZ485" s="6"/>
      <c r="HA485" s="6">
        <v>0</v>
      </c>
      <c r="HB485" s="6">
        <v>0</v>
      </c>
      <c r="HC485" s="6">
        <f t="shared" si="227"/>
        <v>0</v>
      </c>
      <c r="HD485" s="6"/>
      <c r="HE485" s="6" t="s">
        <v>3</v>
      </c>
      <c r="HF485" s="6" t="s">
        <v>3</v>
      </c>
      <c r="HG485" s="6">
        <f t="shared" si="228"/>
        <v>0</v>
      </c>
      <c r="HH485" s="6"/>
      <c r="HI485" s="6"/>
      <c r="HJ485" s="6"/>
      <c r="HK485" s="6"/>
      <c r="HL485" s="6"/>
      <c r="HM485" s="6" t="s">
        <v>3</v>
      </c>
      <c r="HN485" s="6" t="s">
        <v>3</v>
      </c>
      <c r="HO485" s="6" t="s">
        <v>3</v>
      </c>
      <c r="HP485" s="6" t="s">
        <v>3</v>
      </c>
      <c r="HQ485" s="6" t="s">
        <v>3</v>
      </c>
      <c r="HR485" s="6"/>
      <c r="HS485" s="6">
        <v>0</v>
      </c>
      <c r="HT485" s="6"/>
      <c r="HU485" s="6"/>
      <c r="HV485" s="6"/>
      <c r="HW485" s="6"/>
      <c r="HX485" s="6"/>
      <c r="HY485" s="6"/>
      <c r="HZ485" s="6"/>
      <c r="IA485" s="6"/>
      <c r="IB485" s="6"/>
      <c r="IC485" s="6"/>
      <c r="ID485" s="6"/>
      <c r="IE485" s="6"/>
      <c r="IF485" s="6"/>
      <c r="IG485" s="6"/>
      <c r="IH485" s="6"/>
      <c r="II485" s="6"/>
      <c r="IJ485" s="6"/>
      <c r="IK485" s="6">
        <v>0</v>
      </c>
      <c r="IL485" s="6"/>
      <c r="IM485" s="6"/>
      <c r="IN485" s="6"/>
      <c r="IO485" s="6"/>
      <c r="IP485" s="6"/>
      <c r="IQ485" s="6"/>
      <c r="IR485" s="6"/>
      <c r="IS485" s="6"/>
      <c r="IT485" s="6"/>
      <c r="IU485" s="6"/>
    </row>
    <row r="486" spans="1:255">
      <c r="A486" s="5">
        <v>17</v>
      </c>
      <c r="B486" s="5">
        <v>1</v>
      </c>
      <c r="C486" s="5"/>
      <c r="D486" s="5"/>
      <c r="E486" s="5" t="s">
        <v>188</v>
      </c>
      <c r="F486" s="5" t="s">
        <v>189</v>
      </c>
      <c r="G486" s="5" t="s">
        <v>190</v>
      </c>
      <c r="H486" s="5" t="s">
        <v>155</v>
      </c>
      <c r="I486" s="5">
        <v>0</v>
      </c>
      <c r="J486" s="5">
        <v>0</v>
      </c>
      <c r="K486" s="5">
        <v>0</v>
      </c>
      <c r="L486" s="5">
        <v>20</v>
      </c>
      <c r="M486" s="5">
        <v>20</v>
      </c>
      <c r="N486" s="5">
        <f t="shared" si="190"/>
        <v>0</v>
      </c>
      <c r="O486" s="5">
        <f t="shared" si="191"/>
        <v>0</v>
      </c>
      <c r="P486" s="5">
        <f t="shared" si="192"/>
        <v>0</v>
      </c>
      <c r="Q486" s="5">
        <f t="shared" si="193"/>
        <v>0</v>
      </c>
      <c r="R486" s="5">
        <f t="shared" si="194"/>
        <v>0</v>
      </c>
      <c r="S486" s="5">
        <f t="shared" si="195"/>
        <v>0</v>
      </c>
      <c r="T486" s="5">
        <f t="shared" si="196"/>
        <v>0</v>
      </c>
      <c r="U486" s="5">
        <f t="shared" si="197"/>
        <v>0</v>
      </c>
      <c r="V486" s="5">
        <f t="shared" si="198"/>
        <v>0</v>
      </c>
      <c r="W486" s="5">
        <f t="shared" si="199"/>
        <v>0</v>
      </c>
      <c r="X486" s="5">
        <f t="shared" si="200"/>
        <v>0</v>
      </c>
      <c r="Y486" s="5">
        <f t="shared" si="201"/>
        <v>0</v>
      </c>
      <c r="Z486" s="5"/>
      <c r="AA486" s="5">
        <v>59793272</v>
      </c>
      <c r="AB486" s="5">
        <f t="shared" si="202"/>
        <v>317.27999999999997</v>
      </c>
      <c r="AC486" s="5">
        <f t="shared" si="203"/>
        <v>317.27999999999997</v>
      </c>
      <c r="AD486" s="5">
        <f t="shared" si="204"/>
        <v>0</v>
      </c>
      <c r="AE486" s="5">
        <f t="shared" si="205"/>
        <v>0</v>
      </c>
      <c r="AF486" s="5">
        <f t="shared" si="206"/>
        <v>0</v>
      </c>
      <c r="AG486" s="5">
        <f t="shared" si="207"/>
        <v>0</v>
      </c>
      <c r="AH486" s="5">
        <f t="shared" si="208"/>
        <v>0</v>
      </c>
      <c r="AI486" s="5">
        <f t="shared" si="209"/>
        <v>0</v>
      </c>
      <c r="AJ486" s="5">
        <f t="shared" si="210"/>
        <v>0</v>
      </c>
      <c r="AK486" s="5">
        <v>317.27999999999997</v>
      </c>
      <c r="AL486" s="5">
        <v>317.27999999999997</v>
      </c>
      <c r="AM486" s="5">
        <v>0</v>
      </c>
      <c r="AN486" s="5">
        <v>0</v>
      </c>
      <c r="AO486" s="5">
        <v>0</v>
      </c>
      <c r="AP486" s="5">
        <v>0</v>
      </c>
      <c r="AQ486" s="5">
        <v>0</v>
      </c>
      <c r="AR486" s="5">
        <v>0</v>
      </c>
      <c r="AS486" s="5">
        <v>0</v>
      </c>
      <c r="AT486" s="5">
        <v>0</v>
      </c>
      <c r="AU486" s="5">
        <v>0</v>
      </c>
      <c r="AV486" s="5">
        <v>1</v>
      </c>
      <c r="AW486" s="5">
        <v>1</v>
      </c>
      <c r="AX486" s="5"/>
      <c r="AY486" s="5"/>
      <c r="AZ486" s="5">
        <v>1</v>
      </c>
      <c r="BA486" s="5">
        <v>1</v>
      </c>
      <c r="BB486" s="5">
        <v>1</v>
      </c>
      <c r="BC486" s="5">
        <v>1</v>
      </c>
      <c r="BD486" s="5" t="s">
        <v>3</v>
      </c>
      <c r="BE486" s="5" t="s">
        <v>3</v>
      </c>
      <c r="BF486" s="5" t="s">
        <v>3</v>
      </c>
      <c r="BG486" s="5" t="s">
        <v>3</v>
      </c>
      <c r="BH486" s="5">
        <v>3</v>
      </c>
      <c r="BI486" s="5">
        <v>1</v>
      </c>
      <c r="BJ486" s="5" t="s">
        <v>189</v>
      </c>
      <c r="BK486" s="5"/>
      <c r="BL486" s="5"/>
      <c r="BM486" s="5">
        <v>900</v>
      </c>
      <c r="BN486" s="5">
        <v>0</v>
      </c>
      <c r="BO486" s="5" t="s">
        <v>3</v>
      </c>
      <c r="BP486" s="5">
        <v>0</v>
      </c>
      <c r="BQ486" s="5">
        <v>90</v>
      </c>
      <c r="BR486" s="5">
        <v>0</v>
      </c>
      <c r="BS486" s="5">
        <v>1</v>
      </c>
      <c r="BT486" s="5">
        <v>1</v>
      </c>
      <c r="BU486" s="5">
        <v>1</v>
      </c>
      <c r="BV486" s="5">
        <v>1</v>
      </c>
      <c r="BW486" s="5">
        <v>1</v>
      </c>
      <c r="BX486" s="5">
        <v>1</v>
      </c>
      <c r="BY486" s="5" t="s">
        <v>3</v>
      </c>
      <c r="BZ486" s="5">
        <v>0</v>
      </c>
      <c r="CA486" s="5">
        <v>0</v>
      </c>
      <c r="CB486" s="5" t="s">
        <v>3</v>
      </c>
      <c r="CC486" s="5"/>
      <c r="CD486" s="5"/>
      <c r="CE486" s="5">
        <v>0</v>
      </c>
      <c r="CF486" s="5">
        <v>0</v>
      </c>
      <c r="CG486" s="5">
        <v>0</v>
      </c>
      <c r="CH486" s="5">
        <v>18</v>
      </c>
      <c r="CI486" s="5">
        <v>0</v>
      </c>
      <c r="CJ486" s="5">
        <v>0</v>
      </c>
      <c r="CK486" s="5">
        <v>0</v>
      </c>
      <c r="CL486" s="5">
        <v>0</v>
      </c>
      <c r="CM486" s="5">
        <v>0</v>
      </c>
      <c r="CN486" s="5" t="s">
        <v>3</v>
      </c>
      <c r="CO486" s="5">
        <v>0</v>
      </c>
      <c r="CP486" s="5">
        <f t="shared" si="211"/>
        <v>0</v>
      </c>
      <c r="CQ486" s="5">
        <f t="shared" si="212"/>
        <v>317.27999999999997</v>
      </c>
      <c r="CR486" s="5">
        <f t="shared" si="213"/>
        <v>0</v>
      </c>
      <c r="CS486" s="5">
        <f t="shared" si="214"/>
        <v>0</v>
      </c>
      <c r="CT486" s="5">
        <f t="shared" si="215"/>
        <v>0</v>
      </c>
      <c r="CU486" s="5">
        <f t="shared" si="216"/>
        <v>0</v>
      </c>
      <c r="CV486" s="5">
        <f t="shared" si="217"/>
        <v>0</v>
      </c>
      <c r="CW486" s="5">
        <f t="shared" si="218"/>
        <v>0</v>
      </c>
      <c r="CX486" s="5">
        <f t="shared" si="219"/>
        <v>0</v>
      </c>
      <c r="CY486" s="5">
        <f>0</f>
        <v>0</v>
      </c>
      <c r="CZ486" s="5">
        <f>0</f>
        <v>0</v>
      </c>
      <c r="DA486" s="5"/>
      <c r="DB486" s="5"/>
      <c r="DC486" s="5" t="s">
        <v>3</v>
      </c>
      <c r="DD486" s="5" t="s">
        <v>3</v>
      </c>
      <c r="DE486" s="5" t="s">
        <v>3</v>
      </c>
      <c r="DF486" s="5" t="s">
        <v>3</v>
      </c>
      <c r="DG486" s="5" t="s">
        <v>3</v>
      </c>
      <c r="DH486" s="5" t="s">
        <v>3</v>
      </c>
      <c r="DI486" s="5" t="s">
        <v>3</v>
      </c>
      <c r="DJ486" s="5" t="s">
        <v>3</v>
      </c>
      <c r="DK486" s="5" t="s">
        <v>3</v>
      </c>
      <c r="DL486" s="5" t="s">
        <v>3</v>
      </c>
      <c r="DM486" s="5" t="s">
        <v>3</v>
      </c>
      <c r="DN486" s="5">
        <v>0</v>
      </c>
      <c r="DO486" s="5">
        <v>0</v>
      </c>
      <c r="DP486" s="5">
        <v>1</v>
      </c>
      <c r="DQ486" s="5">
        <v>1</v>
      </c>
      <c r="DR486" s="5"/>
      <c r="DS486" s="5"/>
      <c r="DT486" s="5"/>
      <c r="DU486" s="5">
        <v>1003</v>
      </c>
      <c r="DV486" s="5" t="s">
        <v>155</v>
      </c>
      <c r="DW486" s="5" t="s">
        <v>155</v>
      </c>
      <c r="DX486" s="5">
        <v>1</v>
      </c>
      <c r="DY486" s="5"/>
      <c r="DZ486" s="5" t="s">
        <v>3</v>
      </c>
      <c r="EA486" s="5" t="s">
        <v>3</v>
      </c>
      <c r="EB486" s="5" t="s">
        <v>3</v>
      </c>
      <c r="EC486" s="5" t="s">
        <v>3</v>
      </c>
      <c r="ED486" s="5"/>
      <c r="EE486" s="5">
        <v>52840129</v>
      </c>
      <c r="EF486" s="5">
        <v>90</v>
      </c>
      <c r="EG486" s="5" t="s">
        <v>156</v>
      </c>
      <c r="EH486" s="5">
        <v>0</v>
      </c>
      <c r="EI486" s="5" t="s">
        <v>3</v>
      </c>
      <c r="EJ486" s="5">
        <v>1</v>
      </c>
      <c r="EK486" s="5">
        <v>900</v>
      </c>
      <c r="EL486" s="5" t="s">
        <v>156</v>
      </c>
      <c r="EM486" s="5" t="s">
        <v>157</v>
      </c>
      <c r="EN486" s="5"/>
      <c r="EO486" s="5" t="s">
        <v>3</v>
      </c>
      <c r="EP486" s="5"/>
      <c r="EQ486" s="5">
        <v>16</v>
      </c>
      <c r="ER486" s="5">
        <v>0</v>
      </c>
      <c r="ES486" s="5">
        <v>317.27999999999997</v>
      </c>
      <c r="ET486" s="5">
        <v>0</v>
      </c>
      <c r="EU486" s="5">
        <v>0</v>
      </c>
      <c r="EV486" s="5">
        <v>0</v>
      </c>
      <c r="EW486" s="5">
        <v>0</v>
      </c>
      <c r="EX486" s="5">
        <v>0</v>
      </c>
      <c r="EY486" s="5">
        <v>0</v>
      </c>
      <c r="EZ486" s="5">
        <v>5</v>
      </c>
      <c r="FA486" s="5"/>
      <c r="FB486" s="5"/>
      <c r="FC486" s="5">
        <v>0</v>
      </c>
      <c r="FD486" s="5">
        <v>18</v>
      </c>
      <c r="FE486" s="5"/>
      <c r="FF486" s="5">
        <v>317.27999999999997</v>
      </c>
      <c r="FG486" s="5"/>
      <c r="FH486" s="5"/>
      <c r="FI486" s="5"/>
      <c r="FJ486" s="5"/>
      <c r="FK486" s="5"/>
      <c r="FL486" s="5"/>
      <c r="FM486" s="5"/>
      <c r="FN486" s="5"/>
      <c r="FO486" s="5"/>
      <c r="FP486" s="5"/>
      <c r="FQ486" s="5">
        <v>0</v>
      </c>
      <c r="FR486" s="5">
        <v>0</v>
      </c>
      <c r="FS486" s="5">
        <v>0</v>
      </c>
      <c r="FT486" s="5"/>
      <c r="FU486" s="5"/>
      <c r="FV486" s="5"/>
      <c r="FW486" s="5"/>
      <c r="FX486" s="5">
        <v>0</v>
      </c>
      <c r="FY486" s="5">
        <v>0</v>
      </c>
      <c r="FZ486" s="5"/>
      <c r="GA486" s="5" t="s">
        <v>3</v>
      </c>
      <c r="GB486" s="5"/>
      <c r="GC486" s="5"/>
      <c r="GD486" s="5">
        <v>1</v>
      </c>
      <c r="GE486" s="5"/>
      <c r="GF486" s="5">
        <v>662049402</v>
      </c>
      <c r="GG486" s="5">
        <v>2</v>
      </c>
      <c r="GH486" s="5">
        <v>3</v>
      </c>
      <c r="GI486" s="5">
        <v>-2</v>
      </c>
      <c r="GJ486" s="5">
        <v>0</v>
      </c>
      <c r="GK486" s="5">
        <v>0</v>
      </c>
      <c r="GL486" s="5">
        <f t="shared" si="220"/>
        <v>0</v>
      </c>
      <c r="GM486" s="5">
        <f t="shared" si="221"/>
        <v>0</v>
      </c>
      <c r="GN486" s="5">
        <f t="shared" si="222"/>
        <v>0</v>
      </c>
      <c r="GO486" s="5">
        <f t="shared" si="223"/>
        <v>0</v>
      </c>
      <c r="GP486" s="5">
        <f t="shared" si="224"/>
        <v>0</v>
      </c>
      <c r="GQ486" s="5"/>
      <c r="GR486" s="5">
        <v>1</v>
      </c>
      <c r="GS486" s="5">
        <v>1</v>
      </c>
      <c r="GT486" s="5">
        <v>0</v>
      </c>
      <c r="GU486" s="5" t="s">
        <v>3</v>
      </c>
      <c r="GV486" s="5">
        <f t="shared" si="225"/>
        <v>0</v>
      </c>
      <c r="GW486" s="5">
        <v>1</v>
      </c>
      <c r="GX486" s="5">
        <f t="shared" si="226"/>
        <v>0</v>
      </c>
      <c r="GY486" s="5"/>
      <c r="GZ486" s="5"/>
      <c r="HA486" s="5">
        <v>0</v>
      </c>
      <c r="HB486" s="5">
        <v>0</v>
      </c>
      <c r="HC486" s="5">
        <f t="shared" si="227"/>
        <v>0</v>
      </c>
      <c r="HD486" s="5"/>
      <c r="HE486" s="5" t="s">
        <v>3</v>
      </c>
      <c r="HF486" s="5" t="s">
        <v>3</v>
      </c>
      <c r="HG486" s="5">
        <f t="shared" si="228"/>
        <v>0</v>
      </c>
      <c r="HH486" s="5"/>
      <c r="HI486" s="5"/>
      <c r="HJ486" s="5"/>
      <c r="HK486" s="5"/>
      <c r="HL486" s="5"/>
      <c r="HM486" s="5" t="s">
        <v>3</v>
      </c>
      <c r="HN486" s="5" t="s">
        <v>3</v>
      </c>
      <c r="HO486" s="5" t="s">
        <v>3</v>
      </c>
      <c r="HP486" s="5" t="s">
        <v>3</v>
      </c>
      <c r="HQ486" s="5" t="s">
        <v>3</v>
      </c>
      <c r="HR486" s="5"/>
      <c r="HS486" s="5">
        <v>0</v>
      </c>
      <c r="HT486" s="5"/>
      <c r="HU486" s="5"/>
      <c r="HV486" s="5"/>
      <c r="HW486" s="5"/>
      <c r="HX486" s="5"/>
      <c r="HY486" s="5"/>
      <c r="HZ486" s="5"/>
      <c r="IA486" s="5"/>
      <c r="IB486" s="5"/>
      <c r="IC486" s="5"/>
      <c r="ID486" s="5"/>
      <c r="IE486" s="5"/>
      <c r="IF486" s="5"/>
      <c r="IG486" s="5"/>
      <c r="IH486" s="5"/>
      <c r="II486" s="5"/>
      <c r="IJ486" s="5"/>
      <c r="IK486" s="5">
        <v>0</v>
      </c>
      <c r="IL486" s="5"/>
      <c r="IM486" s="5"/>
      <c r="IN486" s="5"/>
      <c r="IO486" s="5"/>
      <c r="IP486" s="5"/>
      <c r="IQ486" s="5"/>
      <c r="IR486" s="5"/>
      <c r="IS486" s="5"/>
      <c r="IT486" s="5"/>
      <c r="IU486" s="5"/>
    </row>
    <row r="487" spans="1:255">
      <c r="A487" s="6">
        <v>17</v>
      </c>
      <c r="B487" s="6">
        <v>1</v>
      </c>
      <c r="C487" s="6"/>
      <c r="D487" s="6"/>
      <c r="E487" s="6" t="s">
        <v>188</v>
      </c>
      <c r="F487" s="6" t="s">
        <v>189</v>
      </c>
      <c r="G487" s="6" t="s">
        <v>190</v>
      </c>
      <c r="H487" s="6" t="s">
        <v>155</v>
      </c>
      <c r="I487" s="6">
        <v>0</v>
      </c>
      <c r="J487" s="6">
        <v>0</v>
      </c>
      <c r="K487" s="6">
        <v>0</v>
      </c>
      <c r="L487" s="6">
        <v>20</v>
      </c>
      <c r="M487" s="6">
        <v>20</v>
      </c>
      <c r="N487" s="6">
        <f t="shared" si="190"/>
        <v>0</v>
      </c>
      <c r="O487" s="6">
        <f t="shared" si="191"/>
        <v>0</v>
      </c>
      <c r="P487" s="6">
        <f t="shared" si="192"/>
        <v>0</v>
      </c>
      <c r="Q487" s="6">
        <f t="shared" si="193"/>
        <v>0</v>
      </c>
      <c r="R487" s="6">
        <f t="shared" si="194"/>
        <v>0</v>
      </c>
      <c r="S487" s="6">
        <f t="shared" si="195"/>
        <v>0</v>
      </c>
      <c r="T487" s="6">
        <f t="shared" si="196"/>
        <v>0</v>
      </c>
      <c r="U487" s="6">
        <f t="shared" si="197"/>
        <v>0</v>
      </c>
      <c r="V487" s="6">
        <f t="shared" si="198"/>
        <v>0</v>
      </c>
      <c r="W487" s="6">
        <f t="shared" si="199"/>
        <v>0</v>
      </c>
      <c r="X487" s="6">
        <f t="shared" si="200"/>
        <v>0</v>
      </c>
      <c r="Y487" s="6">
        <f t="shared" si="201"/>
        <v>0</v>
      </c>
      <c r="Z487" s="6"/>
      <c r="AA487" s="6">
        <v>59793207</v>
      </c>
      <c r="AB487" s="6">
        <f t="shared" si="202"/>
        <v>317.27999999999997</v>
      </c>
      <c r="AC487" s="6">
        <f t="shared" si="203"/>
        <v>317.27999999999997</v>
      </c>
      <c r="AD487" s="6">
        <f t="shared" si="204"/>
        <v>0</v>
      </c>
      <c r="AE487" s="6">
        <f t="shared" si="205"/>
        <v>0</v>
      </c>
      <c r="AF487" s="6">
        <f t="shared" si="206"/>
        <v>0</v>
      </c>
      <c r="AG487" s="6">
        <f t="shared" si="207"/>
        <v>0</v>
      </c>
      <c r="AH487" s="6">
        <f t="shared" si="208"/>
        <v>0</v>
      </c>
      <c r="AI487" s="6">
        <f t="shared" si="209"/>
        <v>0</v>
      </c>
      <c r="AJ487" s="6">
        <f t="shared" si="210"/>
        <v>0</v>
      </c>
      <c r="AK487" s="6">
        <v>317.27999999999997</v>
      </c>
      <c r="AL487" s="6">
        <v>317.27999999999997</v>
      </c>
      <c r="AM487" s="6">
        <v>0</v>
      </c>
      <c r="AN487" s="6">
        <v>0</v>
      </c>
      <c r="AO487" s="6">
        <v>0</v>
      </c>
      <c r="AP487" s="6">
        <v>0</v>
      </c>
      <c r="AQ487" s="6">
        <v>0</v>
      </c>
      <c r="AR487" s="6">
        <v>0</v>
      </c>
      <c r="AS487" s="6">
        <v>0</v>
      </c>
      <c r="AT487" s="6">
        <v>0</v>
      </c>
      <c r="AU487" s="6">
        <v>0</v>
      </c>
      <c r="AV487" s="6">
        <v>1</v>
      </c>
      <c r="AW487" s="6">
        <v>1</v>
      </c>
      <c r="AX487" s="6"/>
      <c r="AY487" s="6"/>
      <c r="AZ487" s="6">
        <v>1</v>
      </c>
      <c r="BA487" s="6">
        <v>1</v>
      </c>
      <c r="BB487" s="6">
        <v>1</v>
      </c>
      <c r="BC487" s="6">
        <v>1</v>
      </c>
      <c r="BD487" s="6" t="s">
        <v>3</v>
      </c>
      <c r="BE487" s="6" t="s">
        <v>3</v>
      </c>
      <c r="BF487" s="6" t="s">
        <v>3</v>
      </c>
      <c r="BG487" s="6" t="s">
        <v>3</v>
      </c>
      <c r="BH487" s="6">
        <v>3</v>
      </c>
      <c r="BI487" s="6">
        <v>1</v>
      </c>
      <c r="BJ487" s="6" t="s">
        <v>189</v>
      </c>
      <c r="BK487" s="6"/>
      <c r="BL487" s="6"/>
      <c r="BM487" s="6">
        <v>900</v>
      </c>
      <c r="BN487" s="6">
        <v>0</v>
      </c>
      <c r="BO487" s="6" t="s">
        <v>3</v>
      </c>
      <c r="BP487" s="6">
        <v>0</v>
      </c>
      <c r="BQ487" s="6">
        <v>90</v>
      </c>
      <c r="BR487" s="6">
        <v>0</v>
      </c>
      <c r="BS487" s="6">
        <v>1</v>
      </c>
      <c r="BT487" s="6">
        <v>1</v>
      </c>
      <c r="BU487" s="6">
        <v>1</v>
      </c>
      <c r="BV487" s="6">
        <v>1</v>
      </c>
      <c r="BW487" s="6">
        <v>1</v>
      </c>
      <c r="BX487" s="6">
        <v>1</v>
      </c>
      <c r="BY487" s="6" t="s">
        <v>3</v>
      </c>
      <c r="BZ487" s="6">
        <v>0</v>
      </c>
      <c r="CA487" s="6">
        <v>0</v>
      </c>
      <c r="CB487" s="6" t="s">
        <v>3</v>
      </c>
      <c r="CC487" s="6"/>
      <c r="CD487" s="6"/>
      <c r="CE487" s="6">
        <v>0</v>
      </c>
      <c r="CF487" s="6">
        <v>0</v>
      </c>
      <c r="CG487" s="6">
        <v>0</v>
      </c>
      <c r="CH487" s="6">
        <v>18</v>
      </c>
      <c r="CI487" s="6">
        <v>0</v>
      </c>
      <c r="CJ487" s="6">
        <v>0</v>
      </c>
      <c r="CK487" s="6">
        <v>0</v>
      </c>
      <c r="CL487" s="6">
        <v>0</v>
      </c>
      <c r="CM487" s="6">
        <v>0</v>
      </c>
      <c r="CN487" s="6" t="s">
        <v>3</v>
      </c>
      <c r="CO487" s="6">
        <v>0</v>
      </c>
      <c r="CP487" s="6">
        <f t="shared" si="211"/>
        <v>0</v>
      </c>
      <c r="CQ487" s="6">
        <f t="shared" si="212"/>
        <v>317.27999999999997</v>
      </c>
      <c r="CR487" s="6">
        <f t="shared" si="213"/>
        <v>0</v>
      </c>
      <c r="CS487" s="6">
        <f t="shared" si="214"/>
        <v>0</v>
      </c>
      <c r="CT487" s="6">
        <f t="shared" si="215"/>
        <v>0</v>
      </c>
      <c r="CU487" s="6">
        <f t="shared" si="216"/>
        <v>0</v>
      </c>
      <c r="CV487" s="6">
        <f t="shared" si="217"/>
        <v>0</v>
      </c>
      <c r="CW487" s="6">
        <f t="shared" si="218"/>
        <v>0</v>
      </c>
      <c r="CX487" s="6">
        <f t="shared" si="219"/>
        <v>0</v>
      </c>
      <c r="CY487" s="6">
        <f>0</f>
        <v>0</v>
      </c>
      <c r="CZ487" s="6">
        <f>0</f>
        <v>0</v>
      </c>
      <c r="DA487" s="6"/>
      <c r="DB487" s="6"/>
      <c r="DC487" s="6" t="s">
        <v>3</v>
      </c>
      <c r="DD487" s="6" t="s">
        <v>3</v>
      </c>
      <c r="DE487" s="6" t="s">
        <v>3</v>
      </c>
      <c r="DF487" s="6" t="s">
        <v>3</v>
      </c>
      <c r="DG487" s="6" t="s">
        <v>3</v>
      </c>
      <c r="DH487" s="6" t="s">
        <v>3</v>
      </c>
      <c r="DI487" s="6" t="s">
        <v>3</v>
      </c>
      <c r="DJ487" s="6" t="s">
        <v>3</v>
      </c>
      <c r="DK487" s="6" t="s">
        <v>3</v>
      </c>
      <c r="DL487" s="6" t="s">
        <v>3</v>
      </c>
      <c r="DM487" s="6" t="s">
        <v>3</v>
      </c>
      <c r="DN487" s="6">
        <v>0</v>
      </c>
      <c r="DO487" s="6">
        <v>0</v>
      </c>
      <c r="DP487" s="6">
        <v>1</v>
      </c>
      <c r="DQ487" s="6">
        <v>1</v>
      </c>
      <c r="DR487" s="6"/>
      <c r="DS487" s="6"/>
      <c r="DT487" s="6"/>
      <c r="DU487" s="6">
        <v>1003</v>
      </c>
      <c r="DV487" s="6" t="s">
        <v>155</v>
      </c>
      <c r="DW487" s="6" t="s">
        <v>155</v>
      </c>
      <c r="DX487" s="6">
        <v>1</v>
      </c>
      <c r="DY487" s="6"/>
      <c r="DZ487" s="6" t="s">
        <v>3</v>
      </c>
      <c r="EA487" s="6" t="s">
        <v>3</v>
      </c>
      <c r="EB487" s="6" t="s">
        <v>3</v>
      </c>
      <c r="EC487" s="6" t="s">
        <v>3</v>
      </c>
      <c r="ED487" s="6"/>
      <c r="EE487" s="6">
        <v>52840129</v>
      </c>
      <c r="EF487" s="6">
        <v>90</v>
      </c>
      <c r="EG487" s="6" t="s">
        <v>156</v>
      </c>
      <c r="EH487" s="6">
        <v>0</v>
      </c>
      <c r="EI487" s="6" t="s">
        <v>3</v>
      </c>
      <c r="EJ487" s="6">
        <v>1</v>
      </c>
      <c r="EK487" s="6">
        <v>900</v>
      </c>
      <c r="EL487" s="6" t="s">
        <v>156</v>
      </c>
      <c r="EM487" s="6" t="s">
        <v>157</v>
      </c>
      <c r="EN487" s="6"/>
      <c r="EO487" s="6" t="s">
        <v>3</v>
      </c>
      <c r="EP487" s="6"/>
      <c r="EQ487" s="6">
        <v>16</v>
      </c>
      <c r="ER487" s="6">
        <v>0</v>
      </c>
      <c r="ES487" s="6">
        <v>317.27999999999997</v>
      </c>
      <c r="ET487" s="6">
        <v>0</v>
      </c>
      <c r="EU487" s="6">
        <v>0</v>
      </c>
      <c r="EV487" s="6">
        <v>0</v>
      </c>
      <c r="EW487" s="6">
        <v>0</v>
      </c>
      <c r="EX487" s="6">
        <v>0</v>
      </c>
      <c r="EY487" s="6">
        <v>0</v>
      </c>
      <c r="EZ487" s="6">
        <v>5</v>
      </c>
      <c r="FA487" s="6"/>
      <c r="FB487" s="6"/>
      <c r="FC487" s="6">
        <v>0</v>
      </c>
      <c r="FD487" s="6">
        <v>18</v>
      </c>
      <c r="FE487" s="6"/>
      <c r="FF487" s="6">
        <v>317.27999999999997</v>
      </c>
      <c r="FG487" s="6"/>
      <c r="FH487" s="6"/>
      <c r="FI487" s="6"/>
      <c r="FJ487" s="6"/>
      <c r="FK487" s="6"/>
      <c r="FL487" s="6"/>
      <c r="FM487" s="6"/>
      <c r="FN487" s="6"/>
      <c r="FO487" s="6"/>
      <c r="FP487" s="6"/>
      <c r="FQ487" s="6">
        <v>0</v>
      </c>
      <c r="FR487" s="6">
        <v>0</v>
      </c>
      <c r="FS487" s="6">
        <v>0</v>
      </c>
      <c r="FT487" s="6"/>
      <c r="FU487" s="6"/>
      <c r="FV487" s="6"/>
      <c r="FW487" s="6"/>
      <c r="FX487" s="6">
        <v>0</v>
      </c>
      <c r="FY487" s="6">
        <v>0</v>
      </c>
      <c r="FZ487" s="6"/>
      <c r="GA487" s="6" t="s">
        <v>3</v>
      </c>
      <c r="GB487" s="6"/>
      <c r="GC487" s="6"/>
      <c r="GD487" s="6">
        <v>1</v>
      </c>
      <c r="GE487" s="6"/>
      <c r="GF487" s="6">
        <v>662049402</v>
      </c>
      <c r="GG487" s="6">
        <v>2</v>
      </c>
      <c r="GH487" s="6">
        <v>3</v>
      </c>
      <c r="GI487" s="6">
        <v>-2</v>
      </c>
      <c r="GJ487" s="6">
        <v>0</v>
      </c>
      <c r="GK487" s="6">
        <v>0</v>
      </c>
      <c r="GL487" s="6">
        <f t="shared" si="220"/>
        <v>0</v>
      </c>
      <c r="GM487" s="6">
        <f t="shared" si="221"/>
        <v>0</v>
      </c>
      <c r="GN487" s="6">
        <f t="shared" si="222"/>
        <v>0</v>
      </c>
      <c r="GO487" s="6">
        <f t="shared" si="223"/>
        <v>0</v>
      </c>
      <c r="GP487" s="6">
        <f t="shared" si="224"/>
        <v>0</v>
      </c>
      <c r="GQ487" s="6"/>
      <c r="GR487" s="6">
        <v>1</v>
      </c>
      <c r="GS487" s="6">
        <v>1</v>
      </c>
      <c r="GT487" s="6">
        <v>0</v>
      </c>
      <c r="GU487" s="6" t="s">
        <v>3</v>
      </c>
      <c r="GV487" s="6">
        <f t="shared" si="225"/>
        <v>0</v>
      </c>
      <c r="GW487" s="6">
        <v>1</v>
      </c>
      <c r="GX487" s="6">
        <f t="shared" si="226"/>
        <v>0</v>
      </c>
      <c r="GY487" s="6"/>
      <c r="GZ487" s="6"/>
      <c r="HA487" s="6">
        <v>0</v>
      </c>
      <c r="HB487" s="6">
        <v>0</v>
      </c>
      <c r="HC487" s="6">
        <f t="shared" si="227"/>
        <v>0</v>
      </c>
      <c r="HD487" s="6"/>
      <c r="HE487" s="6" t="s">
        <v>3</v>
      </c>
      <c r="HF487" s="6" t="s">
        <v>3</v>
      </c>
      <c r="HG487" s="6">
        <f t="shared" si="228"/>
        <v>0</v>
      </c>
      <c r="HH487" s="6"/>
      <c r="HI487" s="6"/>
      <c r="HJ487" s="6"/>
      <c r="HK487" s="6"/>
      <c r="HL487" s="6"/>
      <c r="HM487" s="6" t="s">
        <v>3</v>
      </c>
      <c r="HN487" s="6" t="s">
        <v>3</v>
      </c>
      <c r="HO487" s="6" t="s">
        <v>3</v>
      </c>
      <c r="HP487" s="6" t="s">
        <v>3</v>
      </c>
      <c r="HQ487" s="6" t="s">
        <v>3</v>
      </c>
      <c r="HR487" s="6"/>
      <c r="HS487" s="6">
        <v>0</v>
      </c>
      <c r="HT487" s="6"/>
      <c r="HU487" s="6"/>
      <c r="HV487" s="6"/>
      <c r="HW487" s="6"/>
      <c r="HX487" s="6"/>
      <c r="HY487" s="6"/>
      <c r="HZ487" s="6"/>
      <c r="IA487" s="6"/>
      <c r="IB487" s="6"/>
      <c r="IC487" s="6"/>
      <c r="ID487" s="6"/>
      <c r="IE487" s="6"/>
      <c r="IF487" s="6"/>
      <c r="IG487" s="6"/>
      <c r="IH487" s="6"/>
      <c r="II487" s="6"/>
      <c r="IJ487" s="6"/>
      <c r="IK487" s="6">
        <v>0</v>
      </c>
      <c r="IL487" s="6"/>
      <c r="IM487" s="6"/>
      <c r="IN487" s="6"/>
      <c r="IO487" s="6"/>
      <c r="IP487" s="6"/>
      <c r="IQ487" s="6"/>
      <c r="IR487" s="6"/>
      <c r="IS487" s="6"/>
      <c r="IT487" s="6"/>
      <c r="IU487" s="6"/>
    </row>
    <row r="488" spans="1:255">
      <c r="A488" s="5">
        <v>17</v>
      </c>
      <c r="B488" s="5">
        <v>1</v>
      </c>
      <c r="C488" s="5"/>
      <c r="D488" s="5"/>
      <c r="E488" s="5" t="s">
        <v>191</v>
      </c>
      <c r="F488" s="5" t="s">
        <v>186</v>
      </c>
      <c r="G488" s="5" t="s">
        <v>187</v>
      </c>
      <c r="H488" s="5" t="s">
        <v>155</v>
      </c>
      <c r="I488" s="5">
        <v>0</v>
      </c>
      <c r="J488" s="5">
        <v>0</v>
      </c>
      <c r="K488" s="5">
        <v>0</v>
      </c>
      <c r="L488" s="5">
        <v>16</v>
      </c>
      <c r="M488" s="5">
        <v>16</v>
      </c>
      <c r="N488" s="5">
        <f t="shared" si="190"/>
        <v>0</v>
      </c>
      <c r="O488" s="5">
        <f t="shared" si="191"/>
        <v>0</v>
      </c>
      <c r="P488" s="5">
        <f t="shared" si="192"/>
        <v>0</v>
      </c>
      <c r="Q488" s="5">
        <f t="shared" si="193"/>
        <v>0</v>
      </c>
      <c r="R488" s="5">
        <f t="shared" si="194"/>
        <v>0</v>
      </c>
      <c r="S488" s="5">
        <f t="shared" si="195"/>
        <v>0</v>
      </c>
      <c r="T488" s="5">
        <f t="shared" si="196"/>
        <v>0</v>
      </c>
      <c r="U488" s="5">
        <f t="shared" si="197"/>
        <v>0</v>
      </c>
      <c r="V488" s="5">
        <f t="shared" si="198"/>
        <v>0</v>
      </c>
      <c r="W488" s="5">
        <f t="shared" si="199"/>
        <v>0</v>
      </c>
      <c r="X488" s="5">
        <f t="shared" si="200"/>
        <v>0</v>
      </c>
      <c r="Y488" s="5">
        <f t="shared" si="201"/>
        <v>0</v>
      </c>
      <c r="Z488" s="5"/>
      <c r="AA488" s="5">
        <v>59793272</v>
      </c>
      <c r="AB488" s="5">
        <f t="shared" si="202"/>
        <v>106.11</v>
      </c>
      <c r="AC488" s="5">
        <f t="shared" si="203"/>
        <v>106.11</v>
      </c>
      <c r="AD488" s="5">
        <f t="shared" si="204"/>
        <v>0</v>
      </c>
      <c r="AE488" s="5">
        <f t="shared" si="205"/>
        <v>0</v>
      </c>
      <c r="AF488" s="5">
        <f t="shared" si="206"/>
        <v>0</v>
      </c>
      <c r="AG488" s="5">
        <f t="shared" si="207"/>
        <v>0</v>
      </c>
      <c r="AH488" s="5">
        <f t="shared" si="208"/>
        <v>0</v>
      </c>
      <c r="AI488" s="5">
        <f t="shared" si="209"/>
        <v>0</v>
      </c>
      <c r="AJ488" s="5">
        <f t="shared" si="210"/>
        <v>0</v>
      </c>
      <c r="AK488" s="5">
        <v>106.11</v>
      </c>
      <c r="AL488" s="5">
        <v>106.11</v>
      </c>
      <c r="AM488" s="5">
        <v>0</v>
      </c>
      <c r="AN488" s="5">
        <v>0</v>
      </c>
      <c r="AO488" s="5">
        <v>0</v>
      </c>
      <c r="AP488" s="5">
        <v>0</v>
      </c>
      <c r="AQ488" s="5">
        <v>0</v>
      </c>
      <c r="AR488" s="5">
        <v>0</v>
      </c>
      <c r="AS488" s="5">
        <v>0</v>
      </c>
      <c r="AT488" s="5">
        <v>0</v>
      </c>
      <c r="AU488" s="5">
        <v>0</v>
      </c>
      <c r="AV488" s="5">
        <v>1</v>
      </c>
      <c r="AW488" s="5">
        <v>1</v>
      </c>
      <c r="AX488" s="5"/>
      <c r="AY488" s="5"/>
      <c r="AZ488" s="5">
        <v>1</v>
      </c>
      <c r="BA488" s="5">
        <v>1</v>
      </c>
      <c r="BB488" s="5">
        <v>1</v>
      </c>
      <c r="BC488" s="5">
        <v>1</v>
      </c>
      <c r="BD488" s="5" t="s">
        <v>3</v>
      </c>
      <c r="BE488" s="5" t="s">
        <v>3</v>
      </c>
      <c r="BF488" s="5" t="s">
        <v>3</v>
      </c>
      <c r="BG488" s="5" t="s">
        <v>3</v>
      </c>
      <c r="BH488" s="5">
        <v>3</v>
      </c>
      <c r="BI488" s="5">
        <v>1</v>
      </c>
      <c r="BJ488" s="5" t="s">
        <v>186</v>
      </c>
      <c r="BK488" s="5"/>
      <c r="BL488" s="5"/>
      <c r="BM488" s="5">
        <v>900</v>
      </c>
      <c r="BN488" s="5">
        <v>0</v>
      </c>
      <c r="BO488" s="5" t="s">
        <v>3</v>
      </c>
      <c r="BP488" s="5">
        <v>0</v>
      </c>
      <c r="BQ488" s="5">
        <v>90</v>
      </c>
      <c r="BR488" s="5">
        <v>0</v>
      </c>
      <c r="BS488" s="5">
        <v>1</v>
      </c>
      <c r="BT488" s="5">
        <v>1</v>
      </c>
      <c r="BU488" s="5">
        <v>1</v>
      </c>
      <c r="BV488" s="5">
        <v>1</v>
      </c>
      <c r="BW488" s="5">
        <v>1</v>
      </c>
      <c r="BX488" s="5">
        <v>1</v>
      </c>
      <c r="BY488" s="5" t="s">
        <v>3</v>
      </c>
      <c r="BZ488" s="5">
        <v>0</v>
      </c>
      <c r="CA488" s="5">
        <v>0</v>
      </c>
      <c r="CB488" s="5" t="s">
        <v>3</v>
      </c>
      <c r="CC488" s="5"/>
      <c r="CD488" s="5"/>
      <c r="CE488" s="5">
        <v>0</v>
      </c>
      <c r="CF488" s="5">
        <v>0</v>
      </c>
      <c r="CG488" s="5">
        <v>0</v>
      </c>
      <c r="CH488" s="5">
        <v>19</v>
      </c>
      <c r="CI488" s="5">
        <v>0</v>
      </c>
      <c r="CJ488" s="5">
        <v>0</v>
      </c>
      <c r="CK488" s="5">
        <v>0</v>
      </c>
      <c r="CL488" s="5">
        <v>0</v>
      </c>
      <c r="CM488" s="5">
        <v>0</v>
      </c>
      <c r="CN488" s="5" t="s">
        <v>3</v>
      </c>
      <c r="CO488" s="5">
        <v>0</v>
      </c>
      <c r="CP488" s="5">
        <f t="shared" si="211"/>
        <v>0</v>
      </c>
      <c r="CQ488" s="5">
        <f t="shared" si="212"/>
        <v>106.11</v>
      </c>
      <c r="CR488" s="5">
        <f t="shared" si="213"/>
        <v>0</v>
      </c>
      <c r="CS488" s="5">
        <f t="shared" si="214"/>
        <v>0</v>
      </c>
      <c r="CT488" s="5">
        <f t="shared" si="215"/>
        <v>0</v>
      </c>
      <c r="CU488" s="5">
        <f t="shared" si="216"/>
        <v>0</v>
      </c>
      <c r="CV488" s="5">
        <f t="shared" si="217"/>
        <v>0</v>
      </c>
      <c r="CW488" s="5">
        <f t="shared" si="218"/>
        <v>0</v>
      </c>
      <c r="CX488" s="5">
        <f t="shared" si="219"/>
        <v>0</v>
      </c>
      <c r="CY488" s="5">
        <f>0</f>
        <v>0</v>
      </c>
      <c r="CZ488" s="5">
        <f>0</f>
        <v>0</v>
      </c>
      <c r="DA488" s="5"/>
      <c r="DB488" s="5"/>
      <c r="DC488" s="5" t="s">
        <v>3</v>
      </c>
      <c r="DD488" s="5" t="s">
        <v>3</v>
      </c>
      <c r="DE488" s="5" t="s">
        <v>3</v>
      </c>
      <c r="DF488" s="5" t="s">
        <v>3</v>
      </c>
      <c r="DG488" s="5" t="s">
        <v>3</v>
      </c>
      <c r="DH488" s="5" t="s">
        <v>3</v>
      </c>
      <c r="DI488" s="5" t="s">
        <v>3</v>
      </c>
      <c r="DJ488" s="5" t="s">
        <v>3</v>
      </c>
      <c r="DK488" s="5" t="s">
        <v>3</v>
      </c>
      <c r="DL488" s="5" t="s">
        <v>3</v>
      </c>
      <c r="DM488" s="5" t="s">
        <v>3</v>
      </c>
      <c r="DN488" s="5">
        <v>0</v>
      </c>
      <c r="DO488" s="5">
        <v>0</v>
      </c>
      <c r="DP488" s="5">
        <v>1</v>
      </c>
      <c r="DQ488" s="5">
        <v>1</v>
      </c>
      <c r="DR488" s="5"/>
      <c r="DS488" s="5"/>
      <c r="DT488" s="5"/>
      <c r="DU488" s="5">
        <v>1003</v>
      </c>
      <c r="DV488" s="5" t="s">
        <v>155</v>
      </c>
      <c r="DW488" s="5" t="s">
        <v>155</v>
      </c>
      <c r="DX488" s="5">
        <v>1</v>
      </c>
      <c r="DY488" s="5"/>
      <c r="DZ488" s="5" t="s">
        <v>3</v>
      </c>
      <c r="EA488" s="5" t="s">
        <v>3</v>
      </c>
      <c r="EB488" s="5" t="s">
        <v>3</v>
      </c>
      <c r="EC488" s="5" t="s">
        <v>3</v>
      </c>
      <c r="ED488" s="5"/>
      <c r="EE488" s="5">
        <v>52840129</v>
      </c>
      <c r="EF488" s="5">
        <v>90</v>
      </c>
      <c r="EG488" s="5" t="s">
        <v>156</v>
      </c>
      <c r="EH488" s="5">
        <v>0</v>
      </c>
      <c r="EI488" s="5" t="s">
        <v>3</v>
      </c>
      <c r="EJ488" s="5">
        <v>1</v>
      </c>
      <c r="EK488" s="5">
        <v>900</v>
      </c>
      <c r="EL488" s="5" t="s">
        <v>156</v>
      </c>
      <c r="EM488" s="5" t="s">
        <v>157</v>
      </c>
      <c r="EN488" s="5"/>
      <c r="EO488" s="5" t="s">
        <v>3</v>
      </c>
      <c r="EP488" s="5"/>
      <c r="EQ488" s="5">
        <v>16</v>
      </c>
      <c r="ER488" s="5">
        <v>0</v>
      </c>
      <c r="ES488" s="5">
        <v>106.11</v>
      </c>
      <c r="ET488" s="5">
        <v>0</v>
      </c>
      <c r="EU488" s="5">
        <v>0</v>
      </c>
      <c r="EV488" s="5">
        <v>0</v>
      </c>
      <c r="EW488" s="5">
        <v>0</v>
      </c>
      <c r="EX488" s="5">
        <v>0</v>
      </c>
      <c r="EY488" s="5">
        <v>0</v>
      </c>
      <c r="EZ488" s="5">
        <v>5</v>
      </c>
      <c r="FA488" s="5"/>
      <c r="FB488" s="5"/>
      <c r="FC488" s="5">
        <v>0</v>
      </c>
      <c r="FD488" s="5">
        <v>18</v>
      </c>
      <c r="FE488" s="5"/>
      <c r="FF488" s="5">
        <v>106.11</v>
      </c>
      <c r="FG488" s="5"/>
      <c r="FH488" s="5"/>
      <c r="FI488" s="5"/>
      <c r="FJ488" s="5"/>
      <c r="FK488" s="5"/>
      <c r="FL488" s="5"/>
      <c r="FM488" s="5"/>
      <c r="FN488" s="5"/>
      <c r="FO488" s="5"/>
      <c r="FP488" s="5"/>
      <c r="FQ488" s="5">
        <v>0</v>
      </c>
      <c r="FR488" s="5">
        <v>0</v>
      </c>
      <c r="FS488" s="5">
        <v>0</v>
      </c>
      <c r="FT488" s="5"/>
      <c r="FU488" s="5"/>
      <c r="FV488" s="5"/>
      <c r="FW488" s="5"/>
      <c r="FX488" s="5">
        <v>0</v>
      </c>
      <c r="FY488" s="5">
        <v>0</v>
      </c>
      <c r="FZ488" s="5"/>
      <c r="GA488" s="5" t="s">
        <v>3</v>
      </c>
      <c r="GB488" s="5"/>
      <c r="GC488" s="5"/>
      <c r="GD488" s="5">
        <v>1</v>
      </c>
      <c r="GE488" s="5"/>
      <c r="GF488" s="5">
        <v>-1459178714</v>
      </c>
      <c r="GG488" s="5">
        <v>2</v>
      </c>
      <c r="GH488" s="5">
        <v>3</v>
      </c>
      <c r="GI488" s="5">
        <v>-2</v>
      </c>
      <c r="GJ488" s="5">
        <v>0</v>
      </c>
      <c r="GK488" s="5">
        <v>0</v>
      </c>
      <c r="GL488" s="5">
        <f t="shared" si="220"/>
        <v>0</v>
      </c>
      <c r="GM488" s="5">
        <f t="shared" si="221"/>
        <v>0</v>
      </c>
      <c r="GN488" s="5">
        <f t="shared" si="222"/>
        <v>0</v>
      </c>
      <c r="GO488" s="5">
        <f t="shared" si="223"/>
        <v>0</v>
      </c>
      <c r="GP488" s="5">
        <f t="shared" si="224"/>
        <v>0</v>
      </c>
      <c r="GQ488" s="5"/>
      <c r="GR488" s="5">
        <v>1</v>
      </c>
      <c r="GS488" s="5">
        <v>1</v>
      </c>
      <c r="GT488" s="5">
        <v>0</v>
      </c>
      <c r="GU488" s="5" t="s">
        <v>3</v>
      </c>
      <c r="GV488" s="5">
        <f t="shared" si="225"/>
        <v>0</v>
      </c>
      <c r="GW488" s="5">
        <v>1</v>
      </c>
      <c r="GX488" s="5">
        <f t="shared" si="226"/>
        <v>0</v>
      </c>
      <c r="GY488" s="5"/>
      <c r="GZ488" s="5"/>
      <c r="HA488" s="5">
        <v>0</v>
      </c>
      <c r="HB488" s="5">
        <v>0</v>
      </c>
      <c r="HC488" s="5">
        <f t="shared" si="227"/>
        <v>0</v>
      </c>
      <c r="HD488" s="5"/>
      <c r="HE488" s="5" t="s">
        <v>3</v>
      </c>
      <c r="HF488" s="5" t="s">
        <v>3</v>
      </c>
      <c r="HG488" s="5">
        <f t="shared" si="228"/>
        <v>0</v>
      </c>
      <c r="HH488" s="5"/>
      <c r="HI488" s="5"/>
      <c r="HJ488" s="5"/>
      <c r="HK488" s="5"/>
      <c r="HL488" s="5"/>
      <c r="HM488" s="5" t="s">
        <v>3</v>
      </c>
      <c r="HN488" s="5" t="s">
        <v>3</v>
      </c>
      <c r="HO488" s="5" t="s">
        <v>3</v>
      </c>
      <c r="HP488" s="5" t="s">
        <v>3</v>
      </c>
      <c r="HQ488" s="5" t="s">
        <v>3</v>
      </c>
      <c r="HR488" s="5"/>
      <c r="HS488" s="5">
        <v>0</v>
      </c>
      <c r="HT488" s="5"/>
      <c r="HU488" s="5"/>
      <c r="HV488" s="5"/>
      <c r="HW488" s="5"/>
      <c r="HX488" s="5"/>
      <c r="HY488" s="5"/>
      <c r="HZ488" s="5"/>
      <c r="IA488" s="5"/>
      <c r="IB488" s="5"/>
      <c r="IC488" s="5"/>
      <c r="ID488" s="5"/>
      <c r="IE488" s="5"/>
      <c r="IF488" s="5"/>
      <c r="IG488" s="5"/>
      <c r="IH488" s="5"/>
      <c r="II488" s="5"/>
      <c r="IJ488" s="5"/>
      <c r="IK488" s="5">
        <v>0</v>
      </c>
      <c r="IL488" s="5"/>
      <c r="IM488" s="5"/>
      <c r="IN488" s="5"/>
      <c r="IO488" s="5"/>
      <c r="IP488" s="5"/>
      <c r="IQ488" s="5"/>
      <c r="IR488" s="5"/>
      <c r="IS488" s="5"/>
      <c r="IT488" s="5"/>
      <c r="IU488" s="5"/>
    </row>
    <row r="489" spans="1:255">
      <c r="A489" s="6">
        <v>17</v>
      </c>
      <c r="B489" s="6">
        <v>1</v>
      </c>
      <c r="C489" s="6"/>
      <c r="D489" s="6"/>
      <c r="E489" s="6" t="s">
        <v>191</v>
      </c>
      <c r="F489" s="6" t="s">
        <v>186</v>
      </c>
      <c r="G489" s="6" t="s">
        <v>187</v>
      </c>
      <c r="H489" s="6" t="s">
        <v>155</v>
      </c>
      <c r="I489" s="6">
        <v>0</v>
      </c>
      <c r="J489" s="6">
        <v>0</v>
      </c>
      <c r="K489" s="6">
        <v>0</v>
      </c>
      <c r="L489" s="6">
        <v>16</v>
      </c>
      <c r="M489" s="6">
        <v>16</v>
      </c>
      <c r="N489" s="6">
        <f t="shared" si="190"/>
        <v>0</v>
      </c>
      <c r="O489" s="6">
        <f t="shared" si="191"/>
        <v>0</v>
      </c>
      <c r="P489" s="6">
        <f t="shared" si="192"/>
        <v>0</v>
      </c>
      <c r="Q489" s="6">
        <f t="shared" si="193"/>
        <v>0</v>
      </c>
      <c r="R489" s="6">
        <f t="shared" si="194"/>
        <v>0</v>
      </c>
      <c r="S489" s="6">
        <f t="shared" si="195"/>
        <v>0</v>
      </c>
      <c r="T489" s="6">
        <f t="shared" si="196"/>
        <v>0</v>
      </c>
      <c r="U489" s="6">
        <f t="shared" si="197"/>
        <v>0</v>
      </c>
      <c r="V489" s="6">
        <f t="shared" si="198"/>
        <v>0</v>
      </c>
      <c r="W489" s="6">
        <f t="shared" si="199"/>
        <v>0</v>
      </c>
      <c r="X489" s="6">
        <f t="shared" si="200"/>
        <v>0</v>
      </c>
      <c r="Y489" s="6">
        <f t="shared" si="201"/>
        <v>0</v>
      </c>
      <c r="Z489" s="6"/>
      <c r="AA489" s="6">
        <v>59793207</v>
      </c>
      <c r="AB489" s="6">
        <f t="shared" si="202"/>
        <v>106.11</v>
      </c>
      <c r="AC489" s="6">
        <f t="shared" si="203"/>
        <v>106.11</v>
      </c>
      <c r="AD489" s="6">
        <f t="shared" si="204"/>
        <v>0</v>
      </c>
      <c r="AE489" s="6">
        <f t="shared" si="205"/>
        <v>0</v>
      </c>
      <c r="AF489" s="6">
        <f t="shared" si="206"/>
        <v>0</v>
      </c>
      <c r="AG489" s="6">
        <f t="shared" si="207"/>
        <v>0</v>
      </c>
      <c r="AH489" s="6">
        <f t="shared" si="208"/>
        <v>0</v>
      </c>
      <c r="AI489" s="6">
        <f t="shared" si="209"/>
        <v>0</v>
      </c>
      <c r="AJ489" s="6">
        <f t="shared" si="210"/>
        <v>0</v>
      </c>
      <c r="AK489" s="6">
        <v>106.11</v>
      </c>
      <c r="AL489" s="6">
        <v>106.11</v>
      </c>
      <c r="AM489" s="6">
        <v>0</v>
      </c>
      <c r="AN489" s="6">
        <v>0</v>
      </c>
      <c r="AO489" s="6">
        <v>0</v>
      </c>
      <c r="AP489" s="6">
        <v>0</v>
      </c>
      <c r="AQ489" s="6">
        <v>0</v>
      </c>
      <c r="AR489" s="6">
        <v>0</v>
      </c>
      <c r="AS489" s="6">
        <v>0</v>
      </c>
      <c r="AT489" s="6">
        <v>0</v>
      </c>
      <c r="AU489" s="6">
        <v>0</v>
      </c>
      <c r="AV489" s="6">
        <v>1</v>
      </c>
      <c r="AW489" s="6">
        <v>1</v>
      </c>
      <c r="AX489" s="6"/>
      <c r="AY489" s="6"/>
      <c r="AZ489" s="6">
        <v>1</v>
      </c>
      <c r="BA489" s="6">
        <v>1</v>
      </c>
      <c r="BB489" s="6">
        <v>1</v>
      </c>
      <c r="BC489" s="6">
        <v>1</v>
      </c>
      <c r="BD489" s="6" t="s">
        <v>3</v>
      </c>
      <c r="BE489" s="6" t="s">
        <v>3</v>
      </c>
      <c r="BF489" s="6" t="s">
        <v>3</v>
      </c>
      <c r="BG489" s="6" t="s">
        <v>3</v>
      </c>
      <c r="BH489" s="6">
        <v>3</v>
      </c>
      <c r="BI489" s="6">
        <v>1</v>
      </c>
      <c r="BJ489" s="6" t="s">
        <v>186</v>
      </c>
      <c r="BK489" s="6"/>
      <c r="BL489" s="6"/>
      <c r="BM489" s="6">
        <v>900</v>
      </c>
      <c r="BN489" s="6">
        <v>0</v>
      </c>
      <c r="BO489" s="6" t="s">
        <v>3</v>
      </c>
      <c r="BP489" s="6">
        <v>0</v>
      </c>
      <c r="BQ489" s="6">
        <v>90</v>
      </c>
      <c r="BR489" s="6">
        <v>0</v>
      </c>
      <c r="BS489" s="6">
        <v>1</v>
      </c>
      <c r="BT489" s="6">
        <v>1</v>
      </c>
      <c r="BU489" s="6">
        <v>1</v>
      </c>
      <c r="BV489" s="6">
        <v>1</v>
      </c>
      <c r="BW489" s="6">
        <v>1</v>
      </c>
      <c r="BX489" s="6">
        <v>1</v>
      </c>
      <c r="BY489" s="6" t="s">
        <v>3</v>
      </c>
      <c r="BZ489" s="6">
        <v>0</v>
      </c>
      <c r="CA489" s="6">
        <v>0</v>
      </c>
      <c r="CB489" s="6" t="s">
        <v>3</v>
      </c>
      <c r="CC489" s="6"/>
      <c r="CD489" s="6"/>
      <c r="CE489" s="6">
        <v>0</v>
      </c>
      <c r="CF489" s="6">
        <v>0</v>
      </c>
      <c r="CG489" s="6">
        <v>0</v>
      </c>
      <c r="CH489" s="6">
        <v>19</v>
      </c>
      <c r="CI489" s="6">
        <v>0</v>
      </c>
      <c r="CJ489" s="6">
        <v>0</v>
      </c>
      <c r="CK489" s="6">
        <v>0</v>
      </c>
      <c r="CL489" s="6">
        <v>0</v>
      </c>
      <c r="CM489" s="6">
        <v>0</v>
      </c>
      <c r="CN489" s="6" t="s">
        <v>3</v>
      </c>
      <c r="CO489" s="6">
        <v>0</v>
      </c>
      <c r="CP489" s="6">
        <f t="shared" si="211"/>
        <v>0</v>
      </c>
      <c r="CQ489" s="6">
        <f t="shared" si="212"/>
        <v>106.11</v>
      </c>
      <c r="CR489" s="6">
        <f t="shared" si="213"/>
        <v>0</v>
      </c>
      <c r="CS489" s="6">
        <f t="shared" si="214"/>
        <v>0</v>
      </c>
      <c r="CT489" s="6">
        <f t="shared" si="215"/>
        <v>0</v>
      </c>
      <c r="CU489" s="6">
        <f t="shared" si="216"/>
        <v>0</v>
      </c>
      <c r="CV489" s="6">
        <f t="shared" si="217"/>
        <v>0</v>
      </c>
      <c r="CW489" s="6">
        <f t="shared" si="218"/>
        <v>0</v>
      </c>
      <c r="CX489" s="6">
        <f t="shared" si="219"/>
        <v>0</v>
      </c>
      <c r="CY489" s="6">
        <f>0</f>
        <v>0</v>
      </c>
      <c r="CZ489" s="6">
        <f>0</f>
        <v>0</v>
      </c>
      <c r="DA489" s="6"/>
      <c r="DB489" s="6"/>
      <c r="DC489" s="6" t="s">
        <v>3</v>
      </c>
      <c r="DD489" s="6" t="s">
        <v>3</v>
      </c>
      <c r="DE489" s="6" t="s">
        <v>3</v>
      </c>
      <c r="DF489" s="6" t="s">
        <v>3</v>
      </c>
      <c r="DG489" s="6" t="s">
        <v>3</v>
      </c>
      <c r="DH489" s="6" t="s">
        <v>3</v>
      </c>
      <c r="DI489" s="6" t="s">
        <v>3</v>
      </c>
      <c r="DJ489" s="6" t="s">
        <v>3</v>
      </c>
      <c r="DK489" s="6" t="s">
        <v>3</v>
      </c>
      <c r="DL489" s="6" t="s">
        <v>3</v>
      </c>
      <c r="DM489" s="6" t="s">
        <v>3</v>
      </c>
      <c r="DN489" s="6">
        <v>0</v>
      </c>
      <c r="DO489" s="6">
        <v>0</v>
      </c>
      <c r="DP489" s="6">
        <v>1</v>
      </c>
      <c r="DQ489" s="6">
        <v>1</v>
      </c>
      <c r="DR489" s="6"/>
      <c r="DS489" s="6"/>
      <c r="DT489" s="6"/>
      <c r="DU489" s="6">
        <v>1003</v>
      </c>
      <c r="DV489" s="6" t="s">
        <v>155</v>
      </c>
      <c r="DW489" s="6" t="s">
        <v>155</v>
      </c>
      <c r="DX489" s="6">
        <v>1</v>
      </c>
      <c r="DY489" s="6"/>
      <c r="DZ489" s="6" t="s">
        <v>3</v>
      </c>
      <c r="EA489" s="6" t="s">
        <v>3</v>
      </c>
      <c r="EB489" s="6" t="s">
        <v>3</v>
      </c>
      <c r="EC489" s="6" t="s">
        <v>3</v>
      </c>
      <c r="ED489" s="6"/>
      <c r="EE489" s="6">
        <v>52840129</v>
      </c>
      <c r="EF489" s="6">
        <v>90</v>
      </c>
      <c r="EG489" s="6" t="s">
        <v>156</v>
      </c>
      <c r="EH489" s="6">
        <v>0</v>
      </c>
      <c r="EI489" s="6" t="s">
        <v>3</v>
      </c>
      <c r="EJ489" s="6">
        <v>1</v>
      </c>
      <c r="EK489" s="6">
        <v>900</v>
      </c>
      <c r="EL489" s="6" t="s">
        <v>156</v>
      </c>
      <c r="EM489" s="6" t="s">
        <v>157</v>
      </c>
      <c r="EN489" s="6"/>
      <c r="EO489" s="6" t="s">
        <v>3</v>
      </c>
      <c r="EP489" s="6"/>
      <c r="EQ489" s="6">
        <v>16</v>
      </c>
      <c r="ER489" s="6">
        <v>0</v>
      </c>
      <c r="ES489" s="6">
        <v>106.11</v>
      </c>
      <c r="ET489" s="6">
        <v>0</v>
      </c>
      <c r="EU489" s="6">
        <v>0</v>
      </c>
      <c r="EV489" s="6">
        <v>0</v>
      </c>
      <c r="EW489" s="6">
        <v>0</v>
      </c>
      <c r="EX489" s="6">
        <v>0</v>
      </c>
      <c r="EY489" s="6">
        <v>0</v>
      </c>
      <c r="EZ489" s="6">
        <v>5</v>
      </c>
      <c r="FA489" s="6"/>
      <c r="FB489" s="6"/>
      <c r="FC489" s="6">
        <v>0</v>
      </c>
      <c r="FD489" s="6">
        <v>18</v>
      </c>
      <c r="FE489" s="6"/>
      <c r="FF489" s="6">
        <v>106.11</v>
      </c>
      <c r="FG489" s="6"/>
      <c r="FH489" s="6"/>
      <c r="FI489" s="6"/>
      <c r="FJ489" s="6"/>
      <c r="FK489" s="6"/>
      <c r="FL489" s="6"/>
      <c r="FM489" s="6"/>
      <c r="FN489" s="6"/>
      <c r="FO489" s="6"/>
      <c r="FP489" s="6"/>
      <c r="FQ489" s="6">
        <v>0</v>
      </c>
      <c r="FR489" s="6">
        <v>0</v>
      </c>
      <c r="FS489" s="6">
        <v>0</v>
      </c>
      <c r="FT489" s="6"/>
      <c r="FU489" s="6"/>
      <c r="FV489" s="6"/>
      <c r="FW489" s="6"/>
      <c r="FX489" s="6">
        <v>0</v>
      </c>
      <c r="FY489" s="6">
        <v>0</v>
      </c>
      <c r="FZ489" s="6"/>
      <c r="GA489" s="6" t="s">
        <v>3</v>
      </c>
      <c r="GB489" s="6"/>
      <c r="GC489" s="6"/>
      <c r="GD489" s="6">
        <v>1</v>
      </c>
      <c r="GE489" s="6"/>
      <c r="GF489" s="6">
        <v>-1459178714</v>
      </c>
      <c r="GG489" s="6">
        <v>2</v>
      </c>
      <c r="GH489" s="6">
        <v>3</v>
      </c>
      <c r="GI489" s="6">
        <v>-2</v>
      </c>
      <c r="GJ489" s="6">
        <v>0</v>
      </c>
      <c r="GK489" s="6">
        <v>0</v>
      </c>
      <c r="GL489" s="6">
        <f t="shared" si="220"/>
        <v>0</v>
      </c>
      <c r="GM489" s="6">
        <f t="shared" si="221"/>
        <v>0</v>
      </c>
      <c r="GN489" s="6">
        <f t="shared" si="222"/>
        <v>0</v>
      </c>
      <c r="GO489" s="6">
        <f t="shared" si="223"/>
        <v>0</v>
      </c>
      <c r="GP489" s="6">
        <f t="shared" si="224"/>
        <v>0</v>
      </c>
      <c r="GQ489" s="6"/>
      <c r="GR489" s="6">
        <v>1</v>
      </c>
      <c r="GS489" s="6">
        <v>1</v>
      </c>
      <c r="GT489" s="6">
        <v>0</v>
      </c>
      <c r="GU489" s="6" t="s">
        <v>3</v>
      </c>
      <c r="GV489" s="6">
        <f t="shared" si="225"/>
        <v>0</v>
      </c>
      <c r="GW489" s="6">
        <v>1</v>
      </c>
      <c r="GX489" s="6">
        <f t="shared" si="226"/>
        <v>0</v>
      </c>
      <c r="GY489" s="6"/>
      <c r="GZ489" s="6"/>
      <c r="HA489" s="6">
        <v>0</v>
      </c>
      <c r="HB489" s="6">
        <v>0</v>
      </c>
      <c r="HC489" s="6">
        <f t="shared" si="227"/>
        <v>0</v>
      </c>
      <c r="HD489" s="6"/>
      <c r="HE489" s="6" t="s">
        <v>3</v>
      </c>
      <c r="HF489" s="6" t="s">
        <v>3</v>
      </c>
      <c r="HG489" s="6">
        <f t="shared" si="228"/>
        <v>0</v>
      </c>
      <c r="HH489" s="6"/>
      <c r="HI489" s="6"/>
      <c r="HJ489" s="6"/>
      <c r="HK489" s="6"/>
      <c r="HL489" s="6"/>
      <c r="HM489" s="6" t="s">
        <v>3</v>
      </c>
      <c r="HN489" s="6" t="s">
        <v>3</v>
      </c>
      <c r="HO489" s="6" t="s">
        <v>3</v>
      </c>
      <c r="HP489" s="6" t="s">
        <v>3</v>
      </c>
      <c r="HQ489" s="6" t="s">
        <v>3</v>
      </c>
      <c r="HR489" s="6"/>
      <c r="HS489" s="6">
        <v>0</v>
      </c>
      <c r="HT489" s="6"/>
      <c r="HU489" s="6"/>
      <c r="HV489" s="6"/>
      <c r="HW489" s="6"/>
      <c r="HX489" s="6"/>
      <c r="HY489" s="6"/>
      <c r="HZ489" s="6"/>
      <c r="IA489" s="6"/>
      <c r="IB489" s="6"/>
      <c r="IC489" s="6"/>
      <c r="ID489" s="6"/>
      <c r="IE489" s="6"/>
      <c r="IF489" s="6"/>
      <c r="IG489" s="6"/>
      <c r="IH489" s="6"/>
      <c r="II489" s="6"/>
      <c r="IJ489" s="6"/>
      <c r="IK489" s="6">
        <v>0</v>
      </c>
      <c r="IL489" s="6"/>
      <c r="IM489" s="6"/>
      <c r="IN489" s="6"/>
      <c r="IO489" s="6"/>
      <c r="IP489" s="6"/>
      <c r="IQ489" s="6"/>
      <c r="IR489" s="6"/>
      <c r="IS489" s="6"/>
      <c r="IT489" s="6"/>
      <c r="IU489" s="6"/>
    </row>
    <row r="490" spans="1:255">
      <c r="A490" s="5">
        <v>17</v>
      </c>
      <c r="B490" s="5">
        <v>1</v>
      </c>
      <c r="C490" s="5"/>
      <c r="D490" s="5"/>
      <c r="E490" s="5" t="s">
        <v>192</v>
      </c>
      <c r="F490" s="5" t="s">
        <v>193</v>
      </c>
      <c r="G490" s="5" t="s">
        <v>194</v>
      </c>
      <c r="H490" s="5" t="s">
        <v>85</v>
      </c>
      <c r="I490" s="5">
        <v>0</v>
      </c>
      <c r="J490" s="5">
        <v>0</v>
      </c>
      <c r="K490" s="5">
        <v>0</v>
      </c>
      <c r="L490" s="5">
        <v>3</v>
      </c>
      <c r="M490" s="5">
        <v>3</v>
      </c>
      <c r="N490" s="5">
        <f t="shared" si="190"/>
        <v>0</v>
      </c>
      <c r="O490" s="5">
        <f t="shared" si="191"/>
        <v>0</v>
      </c>
      <c r="P490" s="5">
        <f t="shared" si="192"/>
        <v>0</v>
      </c>
      <c r="Q490" s="5">
        <f t="shared" si="193"/>
        <v>0</v>
      </c>
      <c r="R490" s="5">
        <f t="shared" si="194"/>
        <v>0</v>
      </c>
      <c r="S490" s="5">
        <f t="shared" si="195"/>
        <v>0</v>
      </c>
      <c r="T490" s="5">
        <f t="shared" si="196"/>
        <v>0</v>
      </c>
      <c r="U490" s="5">
        <f t="shared" si="197"/>
        <v>0</v>
      </c>
      <c r="V490" s="5">
        <f t="shared" si="198"/>
        <v>0</v>
      </c>
      <c r="W490" s="5">
        <f t="shared" si="199"/>
        <v>0</v>
      </c>
      <c r="X490" s="5">
        <f t="shared" si="200"/>
        <v>0</v>
      </c>
      <c r="Y490" s="5">
        <f t="shared" si="201"/>
        <v>0</v>
      </c>
      <c r="Z490" s="5"/>
      <c r="AA490" s="5">
        <v>59793272</v>
      </c>
      <c r="AB490" s="5">
        <f t="shared" si="202"/>
        <v>947.26</v>
      </c>
      <c r="AC490" s="5">
        <f t="shared" si="203"/>
        <v>947.26</v>
      </c>
      <c r="AD490" s="5">
        <f t="shared" si="204"/>
        <v>0</v>
      </c>
      <c r="AE490" s="5">
        <f t="shared" si="205"/>
        <v>0</v>
      </c>
      <c r="AF490" s="5">
        <f t="shared" si="206"/>
        <v>0</v>
      </c>
      <c r="AG490" s="5">
        <f t="shared" si="207"/>
        <v>0</v>
      </c>
      <c r="AH490" s="5">
        <f t="shared" si="208"/>
        <v>0</v>
      </c>
      <c r="AI490" s="5">
        <f t="shared" si="209"/>
        <v>0</v>
      </c>
      <c r="AJ490" s="5">
        <f t="shared" si="210"/>
        <v>0</v>
      </c>
      <c r="AK490" s="5">
        <v>947.26</v>
      </c>
      <c r="AL490" s="5">
        <v>947.26</v>
      </c>
      <c r="AM490" s="5">
        <v>0</v>
      </c>
      <c r="AN490" s="5">
        <v>0</v>
      </c>
      <c r="AO490" s="5">
        <v>0</v>
      </c>
      <c r="AP490" s="5">
        <v>0</v>
      </c>
      <c r="AQ490" s="5">
        <v>0</v>
      </c>
      <c r="AR490" s="5">
        <v>0</v>
      </c>
      <c r="AS490" s="5">
        <v>0</v>
      </c>
      <c r="AT490" s="5">
        <v>0</v>
      </c>
      <c r="AU490" s="5">
        <v>0</v>
      </c>
      <c r="AV490" s="5">
        <v>1</v>
      </c>
      <c r="AW490" s="5">
        <v>1</v>
      </c>
      <c r="AX490" s="5"/>
      <c r="AY490" s="5"/>
      <c r="AZ490" s="5">
        <v>1</v>
      </c>
      <c r="BA490" s="5">
        <v>1</v>
      </c>
      <c r="BB490" s="5">
        <v>1</v>
      </c>
      <c r="BC490" s="5">
        <v>1</v>
      </c>
      <c r="BD490" s="5" t="s">
        <v>3</v>
      </c>
      <c r="BE490" s="5" t="s">
        <v>3</v>
      </c>
      <c r="BF490" s="5" t="s">
        <v>3</v>
      </c>
      <c r="BG490" s="5" t="s">
        <v>3</v>
      </c>
      <c r="BH490" s="5">
        <v>3</v>
      </c>
      <c r="BI490" s="5">
        <v>1</v>
      </c>
      <c r="BJ490" s="5" t="s">
        <v>193</v>
      </c>
      <c r="BK490" s="5"/>
      <c r="BL490" s="5"/>
      <c r="BM490" s="5">
        <v>900</v>
      </c>
      <c r="BN490" s="5">
        <v>0</v>
      </c>
      <c r="BO490" s="5" t="s">
        <v>3</v>
      </c>
      <c r="BP490" s="5">
        <v>0</v>
      </c>
      <c r="BQ490" s="5">
        <v>90</v>
      </c>
      <c r="BR490" s="5">
        <v>0</v>
      </c>
      <c r="BS490" s="5">
        <v>1</v>
      </c>
      <c r="BT490" s="5">
        <v>1</v>
      </c>
      <c r="BU490" s="5">
        <v>1</v>
      </c>
      <c r="BV490" s="5">
        <v>1</v>
      </c>
      <c r="BW490" s="5">
        <v>1</v>
      </c>
      <c r="BX490" s="5">
        <v>1</v>
      </c>
      <c r="BY490" s="5" t="s">
        <v>3</v>
      </c>
      <c r="BZ490" s="5">
        <v>0</v>
      </c>
      <c r="CA490" s="5">
        <v>0</v>
      </c>
      <c r="CB490" s="5" t="s">
        <v>3</v>
      </c>
      <c r="CC490" s="5"/>
      <c r="CD490" s="5"/>
      <c r="CE490" s="5">
        <v>0</v>
      </c>
      <c r="CF490" s="5">
        <v>0</v>
      </c>
      <c r="CG490" s="5">
        <v>0</v>
      </c>
      <c r="CH490" s="5">
        <v>20</v>
      </c>
      <c r="CI490" s="5">
        <v>0</v>
      </c>
      <c r="CJ490" s="5">
        <v>0</v>
      </c>
      <c r="CK490" s="5">
        <v>0</v>
      </c>
      <c r="CL490" s="5">
        <v>0</v>
      </c>
      <c r="CM490" s="5">
        <v>0</v>
      </c>
      <c r="CN490" s="5" t="s">
        <v>3</v>
      </c>
      <c r="CO490" s="5">
        <v>0</v>
      </c>
      <c r="CP490" s="5">
        <f t="shared" si="211"/>
        <v>0</v>
      </c>
      <c r="CQ490" s="5">
        <f t="shared" si="212"/>
        <v>947.26</v>
      </c>
      <c r="CR490" s="5">
        <f t="shared" si="213"/>
        <v>0</v>
      </c>
      <c r="CS490" s="5">
        <f t="shared" si="214"/>
        <v>0</v>
      </c>
      <c r="CT490" s="5">
        <f t="shared" si="215"/>
        <v>0</v>
      </c>
      <c r="CU490" s="5">
        <f t="shared" si="216"/>
        <v>0</v>
      </c>
      <c r="CV490" s="5">
        <f t="shared" si="217"/>
        <v>0</v>
      </c>
      <c r="CW490" s="5">
        <f t="shared" si="218"/>
        <v>0</v>
      </c>
      <c r="CX490" s="5">
        <f t="shared" si="219"/>
        <v>0</v>
      </c>
      <c r="CY490" s="5">
        <f>0</f>
        <v>0</v>
      </c>
      <c r="CZ490" s="5">
        <f>0</f>
        <v>0</v>
      </c>
      <c r="DA490" s="5"/>
      <c r="DB490" s="5"/>
      <c r="DC490" s="5" t="s">
        <v>3</v>
      </c>
      <c r="DD490" s="5" t="s">
        <v>3</v>
      </c>
      <c r="DE490" s="5" t="s">
        <v>3</v>
      </c>
      <c r="DF490" s="5" t="s">
        <v>3</v>
      </c>
      <c r="DG490" s="5" t="s">
        <v>3</v>
      </c>
      <c r="DH490" s="5" t="s">
        <v>3</v>
      </c>
      <c r="DI490" s="5" t="s">
        <v>3</v>
      </c>
      <c r="DJ490" s="5" t="s">
        <v>3</v>
      </c>
      <c r="DK490" s="5" t="s">
        <v>3</v>
      </c>
      <c r="DL490" s="5" t="s">
        <v>3</v>
      </c>
      <c r="DM490" s="5" t="s">
        <v>3</v>
      </c>
      <c r="DN490" s="5">
        <v>0</v>
      </c>
      <c r="DO490" s="5">
        <v>0</v>
      </c>
      <c r="DP490" s="5">
        <v>1</v>
      </c>
      <c r="DQ490" s="5">
        <v>1</v>
      </c>
      <c r="DR490" s="5"/>
      <c r="DS490" s="5"/>
      <c r="DT490" s="5"/>
      <c r="DU490" s="5">
        <v>1013</v>
      </c>
      <c r="DV490" s="5" t="s">
        <v>85</v>
      </c>
      <c r="DW490" s="5" t="s">
        <v>85</v>
      </c>
      <c r="DX490" s="5">
        <v>1</v>
      </c>
      <c r="DY490" s="5"/>
      <c r="DZ490" s="5" t="s">
        <v>3</v>
      </c>
      <c r="EA490" s="5" t="s">
        <v>3</v>
      </c>
      <c r="EB490" s="5" t="s">
        <v>3</v>
      </c>
      <c r="EC490" s="5" t="s">
        <v>3</v>
      </c>
      <c r="ED490" s="5"/>
      <c r="EE490" s="5">
        <v>52840129</v>
      </c>
      <c r="EF490" s="5">
        <v>90</v>
      </c>
      <c r="EG490" s="5" t="s">
        <v>156</v>
      </c>
      <c r="EH490" s="5">
        <v>0</v>
      </c>
      <c r="EI490" s="5" t="s">
        <v>3</v>
      </c>
      <c r="EJ490" s="5">
        <v>1</v>
      </c>
      <c r="EK490" s="5">
        <v>900</v>
      </c>
      <c r="EL490" s="5" t="s">
        <v>156</v>
      </c>
      <c r="EM490" s="5" t="s">
        <v>157</v>
      </c>
      <c r="EN490" s="5"/>
      <c r="EO490" s="5" t="s">
        <v>3</v>
      </c>
      <c r="EP490" s="5"/>
      <c r="EQ490" s="5">
        <v>16</v>
      </c>
      <c r="ER490" s="5">
        <v>0</v>
      </c>
      <c r="ES490" s="5">
        <v>947.26</v>
      </c>
      <c r="ET490" s="5">
        <v>0</v>
      </c>
      <c r="EU490" s="5">
        <v>0</v>
      </c>
      <c r="EV490" s="5">
        <v>0</v>
      </c>
      <c r="EW490" s="5">
        <v>0</v>
      </c>
      <c r="EX490" s="5">
        <v>0</v>
      </c>
      <c r="EY490" s="5">
        <v>0</v>
      </c>
      <c r="EZ490" s="5">
        <v>5</v>
      </c>
      <c r="FA490" s="5"/>
      <c r="FB490" s="5"/>
      <c r="FC490" s="5">
        <v>0</v>
      </c>
      <c r="FD490" s="5">
        <v>18</v>
      </c>
      <c r="FE490" s="5"/>
      <c r="FF490" s="5">
        <v>947.26</v>
      </c>
      <c r="FG490" s="5"/>
      <c r="FH490" s="5"/>
      <c r="FI490" s="5"/>
      <c r="FJ490" s="5"/>
      <c r="FK490" s="5"/>
      <c r="FL490" s="5"/>
      <c r="FM490" s="5"/>
      <c r="FN490" s="5"/>
      <c r="FO490" s="5"/>
      <c r="FP490" s="5"/>
      <c r="FQ490" s="5">
        <v>0</v>
      </c>
      <c r="FR490" s="5">
        <v>0</v>
      </c>
      <c r="FS490" s="5">
        <v>0</v>
      </c>
      <c r="FT490" s="5"/>
      <c r="FU490" s="5"/>
      <c r="FV490" s="5"/>
      <c r="FW490" s="5"/>
      <c r="FX490" s="5">
        <v>0</v>
      </c>
      <c r="FY490" s="5">
        <v>0</v>
      </c>
      <c r="FZ490" s="5"/>
      <c r="GA490" s="5" t="s">
        <v>3</v>
      </c>
      <c r="GB490" s="5"/>
      <c r="GC490" s="5"/>
      <c r="GD490" s="5">
        <v>1</v>
      </c>
      <c r="GE490" s="5"/>
      <c r="GF490" s="5">
        <v>-230461707</v>
      </c>
      <c r="GG490" s="5">
        <v>2</v>
      </c>
      <c r="GH490" s="5">
        <v>3</v>
      </c>
      <c r="GI490" s="5">
        <v>-2</v>
      </c>
      <c r="GJ490" s="5">
        <v>0</v>
      </c>
      <c r="GK490" s="5">
        <v>0</v>
      </c>
      <c r="GL490" s="5">
        <f t="shared" si="220"/>
        <v>0</v>
      </c>
      <c r="GM490" s="5">
        <f t="shared" si="221"/>
        <v>0</v>
      </c>
      <c r="GN490" s="5">
        <f t="shared" si="222"/>
        <v>0</v>
      </c>
      <c r="GO490" s="5">
        <f t="shared" si="223"/>
        <v>0</v>
      </c>
      <c r="GP490" s="5">
        <f t="shared" si="224"/>
        <v>0</v>
      </c>
      <c r="GQ490" s="5"/>
      <c r="GR490" s="5">
        <v>1</v>
      </c>
      <c r="GS490" s="5">
        <v>1</v>
      </c>
      <c r="GT490" s="5">
        <v>0</v>
      </c>
      <c r="GU490" s="5" t="s">
        <v>3</v>
      </c>
      <c r="GV490" s="5">
        <f t="shared" si="225"/>
        <v>0</v>
      </c>
      <c r="GW490" s="5">
        <v>1</v>
      </c>
      <c r="GX490" s="5">
        <f t="shared" si="226"/>
        <v>0</v>
      </c>
      <c r="GY490" s="5"/>
      <c r="GZ490" s="5"/>
      <c r="HA490" s="5">
        <v>0</v>
      </c>
      <c r="HB490" s="5">
        <v>0</v>
      </c>
      <c r="HC490" s="5">
        <f t="shared" si="227"/>
        <v>0</v>
      </c>
      <c r="HD490" s="5"/>
      <c r="HE490" s="5" t="s">
        <v>3</v>
      </c>
      <c r="HF490" s="5" t="s">
        <v>3</v>
      </c>
      <c r="HG490" s="5">
        <f t="shared" si="228"/>
        <v>0</v>
      </c>
      <c r="HH490" s="5"/>
      <c r="HI490" s="5"/>
      <c r="HJ490" s="5"/>
      <c r="HK490" s="5"/>
      <c r="HL490" s="5"/>
      <c r="HM490" s="5" t="s">
        <v>3</v>
      </c>
      <c r="HN490" s="5" t="s">
        <v>3</v>
      </c>
      <c r="HO490" s="5" t="s">
        <v>3</v>
      </c>
      <c r="HP490" s="5" t="s">
        <v>3</v>
      </c>
      <c r="HQ490" s="5" t="s">
        <v>3</v>
      </c>
      <c r="HR490" s="5"/>
      <c r="HS490" s="5">
        <v>0</v>
      </c>
      <c r="HT490" s="5"/>
      <c r="HU490" s="5"/>
      <c r="HV490" s="5"/>
      <c r="HW490" s="5"/>
      <c r="HX490" s="5"/>
      <c r="HY490" s="5"/>
      <c r="HZ490" s="5"/>
      <c r="IA490" s="5"/>
      <c r="IB490" s="5"/>
      <c r="IC490" s="5"/>
      <c r="ID490" s="5"/>
      <c r="IE490" s="5"/>
      <c r="IF490" s="5"/>
      <c r="IG490" s="5"/>
      <c r="IH490" s="5"/>
      <c r="II490" s="5"/>
      <c r="IJ490" s="5"/>
      <c r="IK490" s="5">
        <v>0</v>
      </c>
      <c r="IL490" s="5"/>
      <c r="IM490" s="5"/>
      <c r="IN490" s="5"/>
      <c r="IO490" s="5"/>
      <c r="IP490" s="5"/>
      <c r="IQ490" s="5"/>
      <c r="IR490" s="5"/>
      <c r="IS490" s="5"/>
      <c r="IT490" s="5"/>
      <c r="IU490" s="5"/>
    </row>
    <row r="491" spans="1:255">
      <c r="A491" s="6">
        <v>17</v>
      </c>
      <c r="B491" s="6">
        <v>1</v>
      </c>
      <c r="C491" s="6"/>
      <c r="D491" s="6"/>
      <c r="E491" s="6" t="s">
        <v>192</v>
      </c>
      <c r="F491" s="6" t="s">
        <v>193</v>
      </c>
      <c r="G491" s="6" t="s">
        <v>194</v>
      </c>
      <c r="H491" s="6" t="s">
        <v>85</v>
      </c>
      <c r="I491" s="6">
        <v>0</v>
      </c>
      <c r="J491" s="6">
        <v>0</v>
      </c>
      <c r="K491" s="6">
        <v>0</v>
      </c>
      <c r="L491" s="6">
        <v>3</v>
      </c>
      <c r="M491" s="6">
        <v>3</v>
      </c>
      <c r="N491" s="6">
        <f t="shared" si="190"/>
        <v>0</v>
      </c>
      <c r="O491" s="6">
        <f t="shared" si="191"/>
        <v>0</v>
      </c>
      <c r="P491" s="6">
        <f t="shared" si="192"/>
        <v>0</v>
      </c>
      <c r="Q491" s="6">
        <f t="shared" si="193"/>
        <v>0</v>
      </c>
      <c r="R491" s="6">
        <f t="shared" si="194"/>
        <v>0</v>
      </c>
      <c r="S491" s="6">
        <f t="shared" si="195"/>
        <v>0</v>
      </c>
      <c r="T491" s="6">
        <f t="shared" si="196"/>
        <v>0</v>
      </c>
      <c r="U491" s="6">
        <f t="shared" si="197"/>
        <v>0</v>
      </c>
      <c r="V491" s="6">
        <f t="shared" si="198"/>
        <v>0</v>
      </c>
      <c r="W491" s="6">
        <f t="shared" si="199"/>
        <v>0</v>
      </c>
      <c r="X491" s="6">
        <f t="shared" si="200"/>
        <v>0</v>
      </c>
      <c r="Y491" s="6">
        <f t="shared" si="201"/>
        <v>0</v>
      </c>
      <c r="Z491" s="6"/>
      <c r="AA491" s="6">
        <v>59793207</v>
      </c>
      <c r="AB491" s="6">
        <f t="shared" si="202"/>
        <v>947.26</v>
      </c>
      <c r="AC491" s="6">
        <f t="shared" si="203"/>
        <v>947.26</v>
      </c>
      <c r="AD491" s="6">
        <f t="shared" si="204"/>
        <v>0</v>
      </c>
      <c r="AE491" s="6">
        <f t="shared" si="205"/>
        <v>0</v>
      </c>
      <c r="AF491" s="6">
        <f t="shared" si="206"/>
        <v>0</v>
      </c>
      <c r="AG491" s="6">
        <f t="shared" si="207"/>
        <v>0</v>
      </c>
      <c r="AH491" s="6">
        <f t="shared" si="208"/>
        <v>0</v>
      </c>
      <c r="AI491" s="6">
        <f t="shared" si="209"/>
        <v>0</v>
      </c>
      <c r="AJ491" s="6">
        <f t="shared" si="210"/>
        <v>0</v>
      </c>
      <c r="AK491" s="6">
        <v>947.26</v>
      </c>
      <c r="AL491" s="6">
        <v>947.26</v>
      </c>
      <c r="AM491" s="6">
        <v>0</v>
      </c>
      <c r="AN491" s="6">
        <v>0</v>
      </c>
      <c r="AO491" s="6">
        <v>0</v>
      </c>
      <c r="AP491" s="6">
        <v>0</v>
      </c>
      <c r="AQ491" s="6">
        <v>0</v>
      </c>
      <c r="AR491" s="6">
        <v>0</v>
      </c>
      <c r="AS491" s="6">
        <v>0</v>
      </c>
      <c r="AT491" s="6">
        <v>0</v>
      </c>
      <c r="AU491" s="6">
        <v>0</v>
      </c>
      <c r="AV491" s="6">
        <v>1</v>
      </c>
      <c r="AW491" s="6">
        <v>1</v>
      </c>
      <c r="AX491" s="6"/>
      <c r="AY491" s="6"/>
      <c r="AZ491" s="6">
        <v>1</v>
      </c>
      <c r="BA491" s="6">
        <v>1</v>
      </c>
      <c r="BB491" s="6">
        <v>1</v>
      </c>
      <c r="BC491" s="6">
        <v>1</v>
      </c>
      <c r="BD491" s="6" t="s">
        <v>3</v>
      </c>
      <c r="BE491" s="6" t="s">
        <v>3</v>
      </c>
      <c r="BF491" s="6" t="s">
        <v>3</v>
      </c>
      <c r="BG491" s="6" t="s">
        <v>3</v>
      </c>
      <c r="BH491" s="6">
        <v>3</v>
      </c>
      <c r="BI491" s="6">
        <v>1</v>
      </c>
      <c r="BJ491" s="6" t="s">
        <v>193</v>
      </c>
      <c r="BK491" s="6"/>
      <c r="BL491" s="6"/>
      <c r="BM491" s="6">
        <v>900</v>
      </c>
      <c r="BN491" s="6">
        <v>0</v>
      </c>
      <c r="BO491" s="6" t="s">
        <v>3</v>
      </c>
      <c r="BP491" s="6">
        <v>0</v>
      </c>
      <c r="BQ491" s="6">
        <v>90</v>
      </c>
      <c r="BR491" s="6">
        <v>0</v>
      </c>
      <c r="BS491" s="6">
        <v>1</v>
      </c>
      <c r="BT491" s="6">
        <v>1</v>
      </c>
      <c r="BU491" s="6">
        <v>1</v>
      </c>
      <c r="BV491" s="6">
        <v>1</v>
      </c>
      <c r="BW491" s="6">
        <v>1</v>
      </c>
      <c r="BX491" s="6">
        <v>1</v>
      </c>
      <c r="BY491" s="6" t="s">
        <v>3</v>
      </c>
      <c r="BZ491" s="6">
        <v>0</v>
      </c>
      <c r="CA491" s="6">
        <v>0</v>
      </c>
      <c r="CB491" s="6" t="s">
        <v>3</v>
      </c>
      <c r="CC491" s="6"/>
      <c r="CD491" s="6"/>
      <c r="CE491" s="6">
        <v>0</v>
      </c>
      <c r="CF491" s="6">
        <v>0</v>
      </c>
      <c r="CG491" s="6">
        <v>0</v>
      </c>
      <c r="CH491" s="6">
        <v>20</v>
      </c>
      <c r="CI491" s="6">
        <v>0</v>
      </c>
      <c r="CJ491" s="6">
        <v>0</v>
      </c>
      <c r="CK491" s="6">
        <v>0</v>
      </c>
      <c r="CL491" s="6">
        <v>0</v>
      </c>
      <c r="CM491" s="6">
        <v>0</v>
      </c>
      <c r="CN491" s="6" t="s">
        <v>3</v>
      </c>
      <c r="CO491" s="6">
        <v>0</v>
      </c>
      <c r="CP491" s="6">
        <f t="shared" si="211"/>
        <v>0</v>
      </c>
      <c r="CQ491" s="6">
        <f t="shared" si="212"/>
        <v>947.26</v>
      </c>
      <c r="CR491" s="6">
        <f t="shared" si="213"/>
        <v>0</v>
      </c>
      <c r="CS491" s="6">
        <f t="shared" si="214"/>
        <v>0</v>
      </c>
      <c r="CT491" s="6">
        <f t="shared" si="215"/>
        <v>0</v>
      </c>
      <c r="CU491" s="6">
        <f t="shared" si="216"/>
        <v>0</v>
      </c>
      <c r="CV491" s="6">
        <f t="shared" si="217"/>
        <v>0</v>
      </c>
      <c r="CW491" s="6">
        <f t="shared" si="218"/>
        <v>0</v>
      </c>
      <c r="CX491" s="6">
        <f t="shared" si="219"/>
        <v>0</v>
      </c>
      <c r="CY491" s="6">
        <f>0</f>
        <v>0</v>
      </c>
      <c r="CZ491" s="6">
        <f>0</f>
        <v>0</v>
      </c>
      <c r="DA491" s="6"/>
      <c r="DB491" s="6"/>
      <c r="DC491" s="6" t="s">
        <v>3</v>
      </c>
      <c r="DD491" s="6" t="s">
        <v>3</v>
      </c>
      <c r="DE491" s="6" t="s">
        <v>3</v>
      </c>
      <c r="DF491" s="6" t="s">
        <v>3</v>
      </c>
      <c r="DG491" s="6" t="s">
        <v>3</v>
      </c>
      <c r="DH491" s="6" t="s">
        <v>3</v>
      </c>
      <c r="DI491" s="6" t="s">
        <v>3</v>
      </c>
      <c r="DJ491" s="6" t="s">
        <v>3</v>
      </c>
      <c r="DK491" s="6" t="s">
        <v>3</v>
      </c>
      <c r="DL491" s="6" t="s">
        <v>3</v>
      </c>
      <c r="DM491" s="6" t="s">
        <v>3</v>
      </c>
      <c r="DN491" s="6">
        <v>0</v>
      </c>
      <c r="DO491" s="6">
        <v>0</v>
      </c>
      <c r="DP491" s="6">
        <v>1</v>
      </c>
      <c r="DQ491" s="6">
        <v>1</v>
      </c>
      <c r="DR491" s="6"/>
      <c r="DS491" s="6"/>
      <c r="DT491" s="6"/>
      <c r="DU491" s="6">
        <v>1013</v>
      </c>
      <c r="DV491" s="6" t="s">
        <v>85</v>
      </c>
      <c r="DW491" s="6" t="s">
        <v>85</v>
      </c>
      <c r="DX491" s="6">
        <v>1</v>
      </c>
      <c r="DY491" s="6"/>
      <c r="DZ491" s="6" t="s">
        <v>3</v>
      </c>
      <c r="EA491" s="6" t="s">
        <v>3</v>
      </c>
      <c r="EB491" s="6" t="s">
        <v>3</v>
      </c>
      <c r="EC491" s="6" t="s">
        <v>3</v>
      </c>
      <c r="ED491" s="6"/>
      <c r="EE491" s="6">
        <v>52840129</v>
      </c>
      <c r="EF491" s="6">
        <v>90</v>
      </c>
      <c r="EG491" s="6" t="s">
        <v>156</v>
      </c>
      <c r="EH491" s="6">
        <v>0</v>
      </c>
      <c r="EI491" s="6" t="s">
        <v>3</v>
      </c>
      <c r="EJ491" s="6">
        <v>1</v>
      </c>
      <c r="EK491" s="6">
        <v>900</v>
      </c>
      <c r="EL491" s="6" t="s">
        <v>156</v>
      </c>
      <c r="EM491" s="6" t="s">
        <v>157</v>
      </c>
      <c r="EN491" s="6"/>
      <c r="EO491" s="6" t="s">
        <v>3</v>
      </c>
      <c r="EP491" s="6"/>
      <c r="EQ491" s="6">
        <v>16</v>
      </c>
      <c r="ER491" s="6">
        <v>0</v>
      </c>
      <c r="ES491" s="6">
        <v>947.26</v>
      </c>
      <c r="ET491" s="6">
        <v>0</v>
      </c>
      <c r="EU491" s="6">
        <v>0</v>
      </c>
      <c r="EV491" s="6">
        <v>0</v>
      </c>
      <c r="EW491" s="6">
        <v>0</v>
      </c>
      <c r="EX491" s="6">
        <v>0</v>
      </c>
      <c r="EY491" s="6">
        <v>0</v>
      </c>
      <c r="EZ491" s="6">
        <v>5</v>
      </c>
      <c r="FA491" s="6"/>
      <c r="FB491" s="6"/>
      <c r="FC491" s="6">
        <v>0</v>
      </c>
      <c r="FD491" s="6">
        <v>18</v>
      </c>
      <c r="FE491" s="6"/>
      <c r="FF491" s="6">
        <v>947.26</v>
      </c>
      <c r="FG491" s="6"/>
      <c r="FH491" s="6"/>
      <c r="FI491" s="6"/>
      <c r="FJ491" s="6"/>
      <c r="FK491" s="6"/>
      <c r="FL491" s="6"/>
      <c r="FM491" s="6"/>
      <c r="FN491" s="6"/>
      <c r="FO491" s="6"/>
      <c r="FP491" s="6"/>
      <c r="FQ491" s="6">
        <v>0</v>
      </c>
      <c r="FR491" s="6">
        <v>0</v>
      </c>
      <c r="FS491" s="6">
        <v>0</v>
      </c>
      <c r="FT491" s="6"/>
      <c r="FU491" s="6"/>
      <c r="FV491" s="6"/>
      <c r="FW491" s="6"/>
      <c r="FX491" s="6">
        <v>0</v>
      </c>
      <c r="FY491" s="6">
        <v>0</v>
      </c>
      <c r="FZ491" s="6"/>
      <c r="GA491" s="6" t="s">
        <v>3</v>
      </c>
      <c r="GB491" s="6"/>
      <c r="GC491" s="6"/>
      <c r="GD491" s="6">
        <v>1</v>
      </c>
      <c r="GE491" s="6"/>
      <c r="GF491" s="6">
        <v>-230461707</v>
      </c>
      <c r="GG491" s="6">
        <v>2</v>
      </c>
      <c r="GH491" s="6">
        <v>3</v>
      </c>
      <c r="GI491" s="6">
        <v>-2</v>
      </c>
      <c r="GJ491" s="6">
        <v>0</v>
      </c>
      <c r="GK491" s="6">
        <v>0</v>
      </c>
      <c r="GL491" s="6">
        <f t="shared" si="220"/>
        <v>0</v>
      </c>
      <c r="GM491" s="6">
        <f t="shared" si="221"/>
        <v>0</v>
      </c>
      <c r="GN491" s="6">
        <f t="shared" si="222"/>
        <v>0</v>
      </c>
      <c r="GO491" s="6">
        <f t="shared" si="223"/>
        <v>0</v>
      </c>
      <c r="GP491" s="6">
        <f t="shared" si="224"/>
        <v>0</v>
      </c>
      <c r="GQ491" s="6"/>
      <c r="GR491" s="6">
        <v>1</v>
      </c>
      <c r="GS491" s="6">
        <v>1</v>
      </c>
      <c r="GT491" s="6">
        <v>0</v>
      </c>
      <c r="GU491" s="6" t="s">
        <v>3</v>
      </c>
      <c r="GV491" s="6">
        <f t="shared" si="225"/>
        <v>0</v>
      </c>
      <c r="GW491" s="6">
        <v>1</v>
      </c>
      <c r="GX491" s="6">
        <f t="shared" si="226"/>
        <v>0</v>
      </c>
      <c r="GY491" s="6"/>
      <c r="GZ491" s="6"/>
      <c r="HA491" s="6">
        <v>0</v>
      </c>
      <c r="HB491" s="6">
        <v>0</v>
      </c>
      <c r="HC491" s="6">
        <f t="shared" si="227"/>
        <v>0</v>
      </c>
      <c r="HD491" s="6"/>
      <c r="HE491" s="6" t="s">
        <v>3</v>
      </c>
      <c r="HF491" s="6" t="s">
        <v>3</v>
      </c>
      <c r="HG491" s="6">
        <f t="shared" si="228"/>
        <v>0</v>
      </c>
      <c r="HH491" s="6"/>
      <c r="HI491" s="6"/>
      <c r="HJ491" s="6"/>
      <c r="HK491" s="6"/>
      <c r="HL491" s="6"/>
      <c r="HM491" s="6" t="s">
        <v>3</v>
      </c>
      <c r="HN491" s="6" t="s">
        <v>3</v>
      </c>
      <c r="HO491" s="6" t="s">
        <v>3</v>
      </c>
      <c r="HP491" s="6" t="s">
        <v>3</v>
      </c>
      <c r="HQ491" s="6" t="s">
        <v>3</v>
      </c>
      <c r="HR491" s="6"/>
      <c r="HS491" s="6">
        <v>0</v>
      </c>
      <c r="HT491" s="6"/>
      <c r="HU491" s="6"/>
      <c r="HV491" s="6"/>
      <c r="HW491" s="6"/>
      <c r="HX491" s="6"/>
      <c r="HY491" s="6"/>
      <c r="HZ491" s="6"/>
      <c r="IA491" s="6"/>
      <c r="IB491" s="6"/>
      <c r="IC491" s="6"/>
      <c r="ID491" s="6"/>
      <c r="IE491" s="6"/>
      <c r="IF491" s="6"/>
      <c r="IG491" s="6"/>
      <c r="IH491" s="6"/>
      <c r="II491" s="6"/>
      <c r="IJ491" s="6"/>
      <c r="IK491" s="6">
        <v>0</v>
      </c>
      <c r="IL491" s="6"/>
      <c r="IM491" s="6"/>
      <c r="IN491" s="6"/>
      <c r="IO491" s="6"/>
      <c r="IP491" s="6"/>
      <c r="IQ491" s="6"/>
      <c r="IR491" s="6"/>
      <c r="IS491" s="6"/>
      <c r="IT491" s="6"/>
      <c r="IU491" s="6"/>
    </row>
    <row r="493" spans="1:255">
      <c r="A493" s="2">
        <v>51</v>
      </c>
      <c r="B493" s="2">
        <f>B460</f>
        <v>1</v>
      </c>
      <c r="C493" s="2">
        <f>A460</f>
        <v>4</v>
      </c>
      <c r="D493" s="2">
        <f>ROW(A460)</f>
        <v>460</v>
      </c>
      <c r="E493" s="2"/>
      <c r="F493" s="2" t="str">
        <f>IF(F460&lt;&gt;"",F460,"")</f>
        <v/>
      </c>
      <c r="G493" s="2" t="str">
        <f>IF(G460&lt;&gt;"",G460,"")</f>
        <v>Материалы</v>
      </c>
      <c r="H493" s="2">
        <v>0</v>
      </c>
      <c r="I493" s="2"/>
      <c r="J493" s="2"/>
      <c r="K493" s="2"/>
      <c r="L493" s="2"/>
      <c r="M493" s="2"/>
      <c r="N493" s="2"/>
      <c r="O493" s="2">
        <f t="shared" ref="O493:T493" si="229">ROUND(AB493,2)</f>
        <v>0</v>
      </c>
      <c r="P493" s="2">
        <f t="shared" si="229"/>
        <v>0</v>
      </c>
      <c r="Q493" s="2">
        <f t="shared" si="229"/>
        <v>0</v>
      </c>
      <c r="R493" s="2">
        <f t="shared" si="229"/>
        <v>0</v>
      </c>
      <c r="S493" s="2">
        <f t="shared" si="229"/>
        <v>0</v>
      </c>
      <c r="T493" s="2">
        <f t="shared" si="229"/>
        <v>0</v>
      </c>
      <c r="U493" s="2">
        <f>AH493</f>
        <v>0</v>
      </c>
      <c r="V493" s="2">
        <f>AI493</f>
        <v>0</v>
      </c>
      <c r="W493" s="2">
        <f>ROUND(AJ493,2)</f>
        <v>0</v>
      </c>
      <c r="X493" s="2">
        <f>ROUND(AK493,2)</f>
        <v>0</v>
      </c>
      <c r="Y493" s="2">
        <f>ROUND(AL493,2)</f>
        <v>0</v>
      </c>
      <c r="Z493" s="2"/>
      <c r="AA493" s="2"/>
      <c r="AB493" s="2">
        <f>ROUND(SUMIF(AA464:AA491,"=59793272",O464:O491),2)</f>
        <v>0</v>
      </c>
      <c r="AC493" s="2">
        <f>ROUND(SUMIF(AA464:AA491,"=59793272",P464:P491),2)</f>
        <v>0</v>
      </c>
      <c r="AD493" s="2">
        <f>ROUND(SUMIF(AA464:AA491,"=59793272",Q464:Q491),2)</f>
        <v>0</v>
      </c>
      <c r="AE493" s="2">
        <f>ROUND(SUMIF(AA464:AA491,"=59793272",R464:R491),2)</f>
        <v>0</v>
      </c>
      <c r="AF493" s="2">
        <f>ROUND(SUMIF(AA464:AA491,"=59793272",S464:S491),2)</f>
        <v>0</v>
      </c>
      <c r="AG493" s="2">
        <f>ROUND(SUMIF(AA464:AA491,"=59793272",T464:T491),2)</f>
        <v>0</v>
      </c>
      <c r="AH493" s="2">
        <f>SUMIF(AA464:AA491,"=59793272",U464:U491)</f>
        <v>0</v>
      </c>
      <c r="AI493" s="2">
        <f>SUMIF(AA464:AA491,"=59793272",V464:V491)</f>
        <v>0</v>
      </c>
      <c r="AJ493" s="2">
        <f>ROUND(SUMIF(AA464:AA491,"=59793272",W464:W491),2)</f>
        <v>0</v>
      </c>
      <c r="AK493" s="2">
        <f>ROUND(SUMIF(AA464:AA491,"=59793272",X464:X491),2)</f>
        <v>0</v>
      </c>
      <c r="AL493" s="2">
        <f>ROUND(SUMIF(AA464:AA491,"=59793272",Y464:Y491),2)</f>
        <v>0</v>
      </c>
      <c r="AM493" s="2"/>
      <c r="AN493" s="2"/>
      <c r="AO493" s="2">
        <f t="shared" ref="AO493:BD493" si="230">ROUND(BX493,2)</f>
        <v>0</v>
      </c>
      <c r="AP493" s="2">
        <f t="shared" si="230"/>
        <v>0</v>
      </c>
      <c r="AQ493" s="2">
        <f t="shared" si="230"/>
        <v>0</v>
      </c>
      <c r="AR493" s="2">
        <f t="shared" si="230"/>
        <v>0</v>
      </c>
      <c r="AS493" s="2">
        <f t="shared" si="230"/>
        <v>0</v>
      </c>
      <c r="AT493" s="2">
        <f t="shared" si="230"/>
        <v>0</v>
      </c>
      <c r="AU493" s="2">
        <f t="shared" si="230"/>
        <v>0</v>
      </c>
      <c r="AV493" s="2">
        <f t="shared" si="230"/>
        <v>0</v>
      </c>
      <c r="AW493" s="2">
        <f t="shared" si="230"/>
        <v>0</v>
      </c>
      <c r="AX493" s="2">
        <f t="shared" si="230"/>
        <v>0</v>
      </c>
      <c r="AY493" s="2">
        <f t="shared" si="230"/>
        <v>0</v>
      </c>
      <c r="AZ493" s="2">
        <f t="shared" si="230"/>
        <v>0</v>
      </c>
      <c r="BA493" s="2">
        <f t="shared" si="230"/>
        <v>0</v>
      </c>
      <c r="BB493" s="2">
        <f t="shared" si="230"/>
        <v>0</v>
      </c>
      <c r="BC493" s="2">
        <f t="shared" si="230"/>
        <v>0</v>
      </c>
      <c r="BD493" s="2">
        <f t="shared" si="230"/>
        <v>0</v>
      </c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>
        <f>ROUND(SUMIF(AA464:AA491,"=59793272",FQ464:FQ491),2)</f>
        <v>0</v>
      </c>
      <c r="BY493" s="2">
        <f>ROUND(SUMIF(AA464:AA491,"=59793272",FR464:FR491),2)</f>
        <v>0</v>
      </c>
      <c r="BZ493" s="2">
        <f>ROUND(SUMIF(AA464:AA491,"=59793272",GL464:GL491),2)</f>
        <v>0</v>
      </c>
      <c r="CA493" s="2">
        <f>ROUND(SUMIF(AA464:AA491,"=59793272",GM464:GM491),2)</f>
        <v>0</v>
      </c>
      <c r="CB493" s="2">
        <f>ROUND(SUMIF(AA464:AA491,"=59793272",GN464:GN491),2)</f>
        <v>0</v>
      </c>
      <c r="CC493" s="2">
        <f>ROUND(SUMIF(AA464:AA491,"=59793272",GO464:GO491),2)</f>
        <v>0</v>
      </c>
      <c r="CD493" s="2">
        <f>ROUND(SUMIF(AA464:AA491,"=59793272",GP464:GP491),2)</f>
        <v>0</v>
      </c>
      <c r="CE493" s="2">
        <f>AC493-BX493</f>
        <v>0</v>
      </c>
      <c r="CF493" s="2">
        <f>AC493-BY493</f>
        <v>0</v>
      </c>
      <c r="CG493" s="2">
        <f>BX493-BZ493</f>
        <v>0</v>
      </c>
      <c r="CH493" s="2">
        <f>AC493-BX493-BY493+BZ493</f>
        <v>0</v>
      </c>
      <c r="CI493" s="2">
        <f>BY493-BZ493</f>
        <v>0</v>
      </c>
      <c r="CJ493" s="2">
        <f>ROUND(SUMIF(AA464:AA491,"=59793272",GX464:GX491),2)</f>
        <v>0</v>
      </c>
      <c r="CK493" s="2">
        <f>ROUND(SUMIF(AA464:AA491,"=59793272",GY464:GY491),2)</f>
        <v>0</v>
      </c>
      <c r="CL493" s="2">
        <f>ROUND(SUMIF(AA464:AA491,"=59793272",GZ464:GZ491),2)</f>
        <v>0</v>
      </c>
      <c r="CM493" s="2">
        <f>ROUND(SUMIF(AA464:AA491,"=59793272",HD464:HD491),2)</f>
        <v>0</v>
      </c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3">
        <f t="shared" ref="DG493:DL493" si="231">ROUND(DT493,2)</f>
        <v>0</v>
      </c>
      <c r="DH493" s="3">
        <f t="shared" si="231"/>
        <v>0</v>
      </c>
      <c r="DI493" s="3">
        <f t="shared" si="231"/>
        <v>0</v>
      </c>
      <c r="DJ493" s="3">
        <f t="shared" si="231"/>
        <v>0</v>
      </c>
      <c r="DK493" s="3">
        <f t="shared" si="231"/>
        <v>0</v>
      </c>
      <c r="DL493" s="3">
        <f t="shared" si="231"/>
        <v>0</v>
      </c>
      <c r="DM493" s="3">
        <f>DZ493</f>
        <v>0</v>
      </c>
      <c r="DN493" s="3">
        <f>EA493</f>
        <v>0</v>
      </c>
      <c r="DO493" s="3">
        <f>ROUND(EB493,2)</f>
        <v>0</v>
      </c>
      <c r="DP493" s="3">
        <f>ROUND(EC493,2)</f>
        <v>0</v>
      </c>
      <c r="DQ493" s="3">
        <f>ROUND(ED493,2)</f>
        <v>0</v>
      </c>
      <c r="DR493" s="3"/>
      <c r="DS493" s="3"/>
      <c r="DT493" s="3">
        <f>ROUND(SUMIF(AA464:AA491,"=59793207",O464:O491),2)</f>
        <v>0</v>
      </c>
      <c r="DU493" s="3">
        <f>ROUND(SUMIF(AA464:AA491,"=59793207",P464:P491),2)</f>
        <v>0</v>
      </c>
      <c r="DV493" s="3">
        <f>ROUND(SUMIF(AA464:AA491,"=59793207",Q464:Q491),2)</f>
        <v>0</v>
      </c>
      <c r="DW493" s="3">
        <f>ROUND(SUMIF(AA464:AA491,"=59793207",R464:R491),2)</f>
        <v>0</v>
      </c>
      <c r="DX493" s="3">
        <f>ROUND(SUMIF(AA464:AA491,"=59793207",S464:S491),2)</f>
        <v>0</v>
      </c>
      <c r="DY493" s="3">
        <f>ROUND(SUMIF(AA464:AA491,"=59793207",T464:T491),2)</f>
        <v>0</v>
      </c>
      <c r="DZ493" s="3">
        <f>SUMIF(AA464:AA491,"=59793207",U464:U491)</f>
        <v>0</v>
      </c>
      <c r="EA493" s="3">
        <f>SUMIF(AA464:AA491,"=59793207",V464:V491)</f>
        <v>0</v>
      </c>
      <c r="EB493" s="3">
        <f>ROUND(SUMIF(AA464:AA491,"=59793207",W464:W491),2)</f>
        <v>0</v>
      </c>
      <c r="EC493" s="3">
        <f>ROUND(SUMIF(AA464:AA491,"=59793207",X464:X491),2)</f>
        <v>0</v>
      </c>
      <c r="ED493" s="3">
        <f>ROUND(SUMIF(AA464:AA491,"=59793207",Y464:Y491),2)</f>
        <v>0</v>
      </c>
      <c r="EE493" s="3"/>
      <c r="EF493" s="3"/>
      <c r="EG493" s="3">
        <f t="shared" ref="EG493:EV493" si="232">ROUND(FP493,2)</f>
        <v>0</v>
      </c>
      <c r="EH493" s="3">
        <f t="shared" si="232"/>
        <v>0</v>
      </c>
      <c r="EI493" s="3">
        <f t="shared" si="232"/>
        <v>0</v>
      </c>
      <c r="EJ493" s="3">
        <f t="shared" si="232"/>
        <v>0</v>
      </c>
      <c r="EK493" s="3">
        <f t="shared" si="232"/>
        <v>0</v>
      </c>
      <c r="EL493" s="3">
        <f t="shared" si="232"/>
        <v>0</v>
      </c>
      <c r="EM493" s="3">
        <f t="shared" si="232"/>
        <v>0</v>
      </c>
      <c r="EN493" s="3">
        <f t="shared" si="232"/>
        <v>0</v>
      </c>
      <c r="EO493" s="3">
        <f t="shared" si="232"/>
        <v>0</v>
      </c>
      <c r="EP493" s="3">
        <f t="shared" si="232"/>
        <v>0</v>
      </c>
      <c r="EQ493" s="3">
        <f t="shared" si="232"/>
        <v>0</v>
      </c>
      <c r="ER493" s="3">
        <f t="shared" si="232"/>
        <v>0</v>
      </c>
      <c r="ES493" s="3">
        <f t="shared" si="232"/>
        <v>0</v>
      </c>
      <c r="ET493" s="3">
        <f t="shared" si="232"/>
        <v>0</v>
      </c>
      <c r="EU493" s="3">
        <f t="shared" si="232"/>
        <v>0</v>
      </c>
      <c r="EV493" s="3">
        <f t="shared" si="232"/>
        <v>0</v>
      </c>
      <c r="EW493" s="3"/>
      <c r="EX493" s="3"/>
      <c r="EY493" s="3"/>
      <c r="EZ493" s="3"/>
      <c r="FA493" s="3"/>
      <c r="FB493" s="3"/>
      <c r="FC493" s="3"/>
      <c r="FD493" s="3"/>
      <c r="FE493" s="3"/>
      <c r="FF493" s="3"/>
      <c r="FG493" s="3"/>
      <c r="FH493" s="3"/>
      <c r="FI493" s="3"/>
      <c r="FJ493" s="3"/>
      <c r="FK493" s="3"/>
      <c r="FL493" s="3"/>
      <c r="FM493" s="3"/>
      <c r="FN493" s="3"/>
      <c r="FO493" s="3"/>
      <c r="FP493" s="3">
        <f>ROUND(SUMIF(AA464:AA491,"=59793207",FQ464:FQ491),2)</f>
        <v>0</v>
      </c>
      <c r="FQ493" s="3">
        <f>ROUND(SUMIF(AA464:AA491,"=59793207",FR464:FR491),2)</f>
        <v>0</v>
      </c>
      <c r="FR493" s="3">
        <f>ROUND(SUMIF(AA464:AA491,"=59793207",GL464:GL491),2)</f>
        <v>0</v>
      </c>
      <c r="FS493" s="3">
        <f>ROUND(SUMIF(AA464:AA491,"=59793207",GM464:GM491),2)</f>
        <v>0</v>
      </c>
      <c r="FT493" s="3">
        <f>ROUND(SUMIF(AA464:AA491,"=59793207",GN464:GN491),2)</f>
        <v>0</v>
      </c>
      <c r="FU493" s="3">
        <f>ROUND(SUMIF(AA464:AA491,"=59793207",GO464:GO491),2)</f>
        <v>0</v>
      </c>
      <c r="FV493" s="3">
        <f>ROUND(SUMIF(AA464:AA491,"=59793207",GP464:GP491),2)</f>
        <v>0</v>
      </c>
      <c r="FW493" s="3">
        <f>DU493-FP493</f>
        <v>0</v>
      </c>
      <c r="FX493" s="3">
        <f>DU493-FQ493</f>
        <v>0</v>
      </c>
      <c r="FY493" s="3">
        <f>FP493-FR493</f>
        <v>0</v>
      </c>
      <c r="FZ493" s="3">
        <f>DU493-FP493-FQ493+FR493</f>
        <v>0</v>
      </c>
      <c r="GA493" s="3">
        <f>FQ493-FR493</f>
        <v>0</v>
      </c>
      <c r="GB493" s="3">
        <f>ROUND(SUMIF(AA464:AA491,"=59793207",GX464:GX491),2)</f>
        <v>0</v>
      </c>
      <c r="GC493" s="3">
        <f>ROUND(SUMIF(AA464:AA491,"=59793207",GY464:GY491),2)</f>
        <v>0</v>
      </c>
      <c r="GD493" s="3">
        <f>ROUND(SUMIF(AA464:AA491,"=59793207",GZ464:GZ491),2)</f>
        <v>0</v>
      </c>
      <c r="GE493" s="3">
        <f>ROUND(SUMIF(AA464:AA491,"=59793207",HD464:HD491),2)</f>
        <v>0</v>
      </c>
      <c r="GF493" s="3"/>
      <c r="GG493" s="3"/>
      <c r="GH493" s="3"/>
      <c r="GI493" s="3"/>
      <c r="GJ493" s="3"/>
      <c r="GK493" s="3"/>
      <c r="GL493" s="3"/>
      <c r="GM493" s="3"/>
      <c r="GN493" s="3"/>
      <c r="GO493" s="3"/>
      <c r="GP493" s="3"/>
      <c r="GQ493" s="3"/>
      <c r="GR493" s="3"/>
      <c r="GS493" s="3"/>
      <c r="GT493" s="3"/>
      <c r="GU493" s="3"/>
      <c r="GV493" s="3"/>
      <c r="GW493" s="3"/>
      <c r="GX493" s="3">
        <v>0</v>
      </c>
    </row>
    <row r="495" spans="1:255">
      <c r="A495" s="4">
        <v>50</v>
      </c>
      <c r="B495" s="4">
        <v>0</v>
      </c>
      <c r="C495" s="4">
        <v>0</v>
      </c>
      <c r="D495" s="4">
        <v>1</v>
      </c>
      <c r="E495" s="4">
        <v>201</v>
      </c>
      <c r="F495" s="4">
        <f>ROUND(Source!O493,O495)</f>
        <v>0</v>
      </c>
      <c r="G495" s="4" t="s">
        <v>18</v>
      </c>
      <c r="H495" s="4" t="s">
        <v>19</v>
      </c>
      <c r="I495" s="4"/>
      <c r="J495" s="4"/>
      <c r="K495" s="4">
        <v>201</v>
      </c>
      <c r="L495" s="4">
        <v>1</v>
      </c>
      <c r="M495" s="4">
        <v>3</v>
      </c>
      <c r="N495" s="4" t="s">
        <v>3</v>
      </c>
      <c r="O495" s="4">
        <v>2</v>
      </c>
      <c r="P495" s="4">
        <f>ROUND(Source!DG493,O495)</f>
        <v>0</v>
      </c>
      <c r="Q495" s="4"/>
      <c r="R495" s="4"/>
      <c r="S495" s="4"/>
      <c r="T495" s="4"/>
      <c r="U495" s="4"/>
      <c r="V495" s="4"/>
      <c r="W495" s="4">
        <v>0</v>
      </c>
      <c r="X495" s="4">
        <v>1</v>
      </c>
      <c r="Y495" s="4">
        <v>0</v>
      </c>
      <c r="Z495" s="4">
        <v>0</v>
      </c>
      <c r="AA495" s="4">
        <v>1</v>
      </c>
      <c r="AB495" s="4">
        <v>0</v>
      </c>
    </row>
    <row r="496" spans="1:255">
      <c r="A496" s="4">
        <v>50</v>
      </c>
      <c r="B496" s="4">
        <v>0</v>
      </c>
      <c r="C496" s="4">
        <v>0</v>
      </c>
      <c r="D496" s="4">
        <v>1</v>
      </c>
      <c r="E496" s="4">
        <v>202</v>
      </c>
      <c r="F496" s="4">
        <f>ROUND(Source!P493,O496)</f>
        <v>0</v>
      </c>
      <c r="G496" s="4" t="s">
        <v>20</v>
      </c>
      <c r="H496" s="4" t="s">
        <v>21</v>
      </c>
      <c r="I496" s="4"/>
      <c r="J496" s="4"/>
      <c r="K496" s="4">
        <v>202</v>
      </c>
      <c r="L496" s="4">
        <v>2</v>
      </c>
      <c r="M496" s="4">
        <v>3</v>
      </c>
      <c r="N496" s="4" t="s">
        <v>3</v>
      </c>
      <c r="O496" s="4">
        <v>2</v>
      </c>
      <c r="P496" s="4">
        <f>ROUND(Source!DH493,O496)</f>
        <v>0</v>
      </c>
      <c r="Q496" s="4"/>
      <c r="R496" s="4"/>
      <c r="S496" s="4"/>
      <c r="T496" s="4"/>
      <c r="U496" s="4"/>
      <c r="V496" s="4"/>
      <c r="W496" s="4">
        <v>0</v>
      </c>
      <c r="X496" s="4">
        <v>1</v>
      </c>
      <c r="Y496" s="4">
        <v>0</v>
      </c>
      <c r="Z496" s="4">
        <v>0</v>
      </c>
      <c r="AA496" s="4">
        <v>1</v>
      </c>
      <c r="AB496" s="4">
        <v>0</v>
      </c>
    </row>
    <row r="497" spans="1:28">
      <c r="A497" s="4">
        <v>50</v>
      </c>
      <c r="B497" s="4">
        <v>0</v>
      </c>
      <c r="C497" s="4">
        <v>0</v>
      </c>
      <c r="D497" s="4">
        <v>1</v>
      </c>
      <c r="E497" s="4">
        <v>222</v>
      </c>
      <c r="F497" s="4">
        <f>ROUND(Source!AO493,O497)</f>
        <v>0</v>
      </c>
      <c r="G497" s="4" t="s">
        <v>22</v>
      </c>
      <c r="H497" s="4" t="s">
        <v>23</v>
      </c>
      <c r="I497" s="4"/>
      <c r="J497" s="4"/>
      <c r="K497" s="4">
        <v>222</v>
      </c>
      <c r="L497" s="4">
        <v>3</v>
      </c>
      <c r="M497" s="4">
        <v>3</v>
      </c>
      <c r="N497" s="4" t="s">
        <v>3</v>
      </c>
      <c r="O497" s="4">
        <v>2</v>
      </c>
      <c r="P497" s="4">
        <f>ROUND(Source!EG493,O497)</f>
        <v>0</v>
      </c>
      <c r="Q497" s="4"/>
      <c r="R497" s="4"/>
      <c r="S497" s="4"/>
      <c r="T497" s="4"/>
      <c r="U497" s="4"/>
      <c r="V497" s="4"/>
      <c r="W497" s="4">
        <v>0</v>
      </c>
      <c r="X497" s="4">
        <v>1</v>
      </c>
      <c r="Y497" s="4">
        <v>0</v>
      </c>
      <c r="Z497" s="4">
        <v>0</v>
      </c>
      <c r="AA497" s="4">
        <v>1</v>
      </c>
      <c r="AB497" s="4">
        <v>0</v>
      </c>
    </row>
    <row r="498" spans="1:28">
      <c r="A498" s="4">
        <v>50</v>
      </c>
      <c r="B498" s="4">
        <v>0</v>
      </c>
      <c r="C498" s="4">
        <v>0</v>
      </c>
      <c r="D498" s="4">
        <v>1</v>
      </c>
      <c r="E498" s="4">
        <v>225</v>
      </c>
      <c r="F498" s="4">
        <f>ROUND(Source!AV493,O498)</f>
        <v>0</v>
      </c>
      <c r="G498" s="4" t="s">
        <v>24</v>
      </c>
      <c r="H498" s="4" t="s">
        <v>25</v>
      </c>
      <c r="I498" s="4"/>
      <c r="J498" s="4"/>
      <c r="K498" s="4">
        <v>225</v>
      </c>
      <c r="L498" s="4">
        <v>4</v>
      </c>
      <c r="M498" s="4">
        <v>3</v>
      </c>
      <c r="N498" s="4" t="s">
        <v>3</v>
      </c>
      <c r="O498" s="4">
        <v>2</v>
      </c>
      <c r="P498" s="4">
        <f>ROUND(Source!EN493,O498)</f>
        <v>0</v>
      </c>
      <c r="Q498" s="4"/>
      <c r="R498" s="4"/>
      <c r="S498" s="4"/>
      <c r="T498" s="4"/>
      <c r="U498" s="4"/>
      <c r="V498" s="4"/>
      <c r="W498" s="4">
        <v>0</v>
      </c>
      <c r="X498" s="4">
        <v>1</v>
      </c>
      <c r="Y498" s="4">
        <v>0</v>
      </c>
      <c r="Z498" s="4">
        <v>0</v>
      </c>
      <c r="AA498" s="4">
        <v>1</v>
      </c>
      <c r="AB498" s="4">
        <v>0</v>
      </c>
    </row>
    <row r="499" spans="1:28">
      <c r="A499" s="4">
        <v>50</v>
      </c>
      <c r="B499" s="4">
        <v>0</v>
      </c>
      <c r="C499" s="4">
        <v>0</v>
      </c>
      <c r="D499" s="4">
        <v>1</v>
      </c>
      <c r="E499" s="4">
        <v>226</v>
      </c>
      <c r="F499" s="4">
        <f>ROUND(Source!AW493,O499)</f>
        <v>0</v>
      </c>
      <c r="G499" s="4" t="s">
        <v>26</v>
      </c>
      <c r="H499" s="4" t="s">
        <v>27</v>
      </c>
      <c r="I499" s="4"/>
      <c r="J499" s="4"/>
      <c r="K499" s="4">
        <v>226</v>
      </c>
      <c r="L499" s="4">
        <v>5</v>
      </c>
      <c r="M499" s="4">
        <v>3</v>
      </c>
      <c r="N499" s="4" t="s">
        <v>3</v>
      </c>
      <c r="O499" s="4">
        <v>2</v>
      </c>
      <c r="P499" s="4">
        <f>ROUND(Source!EO493,O499)</f>
        <v>0</v>
      </c>
      <c r="Q499" s="4"/>
      <c r="R499" s="4"/>
      <c r="S499" s="4"/>
      <c r="T499" s="4"/>
      <c r="U499" s="4"/>
      <c r="V499" s="4"/>
      <c r="W499" s="4">
        <v>0</v>
      </c>
      <c r="X499" s="4">
        <v>1</v>
      </c>
      <c r="Y499" s="4">
        <v>0</v>
      </c>
      <c r="Z499" s="4">
        <v>0</v>
      </c>
      <c r="AA499" s="4">
        <v>1</v>
      </c>
      <c r="AB499" s="4">
        <v>0</v>
      </c>
    </row>
    <row r="500" spans="1:28">
      <c r="A500" s="4">
        <v>50</v>
      </c>
      <c r="B500" s="4">
        <v>0</v>
      </c>
      <c r="C500" s="4">
        <v>0</v>
      </c>
      <c r="D500" s="4">
        <v>1</v>
      </c>
      <c r="E500" s="4">
        <v>227</v>
      </c>
      <c r="F500" s="4">
        <f>ROUND(Source!AX493,O500)</f>
        <v>0</v>
      </c>
      <c r="G500" s="4" t="s">
        <v>28</v>
      </c>
      <c r="H500" s="4" t="s">
        <v>29</v>
      </c>
      <c r="I500" s="4"/>
      <c r="J500" s="4"/>
      <c r="K500" s="4">
        <v>227</v>
      </c>
      <c r="L500" s="4">
        <v>6</v>
      </c>
      <c r="M500" s="4">
        <v>3</v>
      </c>
      <c r="N500" s="4" t="s">
        <v>3</v>
      </c>
      <c r="O500" s="4">
        <v>2</v>
      </c>
      <c r="P500" s="4">
        <f>ROUND(Source!EP493,O500)</f>
        <v>0</v>
      </c>
      <c r="Q500" s="4"/>
      <c r="R500" s="4"/>
      <c r="S500" s="4"/>
      <c r="T500" s="4"/>
      <c r="U500" s="4"/>
      <c r="V500" s="4"/>
      <c r="W500" s="4">
        <v>0</v>
      </c>
      <c r="X500" s="4">
        <v>1</v>
      </c>
      <c r="Y500" s="4">
        <v>0</v>
      </c>
      <c r="Z500" s="4">
        <v>0</v>
      </c>
      <c r="AA500" s="4">
        <v>1</v>
      </c>
      <c r="AB500" s="4">
        <v>0</v>
      </c>
    </row>
    <row r="501" spans="1:28">
      <c r="A501" s="4">
        <v>50</v>
      </c>
      <c r="B501" s="4">
        <v>0</v>
      </c>
      <c r="C501" s="4">
        <v>0</v>
      </c>
      <c r="D501" s="4">
        <v>1</v>
      </c>
      <c r="E501" s="4">
        <v>228</v>
      </c>
      <c r="F501" s="4">
        <f>ROUND(Source!AY493,O501)</f>
        <v>0</v>
      </c>
      <c r="G501" s="4" t="s">
        <v>30</v>
      </c>
      <c r="H501" s="4" t="s">
        <v>31</v>
      </c>
      <c r="I501" s="4"/>
      <c r="J501" s="4"/>
      <c r="K501" s="4">
        <v>228</v>
      </c>
      <c r="L501" s="4">
        <v>7</v>
      </c>
      <c r="M501" s="4">
        <v>3</v>
      </c>
      <c r="N501" s="4" t="s">
        <v>3</v>
      </c>
      <c r="O501" s="4">
        <v>2</v>
      </c>
      <c r="P501" s="4">
        <f>ROUND(Source!EQ493,O501)</f>
        <v>0</v>
      </c>
      <c r="Q501" s="4"/>
      <c r="R501" s="4"/>
      <c r="S501" s="4"/>
      <c r="T501" s="4"/>
      <c r="U501" s="4"/>
      <c r="V501" s="4"/>
      <c r="W501" s="4">
        <v>0</v>
      </c>
      <c r="X501" s="4">
        <v>1</v>
      </c>
      <c r="Y501" s="4">
        <v>0</v>
      </c>
      <c r="Z501" s="4">
        <v>0</v>
      </c>
      <c r="AA501" s="4">
        <v>1</v>
      </c>
      <c r="AB501" s="4">
        <v>0</v>
      </c>
    </row>
    <row r="502" spans="1:28">
      <c r="A502" s="4">
        <v>50</v>
      </c>
      <c r="B502" s="4">
        <v>0</v>
      </c>
      <c r="C502" s="4">
        <v>0</v>
      </c>
      <c r="D502" s="4">
        <v>1</v>
      </c>
      <c r="E502" s="4">
        <v>216</v>
      </c>
      <c r="F502" s="4">
        <f>ROUND(Source!AP493,O502)</f>
        <v>0</v>
      </c>
      <c r="G502" s="4" t="s">
        <v>32</v>
      </c>
      <c r="H502" s="4" t="s">
        <v>33</v>
      </c>
      <c r="I502" s="4"/>
      <c r="J502" s="4"/>
      <c r="K502" s="4">
        <v>216</v>
      </c>
      <c r="L502" s="4">
        <v>8</v>
      </c>
      <c r="M502" s="4">
        <v>3</v>
      </c>
      <c r="N502" s="4" t="s">
        <v>3</v>
      </c>
      <c r="O502" s="4">
        <v>2</v>
      </c>
      <c r="P502" s="4">
        <f>ROUND(Source!EH493,O502)</f>
        <v>0</v>
      </c>
      <c r="Q502" s="4"/>
      <c r="R502" s="4"/>
      <c r="S502" s="4"/>
      <c r="T502" s="4"/>
      <c r="U502" s="4"/>
      <c r="V502" s="4"/>
      <c r="W502" s="4">
        <v>0</v>
      </c>
      <c r="X502" s="4">
        <v>1</v>
      </c>
      <c r="Y502" s="4">
        <v>0</v>
      </c>
      <c r="Z502" s="4">
        <v>0</v>
      </c>
      <c r="AA502" s="4">
        <v>1</v>
      </c>
      <c r="AB502" s="4">
        <v>0</v>
      </c>
    </row>
    <row r="503" spans="1:28">
      <c r="A503" s="4">
        <v>50</v>
      </c>
      <c r="B503" s="4">
        <v>0</v>
      </c>
      <c r="C503" s="4">
        <v>0</v>
      </c>
      <c r="D503" s="4">
        <v>1</v>
      </c>
      <c r="E503" s="4">
        <v>223</v>
      </c>
      <c r="F503" s="4">
        <f>ROUND(Source!AQ493,O503)</f>
        <v>0</v>
      </c>
      <c r="G503" s="4" t="s">
        <v>34</v>
      </c>
      <c r="H503" s="4" t="s">
        <v>35</v>
      </c>
      <c r="I503" s="4"/>
      <c r="J503" s="4"/>
      <c r="K503" s="4">
        <v>223</v>
      </c>
      <c r="L503" s="4">
        <v>9</v>
      </c>
      <c r="M503" s="4">
        <v>3</v>
      </c>
      <c r="N503" s="4" t="s">
        <v>3</v>
      </c>
      <c r="O503" s="4">
        <v>2</v>
      </c>
      <c r="P503" s="4">
        <f>ROUND(Source!EI493,O503)</f>
        <v>0</v>
      </c>
      <c r="Q503" s="4"/>
      <c r="R503" s="4"/>
      <c r="S503" s="4"/>
      <c r="T503" s="4"/>
      <c r="U503" s="4"/>
      <c r="V503" s="4"/>
      <c r="W503" s="4">
        <v>0</v>
      </c>
      <c r="X503" s="4">
        <v>1</v>
      </c>
      <c r="Y503" s="4">
        <v>0</v>
      </c>
      <c r="Z503" s="4">
        <v>0</v>
      </c>
      <c r="AA503" s="4">
        <v>1</v>
      </c>
      <c r="AB503" s="4">
        <v>0</v>
      </c>
    </row>
    <row r="504" spans="1:28">
      <c r="A504" s="4">
        <v>50</v>
      </c>
      <c r="B504" s="4">
        <v>0</v>
      </c>
      <c r="C504" s="4">
        <v>0</v>
      </c>
      <c r="D504" s="4">
        <v>1</v>
      </c>
      <c r="E504" s="4">
        <v>229</v>
      </c>
      <c r="F504" s="4">
        <f>ROUND(Source!AZ493,O504)</f>
        <v>0</v>
      </c>
      <c r="G504" s="4" t="s">
        <v>36</v>
      </c>
      <c r="H504" s="4" t="s">
        <v>37</v>
      </c>
      <c r="I504" s="4"/>
      <c r="J504" s="4"/>
      <c r="K504" s="4">
        <v>229</v>
      </c>
      <c r="L504" s="4">
        <v>10</v>
      </c>
      <c r="M504" s="4">
        <v>3</v>
      </c>
      <c r="N504" s="4" t="s">
        <v>3</v>
      </c>
      <c r="O504" s="4">
        <v>2</v>
      </c>
      <c r="P504" s="4">
        <f>ROUND(Source!ER493,O504)</f>
        <v>0</v>
      </c>
      <c r="Q504" s="4"/>
      <c r="R504" s="4"/>
      <c r="S504" s="4"/>
      <c r="T504" s="4"/>
      <c r="U504" s="4"/>
      <c r="V504" s="4"/>
      <c r="W504" s="4">
        <v>0</v>
      </c>
      <c r="X504" s="4">
        <v>1</v>
      </c>
      <c r="Y504" s="4">
        <v>0</v>
      </c>
      <c r="Z504" s="4">
        <v>0</v>
      </c>
      <c r="AA504" s="4">
        <v>1</v>
      </c>
      <c r="AB504" s="4">
        <v>0</v>
      </c>
    </row>
    <row r="505" spans="1:28">
      <c r="A505" s="4">
        <v>50</v>
      </c>
      <c r="B505" s="4">
        <v>0</v>
      </c>
      <c r="C505" s="4">
        <v>0</v>
      </c>
      <c r="D505" s="4">
        <v>1</v>
      </c>
      <c r="E505" s="4">
        <v>203</v>
      </c>
      <c r="F505" s="4">
        <f>ROUND(Source!Q493,O505)</f>
        <v>0</v>
      </c>
      <c r="G505" s="4" t="s">
        <v>38</v>
      </c>
      <c r="H505" s="4" t="s">
        <v>39</v>
      </c>
      <c r="I505" s="4"/>
      <c r="J505" s="4"/>
      <c r="K505" s="4">
        <v>203</v>
      </c>
      <c r="L505" s="4">
        <v>11</v>
      </c>
      <c r="M505" s="4">
        <v>3</v>
      </c>
      <c r="N505" s="4" t="s">
        <v>3</v>
      </c>
      <c r="O505" s="4">
        <v>2</v>
      </c>
      <c r="P505" s="4">
        <f>ROUND(Source!DI493,O505)</f>
        <v>0</v>
      </c>
      <c r="Q505" s="4"/>
      <c r="R505" s="4"/>
      <c r="S505" s="4"/>
      <c r="T505" s="4"/>
      <c r="U505" s="4"/>
      <c r="V505" s="4"/>
      <c r="W505" s="4">
        <v>0</v>
      </c>
      <c r="X505" s="4">
        <v>1</v>
      </c>
      <c r="Y505" s="4">
        <v>0</v>
      </c>
      <c r="Z505" s="4">
        <v>0</v>
      </c>
      <c r="AA505" s="4">
        <v>1</v>
      </c>
      <c r="AB505" s="4">
        <v>0</v>
      </c>
    </row>
    <row r="506" spans="1:28">
      <c r="A506" s="4">
        <v>50</v>
      </c>
      <c r="B506" s="4">
        <v>0</v>
      </c>
      <c r="C506" s="4">
        <v>0</v>
      </c>
      <c r="D506" s="4">
        <v>1</v>
      </c>
      <c r="E506" s="4">
        <v>231</v>
      </c>
      <c r="F506" s="4">
        <f>ROUND(Source!BB493,O506)</f>
        <v>0</v>
      </c>
      <c r="G506" s="4" t="s">
        <v>40</v>
      </c>
      <c r="H506" s="4" t="s">
        <v>41</v>
      </c>
      <c r="I506" s="4"/>
      <c r="J506" s="4"/>
      <c r="K506" s="4">
        <v>231</v>
      </c>
      <c r="L506" s="4">
        <v>12</v>
      </c>
      <c r="M506" s="4">
        <v>3</v>
      </c>
      <c r="N506" s="4" t="s">
        <v>3</v>
      </c>
      <c r="O506" s="4">
        <v>2</v>
      </c>
      <c r="P506" s="4">
        <f>ROUND(Source!ET493,O506)</f>
        <v>0</v>
      </c>
      <c r="Q506" s="4"/>
      <c r="R506" s="4"/>
      <c r="S506" s="4"/>
      <c r="T506" s="4"/>
      <c r="U506" s="4"/>
      <c r="V506" s="4"/>
      <c r="W506" s="4">
        <v>0</v>
      </c>
      <c r="X506" s="4">
        <v>1</v>
      </c>
      <c r="Y506" s="4">
        <v>0</v>
      </c>
      <c r="Z506" s="4">
        <v>0</v>
      </c>
      <c r="AA506" s="4">
        <v>1</v>
      </c>
      <c r="AB506" s="4">
        <v>0</v>
      </c>
    </row>
    <row r="507" spans="1:28">
      <c r="A507" s="4">
        <v>50</v>
      </c>
      <c r="B507" s="4">
        <v>0</v>
      </c>
      <c r="C507" s="4">
        <v>0</v>
      </c>
      <c r="D507" s="4">
        <v>1</v>
      </c>
      <c r="E507" s="4">
        <v>204</v>
      </c>
      <c r="F507" s="4">
        <f>ROUND(Source!R493,O507)</f>
        <v>0</v>
      </c>
      <c r="G507" s="4" t="s">
        <v>42</v>
      </c>
      <c r="H507" s="4" t="s">
        <v>43</v>
      </c>
      <c r="I507" s="4"/>
      <c r="J507" s="4"/>
      <c r="K507" s="4">
        <v>204</v>
      </c>
      <c r="L507" s="4">
        <v>13</v>
      </c>
      <c r="M507" s="4">
        <v>3</v>
      </c>
      <c r="N507" s="4" t="s">
        <v>3</v>
      </c>
      <c r="O507" s="4">
        <v>2</v>
      </c>
      <c r="P507" s="4">
        <f>ROUND(Source!DJ493,O507)</f>
        <v>0</v>
      </c>
      <c r="Q507" s="4"/>
      <c r="R507" s="4"/>
      <c r="S507" s="4"/>
      <c r="T507" s="4"/>
      <c r="U507" s="4"/>
      <c r="V507" s="4"/>
      <c r="W507" s="4">
        <v>0</v>
      </c>
      <c r="X507" s="4">
        <v>1</v>
      </c>
      <c r="Y507" s="4">
        <v>0</v>
      </c>
      <c r="Z507" s="4">
        <v>0</v>
      </c>
      <c r="AA507" s="4">
        <v>1</v>
      </c>
      <c r="AB507" s="4">
        <v>0</v>
      </c>
    </row>
    <row r="508" spans="1:28">
      <c r="A508" s="4">
        <v>50</v>
      </c>
      <c r="B508" s="4">
        <v>0</v>
      </c>
      <c r="C508" s="4">
        <v>0</v>
      </c>
      <c r="D508" s="4">
        <v>1</v>
      </c>
      <c r="E508" s="4">
        <v>205</v>
      </c>
      <c r="F508" s="4">
        <f>ROUND(Source!S493,O508)</f>
        <v>0</v>
      </c>
      <c r="G508" s="4" t="s">
        <v>44</v>
      </c>
      <c r="H508" s="4" t="s">
        <v>45</v>
      </c>
      <c r="I508" s="4"/>
      <c r="J508" s="4"/>
      <c r="K508" s="4">
        <v>205</v>
      </c>
      <c r="L508" s="4">
        <v>14</v>
      </c>
      <c r="M508" s="4">
        <v>3</v>
      </c>
      <c r="N508" s="4" t="s">
        <v>3</v>
      </c>
      <c r="O508" s="4">
        <v>2</v>
      </c>
      <c r="P508" s="4">
        <f>ROUND(Source!DK493,O508)</f>
        <v>0</v>
      </c>
      <c r="Q508" s="4"/>
      <c r="R508" s="4"/>
      <c r="S508" s="4"/>
      <c r="T508" s="4"/>
      <c r="U508" s="4"/>
      <c r="V508" s="4"/>
      <c r="W508" s="4">
        <v>0</v>
      </c>
      <c r="X508" s="4">
        <v>1</v>
      </c>
      <c r="Y508" s="4">
        <v>0</v>
      </c>
      <c r="Z508" s="4">
        <v>0</v>
      </c>
      <c r="AA508" s="4">
        <v>1</v>
      </c>
      <c r="AB508" s="4">
        <v>0</v>
      </c>
    </row>
    <row r="509" spans="1:28">
      <c r="A509" s="4">
        <v>50</v>
      </c>
      <c r="B509" s="4">
        <v>0</v>
      </c>
      <c r="C509" s="4">
        <v>0</v>
      </c>
      <c r="D509" s="4">
        <v>1</v>
      </c>
      <c r="E509" s="4">
        <v>232</v>
      </c>
      <c r="F509" s="4">
        <f>ROUND(Source!BC493,O509)</f>
        <v>0</v>
      </c>
      <c r="G509" s="4" t="s">
        <v>46</v>
      </c>
      <c r="H509" s="4" t="s">
        <v>47</v>
      </c>
      <c r="I509" s="4"/>
      <c r="J509" s="4"/>
      <c r="K509" s="4">
        <v>232</v>
      </c>
      <c r="L509" s="4">
        <v>15</v>
      </c>
      <c r="M509" s="4">
        <v>3</v>
      </c>
      <c r="N509" s="4" t="s">
        <v>3</v>
      </c>
      <c r="O509" s="4">
        <v>2</v>
      </c>
      <c r="P509" s="4">
        <f>ROUND(Source!EU493,O509)</f>
        <v>0</v>
      </c>
      <c r="Q509" s="4"/>
      <c r="R509" s="4"/>
      <c r="S509" s="4"/>
      <c r="T509" s="4"/>
      <c r="U509" s="4"/>
      <c r="V509" s="4"/>
      <c r="W509" s="4">
        <v>0</v>
      </c>
      <c r="X509" s="4">
        <v>1</v>
      </c>
      <c r="Y509" s="4">
        <v>0</v>
      </c>
      <c r="Z509" s="4">
        <v>0</v>
      </c>
      <c r="AA509" s="4">
        <v>1</v>
      </c>
      <c r="AB509" s="4">
        <v>0</v>
      </c>
    </row>
    <row r="510" spans="1:28">
      <c r="A510" s="4">
        <v>50</v>
      </c>
      <c r="B510" s="4">
        <v>0</v>
      </c>
      <c r="C510" s="4">
        <v>0</v>
      </c>
      <c r="D510" s="4">
        <v>1</v>
      </c>
      <c r="E510" s="4">
        <v>214</v>
      </c>
      <c r="F510" s="4">
        <f>ROUND(Source!AS493,O510)</f>
        <v>0</v>
      </c>
      <c r="G510" s="4" t="s">
        <v>48</v>
      </c>
      <c r="H510" s="4" t="s">
        <v>49</v>
      </c>
      <c r="I510" s="4"/>
      <c r="J510" s="4"/>
      <c r="K510" s="4">
        <v>214</v>
      </c>
      <c r="L510" s="4">
        <v>16</v>
      </c>
      <c r="M510" s="4">
        <v>3</v>
      </c>
      <c r="N510" s="4" t="s">
        <v>3</v>
      </c>
      <c r="O510" s="4">
        <v>2</v>
      </c>
      <c r="P510" s="4">
        <f>ROUND(Source!EK493,O510)</f>
        <v>0</v>
      </c>
      <c r="Q510" s="4"/>
      <c r="R510" s="4"/>
      <c r="S510" s="4"/>
      <c r="T510" s="4"/>
      <c r="U510" s="4"/>
      <c r="V510" s="4"/>
      <c r="W510" s="4">
        <v>0</v>
      </c>
      <c r="X510" s="4">
        <v>1</v>
      </c>
      <c r="Y510" s="4">
        <v>0</v>
      </c>
      <c r="Z510" s="4">
        <v>0</v>
      </c>
      <c r="AA510" s="4">
        <v>1</v>
      </c>
      <c r="AB510" s="4">
        <v>0</v>
      </c>
    </row>
    <row r="511" spans="1:28">
      <c r="A511" s="4">
        <v>50</v>
      </c>
      <c r="B511" s="4">
        <v>0</v>
      </c>
      <c r="C511" s="4">
        <v>0</v>
      </c>
      <c r="D511" s="4">
        <v>1</v>
      </c>
      <c r="E511" s="4">
        <v>215</v>
      </c>
      <c r="F511" s="4">
        <f>ROUND(Source!AT493,O511)</f>
        <v>0</v>
      </c>
      <c r="G511" s="4" t="s">
        <v>50</v>
      </c>
      <c r="H511" s="4" t="s">
        <v>51</v>
      </c>
      <c r="I511" s="4"/>
      <c r="J511" s="4"/>
      <c r="K511" s="4">
        <v>215</v>
      </c>
      <c r="L511" s="4">
        <v>17</v>
      </c>
      <c r="M511" s="4">
        <v>3</v>
      </c>
      <c r="N511" s="4" t="s">
        <v>3</v>
      </c>
      <c r="O511" s="4">
        <v>2</v>
      </c>
      <c r="P511" s="4">
        <f>ROUND(Source!EL493,O511)</f>
        <v>0</v>
      </c>
      <c r="Q511" s="4"/>
      <c r="R511" s="4"/>
      <c r="S511" s="4"/>
      <c r="T511" s="4"/>
      <c r="U511" s="4"/>
      <c r="V511" s="4"/>
      <c r="W511" s="4">
        <v>0</v>
      </c>
      <c r="X511" s="4">
        <v>1</v>
      </c>
      <c r="Y511" s="4">
        <v>0</v>
      </c>
      <c r="Z511" s="4">
        <v>0</v>
      </c>
      <c r="AA511" s="4">
        <v>1</v>
      </c>
      <c r="AB511" s="4">
        <v>0</v>
      </c>
    </row>
    <row r="512" spans="1:28">
      <c r="A512" s="4">
        <v>50</v>
      </c>
      <c r="B512" s="4">
        <v>0</v>
      </c>
      <c r="C512" s="4">
        <v>0</v>
      </c>
      <c r="D512" s="4">
        <v>1</v>
      </c>
      <c r="E512" s="4">
        <v>217</v>
      </c>
      <c r="F512" s="4">
        <f>ROUND(Source!AU493,O512)</f>
        <v>0</v>
      </c>
      <c r="G512" s="4" t="s">
        <v>52</v>
      </c>
      <c r="H512" s="4" t="s">
        <v>53</v>
      </c>
      <c r="I512" s="4"/>
      <c r="J512" s="4"/>
      <c r="K512" s="4">
        <v>217</v>
      </c>
      <c r="L512" s="4">
        <v>18</v>
      </c>
      <c r="M512" s="4">
        <v>3</v>
      </c>
      <c r="N512" s="4" t="s">
        <v>3</v>
      </c>
      <c r="O512" s="4">
        <v>2</v>
      </c>
      <c r="P512" s="4">
        <f>ROUND(Source!EM493,O512)</f>
        <v>0</v>
      </c>
      <c r="Q512" s="4"/>
      <c r="R512" s="4"/>
      <c r="S512" s="4"/>
      <c r="T512" s="4"/>
      <c r="U512" s="4"/>
      <c r="V512" s="4"/>
      <c r="W512" s="4">
        <v>0</v>
      </c>
      <c r="X512" s="4">
        <v>1</v>
      </c>
      <c r="Y512" s="4">
        <v>0</v>
      </c>
      <c r="Z512" s="4">
        <v>0</v>
      </c>
      <c r="AA512" s="4">
        <v>1</v>
      </c>
      <c r="AB512" s="4">
        <v>0</v>
      </c>
    </row>
    <row r="513" spans="1:206">
      <c r="A513" s="4">
        <v>50</v>
      </c>
      <c r="B513" s="4">
        <v>0</v>
      </c>
      <c r="C513" s="4">
        <v>0</v>
      </c>
      <c r="D513" s="4">
        <v>1</v>
      </c>
      <c r="E513" s="4">
        <v>230</v>
      </c>
      <c r="F513" s="4">
        <f>ROUND(Source!BA493,O513)</f>
        <v>0</v>
      </c>
      <c r="G513" s="4" t="s">
        <v>54</v>
      </c>
      <c r="H513" s="4" t="s">
        <v>55</v>
      </c>
      <c r="I513" s="4"/>
      <c r="J513" s="4"/>
      <c r="K513" s="4">
        <v>230</v>
      </c>
      <c r="L513" s="4">
        <v>19</v>
      </c>
      <c r="M513" s="4">
        <v>3</v>
      </c>
      <c r="N513" s="4" t="s">
        <v>3</v>
      </c>
      <c r="O513" s="4">
        <v>2</v>
      </c>
      <c r="P513" s="4">
        <f>ROUND(Source!ES493,O513)</f>
        <v>0</v>
      </c>
      <c r="Q513" s="4"/>
      <c r="R513" s="4"/>
      <c r="S513" s="4"/>
      <c r="T513" s="4"/>
      <c r="U513" s="4"/>
      <c r="V513" s="4"/>
      <c r="W513" s="4">
        <v>0</v>
      </c>
      <c r="X513" s="4">
        <v>1</v>
      </c>
      <c r="Y513" s="4">
        <v>0</v>
      </c>
      <c r="Z513" s="4">
        <v>0</v>
      </c>
      <c r="AA513" s="4">
        <v>1</v>
      </c>
      <c r="AB513" s="4">
        <v>0</v>
      </c>
    </row>
    <row r="514" spans="1:206">
      <c r="A514" s="4">
        <v>50</v>
      </c>
      <c r="B514" s="4">
        <v>0</v>
      </c>
      <c r="C514" s="4">
        <v>0</v>
      </c>
      <c r="D514" s="4">
        <v>1</v>
      </c>
      <c r="E514" s="4">
        <v>206</v>
      </c>
      <c r="F514" s="4">
        <f>ROUND(Source!T493,O514)</f>
        <v>0</v>
      </c>
      <c r="G514" s="4" t="s">
        <v>56</v>
      </c>
      <c r="H514" s="4" t="s">
        <v>57</v>
      </c>
      <c r="I514" s="4"/>
      <c r="J514" s="4"/>
      <c r="K514" s="4">
        <v>206</v>
      </c>
      <c r="L514" s="4">
        <v>20</v>
      </c>
      <c r="M514" s="4">
        <v>3</v>
      </c>
      <c r="N514" s="4" t="s">
        <v>3</v>
      </c>
      <c r="O514" s="4">
        <v>2</v>
      </c>
      <c r="P514" s="4">
        <f>ROUND(Source!DL493,O514)</f>
        <v>0</v>
      </c>
      <c r="Q514" s="4"/>
      <c r="R514" s="4"/>
      <c r="S514" s="4"/>
      <c r="T514" s="4"/>
      <c r="U514" s="4"/>
      <c r="V514" s="4"/>
      <c r="W514" s="4">
        <v>0</v>
      </c>
      <c r="X514" s="4">
        <v>1</v>
      </c>
      <c r="Y514" s="4">
        <v>0</v>
      </c>
      <c r="Z514" s="4">
        <v>0</v>
      </c>
      <c r="AA514" s="4">
        <v>1</v>
      </c>
      <c r="AB514" s="4">
        <v>0</v>
      </c>
    </row>
    <row r="515" spans="1:206">
      <c r="A515" s="4">
        <v>50</v>
      </c>
      <c r="B515" s="4">
        <v>0</v>
      </c>
      <c r="C515" s="4">
        <v>0</v>
      </c>
      <c r="D515" s="4">
        <v>1</v>
      </c>
      <c r="E515" s="4">
        <v>207</v>
      </c>
      <c r="F515" s="4">
        <f>ROUND(Source!U493,O515)</f>
        <v>0</v>
      </c>
      <c r="G515" s="4" t="s">
        <v>58</v>
      </c>
      <c r="H515" s="4" t="s">
        <v>59</v>
      </c>
      <c r="I515" s="4"/>
      <c r="J515" s="4"/>
      <c r="K515" s="4">
        <v>207</v>
      </c>
      <c r="L515" s="4">
        <v>21</v>
      </c>
      <c r="M515" s="4">
        <v>3</v>
      </c>
      <c r="N515" s="4" t="s">
        <v>3</v>
      </c>
      <c r="O515" s="4">
        <v>7</v>
      </c>
      <c r="P515" s="4">
        <f>ROUND(Source!DM493,O515)</f>
        <v>0</v>
      </c>
      <c r="Q515" s="4"/>
      <c r="R515" s="4"/>
      <c r="S515" s="4"/>
      <c r="T515" s="4"/>
      <c r="U515" s="4"/>
      <c r="V515" s="4"/>
      <c r="W515" s="4">
        <v>0</v>
      </c>
      <c r="X515" s="4">
        <v>1</v>
      </c>
      <c r="Y515" s="4">
        <v>0</v>
      </c>
      <c r="Z515" s="4">
        <v>0</v>
      </c>
      <c r="AA515" s="4">
        <v>1</v>
      </c>
      <c r="AB515" s="4">
        <v>0</v>
      </c>
    </row>
    <row r="516" spans="1:206">
      <c r="A516" s="4">
        <v>50</v>
      </c>
      <c r="B516" s="4">
        <v>0</v>
      </c>
      <c r="C516" s="4">
        <v>0</v>
      </c>
      <c r="D516" s="4">
        <v>1</v>
      </c>
      <c r="E516" s="4">
        <v>208</v>
      </c>
      <c r="F516" s="4">
        <f>ROUND(Source!V493,O516)</f>
        <v>0</v>
      </c>
      <c r="G516" s="4" t="s">
        <v>60</v>
      </c>
      <c r="H516" s="4" t="s">
        <v>61</v>
      </c>
      <c r="I516" s="4"/>
      <c r="J516" s="4"/>
      <c r="K516" s="4">
        <v>208</v>
      </c>
      <c r="L516" s="4">
        <v>22</v>
      </c>
      <c r="M516" s="4">
        <v>3</v>
      </c>
      <c r="N516" s="4" t="s">
        <v>3</v>
      </c>
      <c r="O516" s="4">
        <v>7</v>
      </c>
      <c r="P516" s="4">
        <f>ROUND(Source!DN493,O516)</f>
        <v>0</v>
      </c>
      <c r="Q516" s="4"/>
      <c r="R516" s="4"/>
      <c r="S516" s="4"/>
      <c r="T516" s="4"/>
      <c r="U516" s="4"/>
      <c r="V516" s="4"/>
      <c r="W516" s="4">
        <v>0</v>
      </c>
      <c r="X516" s="4">
        <v>1</v>
      </c>
      <c r="Y516" s="4">
        <v>0</v>
      </c>
      <c r="Z516" s="4">
        <v>0</v>
      </c>
      <c r="AA516" s="4">
        <v>1</v>
      </c>
      <c r="AB516" s="4">
        <v>0</v>
      </c>
    </row>
    <row r="517" spans="1:206">
      <c r="A517" s="4">
        <v>50</v>
      </c>
      <c r="B517" s="4">
        <v>0</v>
      </c>
      <c r="C517" s="4">
        <v>0</v>
      </c>
      <c r="D517" s="4">
        <v>1</v>
      </c>
      <c r="E517" s="4">
        <v>209</v>
      </c>
      <c r="F517" s="4">
        <f>ROUND(Source!W493,O517)</f>
        <v>0</v>
      </c>
      <c r="G517" s="4" t="s">
        <v>62</v>
      </c>
      <c r="H517" s="4" t="s">
        <v>63</v>
      </c>
      <c r="I517" s="4"/>
      <c r="J517" s="4"/>
      <c r="K517" s="4">
        <v>209</v>
      </c>
      <c r="L517" s="4">
        <v>23</v>
      </c>
      <c r="M517" s="4">
        <v>3</v>
      </c>
      <c r="N517" s="4" t="s">
        <v>3</v>
      </c>
      <c r="O517" s="4">
        <v>2</v>
      </c>
      <c r="P517" s="4">
        <f>ROUND(Source!DO493,O517)</f>
        <v>0</v>
      </c>
      <c r="Q517" s="4"/>
      <c r="R517" s="4"/>
      <c r="S517" s="4"/>
      <c r="T517" s="4"/>
      <c r="U517" s="4"/>
      <c r="V517" s="4"/>
      <c r="W517" s="4">
        <v>0</v>
      </c>
      <c r="X517" s="4">
        <v>1</v>
      </c>
      <c r="Y517" s="4">
        <v>0</v>
      </c>
      <c r="Z517" s="4">
        <v>0</v>
      </c>
      <c r="AA517" s="4">
        <v>1</v>
      </c>
      <c r="AB517" s="4">
        <v>0</v>
      </c>
    </row>
    <row r="518" spans="1:206">
      <c r="A518" s="4">
        <v>50</v>
      </c>
      <c r="B518" s="4">
        <v>0</v>
      </c>
      <c r="C518" s="4">
        <v>0</v>
      </c>
      <c r="D518" s="4">
        <v>1</v>
      </c>
      <c r="E518" s="4">
        <v>233</v>
      </c>
      <c r="F518" s="4">
        <f>ROUND(Source!BD493,O518)</f>
        <v>0</v>
      </c>
      <c r="G518" s="4" t="s">
        <v>64</v>
      </c>
      <c r="H518" s="4" t="s">
        <v>65</v>
      </c>
      <c r="I518" s="4"/>
      <c r="J518" s="4"/>
      <c r="K518" s="4">
        <v>233</v>
      </c>
      <c r="L518" s="4">
        <v>24</v>
      </c>
      <c r="M518" s="4">
        <v>3</v>
      </c>
      <c r="N518" s="4" t="s">
        <v>3</v>
      </c>
      <c r="O518" s="4">
        <v>2</v>
      </c>
      <c r="P518" s="4">
        <f>ROUND(Source!EV493,O518)</f>
        <v>0</v>
      </c>
      <c r="Q518" s="4"/>
      <c r="R518" s="4"/>
      <c r="S518" s="4"/>
      <c r="T518" s="4"/>
      <c r="U518" s="4"/>
      <c r="V518" s="4"/>
      <c r="W518" s="4">
        <v>0</v>
      </c>
      <c r="X518" s="4">
        <v>1</v>
      </c>
      <c r="Y518" s="4">
        <v>0</v>
      </c>
      <c r="Z518" s="4">
        <v>0</v>
      </c>
      <c r="AA518" s="4">
        <v>1</v>
      </c>
      <c r="AB518" s="4">
        <v>0</v>
      </c>
    </row>
    <row r="519" spans="1:206">
      <c r="A519" s="4">
        <v>50</v>
      </c>
      <c r="B519" s="4">
        <v>0</v>
      </c>
      <c r="C519" s="4">
        <v>0</v>
      </c>
      <c r="D519" s="4">
        <v>1</v>
      </c>
      <c r="E519" s="4">
        <v>210</v>
      </c>
      <c r="F519" s="4">
        <f>ROUND(Source!X493,O519)</f>
        <v>0</v>
      </c>
      <c r="G519" s="4" t="s">
        <v>66</v>
      </c>
      <c r="H519" s="4" t="s">
        <v>67</v>
      </c>
      <c r="I519" s="4"/>
      <c r="J519" s="4"/>
      <c r="K519" s="4">
        <v>210</v>
      </c>
      <c r="L519" s="4">
        <v>25</v>
      </c>
      <c r="M519" s="4">
        <v>3</v>
      </c>
      <c r="N519" s="4" t="s">
        <v>3</v>
      </c>
      <c r="O519" s="4">
        <v>2</v>
      </c>
      <c r="P519" s="4">
        <f>ROUND(Source!DP493,O519)</f>
        <v>0</v>
      </c>
      <c r="Q519" s="4"/>
      <c r="R519" s="4"/>
      <c r="S519" s="4"/>
      <c r="T519" s="4"/>
      <c r="U519" s="4"/>
      <c r="V519" s="4"/>
      <c r="W519" s="4">
        <v>0</v>
      </c>
      <c r="X519" s="4">
        <v>1</v>
      </c>
      <c r="Y519" s="4">
        <v>0</v>
      </c>
      <c r="Z519" s="4">
        <v>0</v>
      </c>
      <c r="AA519" s="4">
        <v>1</v>
      </c>
      <c r="AB519" s="4">
        <v>0</v>
      </c>
    </row>
    <row r="520" spans="1:206">
      <c r="A520" s="4">
        <v>50</v>
      </c>
      <c r="B520" s="4">
        <v>0</v>
      </c>
      <c r="C520" s="4">
        <v>0</v>
      </c>
      <c r="D520" s="4">
        <v>1</v>
      </c>
      <c r="E520" s="4">
        <v>211</v>
      </c>
      <c r="F520" s="4">
        <f>ROUND(Source!Y493,O520)</f>
        <v>0</v>
      </c>
      <c r="G520" s="4" t="s">
        <v>68</v>
      </c>
      <c r="H520" s="4" t="s">
        <v>69</v>
      </c>
      <c r="I520" s="4"/>
      <c r="J520" s="4"/>
      <c r="K520" s="4">
        <v>211</v>
      </c>
      <c r="L520" s="4">
        <v>26</v>
      </c>
      <c r="M520" s="4">
        <v>3</v>
      </c>
      <c r="N520" s="4" t="s">
        <v>3</v>
      </c>
      <c r="O520" s="4">
        <v>2</v>
      </c>
      <c r="P520" s="4">
        <f>ROUND(Source!DQ493,O520)</f>
        <v>0</v>
      </c>
      <c r="Q520" s="4"/>
      <c r="R520" s="4"/>
      <c r="S520" s="4"/>
      <c r="T520" s="4"/>
      <c r="U520" s="4"/>
      <c r="V520" s="4"/>
      <c r="W520" s="4">
        <v>0</v>
      </c>
      <c r="X520" s="4">
        <v>1</v>
      </c>
      <c r="Y520" s="4">
        <v>0</v>
      </c>
      <c r="Z520" s="4">
        <v>0</v>
      </c>
      <c r="AA520" s="4">
        <v>1</v>
      </c>
      <c r="AB520" s="4">
        <v>0</v>
      </c>
    </row>
    <row r="521" spans="1:206">
      <c r="A521" s="4">
        <v>50</v>
      </c>
      <c r="B521" s="4">
        <v>0</v>
      </c>
      <c r="C521" s="4">
        <v>0</v>
      </c>
      <c r="D521" s="4">
        <v>1</v>
      </c>
      <c r="E521" s="4">
        <v>224</v>
      </c>
      <c r="F521" s="4">
        <f>ROUND(Source!AR493,O521)</f>
        <v>0</v>
      </c>
      <c r="G521" s="4" t="s">
        <v>70</v>
      </c>
      <c r="H521" s="4" t="s">
        <v>71</v>
      </c>
      <c r="I521" s="4"/>
      <c r="J521" s="4"/>
      <c r="K521" s="4">
        <v>224</v>
      </c>
      <c r="L521" s="4">
        <v>27</v>
      </c>
      <c r="M521" s="4">
        <v>3</v>
      </c>
      <c r="N521" s="4" t="s">
        <v>3</v>
      </c>
      <c r="O521" s="4">
        <v>2</v>
      </c>
      <c r="P521" s="4">
        <f>ROUND(Source!EJ493,O521)</f>
        <v>0</v>
      </c>
      <c r="Q521" s="4"/>
      <c r="R521" s="4"/>
      <c r="S521" s="4"/>
      <c r="T521" s="4"/>
      <c r="U521" s="4"/>
      <c r="V521" s="4"/>
      <c r="W521" s="4">
        <v>0</v>
      </c>
      <c r="X521" s="4">
        <v>1</v>
      </c>
      <c r="Y521" s="4">
        <v>0</v>
      </c>
      <c r="Z521" s="4">
        <v>0</v>
      </c>
      <c r="AA521" s="4">
        <v>1</v>
      </c>
      <c r="AB521" s="4">
        <v>0</v>
      </c>
    </row>
    <row r="523" spans="1:206">
      <c r="A523" s="2">
        <v>51</v>
      </c>
      <c r="B523" s="2">
        <f>B360</f>
        <v>1</v>
      </c>
      <c r="C523" s="2">
        <f>A360</f>
        <v>3</v>
      </c>
      <c r="D523" s="2">
        <f>ROW(A360)</f>
        <v>360</v>
      </c>
      <c r="E523" s="2"/>
      <c r="F523" s="2" t="str">
        <f>IF(F360&lt;&gt;"",F360,"")</f>
        <v>02-01-03</v>
      </c>
      <c r="G523" s="2" t="str">
        <f>IF(G360&lt;&gt;"",G360,"")</f>
        <v>Строительно-монтажные работы МТП</v>
      </c>
      <c r="H523" s="2">
        <v>0</v>
      </c>
      <c r="I523" s="2"/>
      <c r="J523" s="2"/>
      <c r="K523" s="2"/>
      <c r="L523" s="2"/>
      <c r="M523" s="2"/>
      <c r="N523" s="2"/>
      <c r="O523" s="2">
        <f t="shared" ref="O523:T523" si="233">ROUND(O393+O430+O493+AB523,2)</f>
        <v>741191.29</v>
      </c>
      <c r="P523" s="2">
        <f t="shared" si="233"/>
        <v>733000.39</v>
      </c>
      <c r="Q523" s="2">
        <f t="shared" si="233"/>
        <v>3669.76</v>
      </c>
      <c r="R523" s="2">
        <f t="shared" si="233"/>
        <v>1505.97</v>
      </c>
      <c r="S523" s="2">
        <f t="shared" si="233"/>
        <v>3015.17</v>
      </c>
      <c r="T523" s="2">
        <f t="shared" si="233"/>
        <v>0</v>
      </c>
      <c r="U523" s="2">
        <f>U393+U430+U493+AH523</f>
        <v>4.03</v>
      </c>
      <c r="V523" s="2">
        <f>V393+V430+V493+AI523</f>
        <v>1.74</v>
      </c>
      <c r="W523" s="2">
        <f>ROUND(W393+W430+W493+AJ523,2)</f>
        <v>0</v>
      </c>
      <c r="X523" s="2">
        <f>ROUND(X393+X430+X493+AK523,2)</f>
        <v>4656.7700000000004</v>
      </c>
      <c r="Y523" s="2">
        <f>ROUND(Y393+Y430+Y493+AL523,2)</f>
        <v>2712.68</v>
      </c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>
        <f t="shared" ref="AO523:BD523" si="234">ROUND(AO393+AO430+AO493+BX523,2)</f>
        <v>0</v>
      </c>
      <c r="AP523" s="2">
        <f t="shared" si="234"/>
        <v>732938.04</v>
      </c>
      <c r="AQ523" s="2">
        <f t="shared" si="234"/>
        <v>0</v>
      </c>
      <c r="AR523" s="2">
        <f t="shared" si="234"/>
        <v>748560.74</v>
      </c>
      <c r="AS523" s="2">
        <f t="shared" si="234"/>
        <v>15622.7</v>
      </c>
      <c r="AT523" s="2">
        <f t="shared" si="234"/>
        <v>0</v>
      </c>
      <c r="AU523" s="2">
        <f t="shared" si="234"/>
        <v>0</v>
      </c>
      <c r="AV523" s="2">
        <f t="shared" si="234"/>
        <v>733000.39</v>
      </c>
      <c r="AW523" s="2">
        <f t="shared" si="234"/>
        <v>62.35</v>
      </c>
      <c r="AX523" s="2">
        <f t="shared" si="234"/>
        <v>0</v>
      </c>
      <c r="AY523" s="2">
        <f t="shared" si="234"/>
        <v>62.35</v>
      </c>
      <c r="AZ523" s="2">
        <f t="shared" si="234"/>
        <v>732938.04</v>
      </c>
      <c r="BA523" s="2">
        <f t="shared" si="234"/>
        <v>0</v>
      </c>
      <c r="BB523" s="2">
        <f t="shared" si="234"/>
        <v>0</v>
      </c>
      <c r="BC523" s="2">
        <f t="shared" si="234"/>
        <v>0</v>
      </c>
      <c r="BD523" s="2">
        <f t="shared" si="234"/>
        <v>0</v>
      </c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3">
        <f t="shared" ref="DG523:DL523" si="235">ROUND(DG393+DG430+DG493+DT523,2)</f>
        <v>741191.29</v>
      </c>
      <c r="DH523" s="3">
        <f t="shared" si="235"/>
        <v>733000.39</v>
      </c>
      <c r="DI523" s="3">
        <f t="shared" si="235"/>
        <v>3669.76</v>
      </c>
      <c r="DJ523" s="3">
        <f t="shared" si="235"/>
        <v>1505.97</v>
      </c>
      <c r="DK523" s="3">
        <f t="shared" si="235"/>
        <v>3015.17</v>
      </c>
      <c r="DL523" s="3">
        <f t="shared" si="235"/>
        <v>0</v>
      </c>
      <c r="DM523" s="3">
        <f>DM393+DM430+DM493+DZ523</f>
        <v>4.03</v>
      </c>
      <c r="DN523" s="3">
        <f>DN393+DN430+DN493+EA523</f>
        <v>1.74</v>
      </c>
      <c r="DO523" s="3">
        <f>ROUND(DO393+DO430+DO493+EB523,2)</f>
        <v>0</v>
      </c>
      <c r="DP523" s="3">
        <f>ROUND(DP393+DP430+DP493+EC523,2)</f>
        <v>4656.7700000000004</v>
      </c>
      <c r="DQ523" s="3">
        <f>ROUND(DQ393+DQ430+DQ493+ED523,2)</f>
        <v>2712.68</v>
      </c>
      <c r="DR523" s="3"/>
      <c r="DS523" s="3"/>
      <c r="DT523" s="3"/>
      <c r="DU523" s="3"/>
      <c r="DV523" s="3"/>
      <c r="DW523" s="3"/>
      <c r="DX523" s="3"/>
      <c r="DY523" s="3"/>
      <c r="DZ523" s="3"/>
      <c r="EA523" s="3"/>
      <c r="EB523" s="3"/>
      <c r="EC523" s="3"/>
      <c r="ED523" s="3"/>
      <c r="EE523" s="3"/>
      <c r="EF523" s="3"/>
      <c r="EG523" s="3">
        <f t="shared" ref="EG523:EV523" si="236">ROUND(EG393+EG430+EG493+FP523,2)</f>
        <v>0</v>
      </c>
      <c r="EH523" s="3">
        <f t="shared" si="236"/>
        <v>732938.04</v>
      </c>
      <c r="EI523" s="3">
        <f t="shared" si="236"/>
        <v>0</v>
      </c>
      <c r="EJ523" s="3">
        <f t="shared" si="236"/>
        <v>748560.74</v>
      </c>
      <c r="EK523" s="3">
        <f t="shared" si="236"/>
        <v>15622.7</v>
      </c>
      <c r="EL523" s="3">
        <f t="shared" si="236"/>
        <v>0</v>
      </c>
      <c r="EM523" s="3">
        <f t="shared" si="236"/>
        <v>0</v>
      </c>
      <c r="EN523" s="3">
        <f t="shared" si="236"/>
        <v>733000.39</v>
      </c>
      <c r="EO523" s="3">
        <f t="shared" si="236"/>
        <v>62.35</v>
      </c>
      <c r="EP523" s="3">
        <f t="shared" si="236"/>
        <v>0</v>
      </c>
      <c r="EQ523" s="3">
        <f t="shared" si="236"/>
        <v>62.35</v>
      </c>
      <c r="ER523" s="3">
        <f t="shared" si="236"/>
        <v>732938.04</v>
      </c>
      <c r="ES523" s="3">
        <f t="shared" si="236"/>
        <v>0</v>
      </c>
      <c r="ET523" s="3">
        <f t="shared" si="236"/>
        <v>0</v>
      </c>
      <c r="EU523" s="3">
        <f t="shared" si="236"/>
        <v>0</v>
      </c>
      <c r="EV523" s="3">
        <f t="shared" si="236"/>
        <v>0</v>
      </c>
      <c r="EW523" s="3"/>
      <c r="EX523" s="3"/>
      <c r="EY523" s="3"/>
      <c r="EZ523" s="3"/>
      <c r="FA523" s="3"/>
      <c r="FB523" s="3"/>
      <c r="FC523" s="3"/>
      <c r="FD523" s="3"/>
      <c r="FE523" s="3"/>
      <c r="FF523" s="3"/>
      <c r="FG523" s="3"/>
      <c r="FH523" s="3"/>
      <c r="FI523" s="3"/>
      <c r="FJ523" s="3"/>
      <c r="FK523" s="3"/>
      <c r="FL523" s="3"/>
      <c r="FM523" s="3"/>
      <c r="FN523" s="3"/>
      <c r="FO523" s="3"/>
      <c r="FP523" s="3"/>
      <c r="FQ523" s="3"/>
      <c r="FR523" s="3"/>
      <c r="FS523" s="3"/>
      <c r="FT523" s="3"/>
      <c r="FU523" s="3"/>
      <c r="FV523" s="3"/>
      <c r="FW523" s="3"/>
      <c r="FX523" s="3"/>
      <c r="FY523" s="3"/>
      <c r="FZ523" s="3"/>
      <c r="GA523" s="3"/>
      <c r="GB523" s="3"/>
      <c r="GC523" s="3"/>
      <c r="GD523" s="3"/>
      <c r="GE523" s="3"/>
      <c r="GF523" s="3"/>
      <c r="GG523" s="3"/>
      <c r="GH523" s="3"/>
      <c r="GI523" s="3"/>
      <c r="GJ523" s="3"/>
      <c r="GK523" s="3"/>
      <c r="GL523" s="3"/>
      <c r="GM523" s="3"/>
      <c r="GN523" s="3"/>
      <c r="GO523" s="3"/>
      <c r="GP523" s="3"/>
      <c r="GQ523" s="3"/>
      <c r="GR523" s="3"/>
      <c r="GS523" s="3"/>
      <c r="GT523" s="3"/>
      <c r="GU523" s="3"/>
      <c r="GV523" s="3"/>
      <c r="GW523" s="3"/>
      <c r="GX523" s="3">
        <v>0</v>
      </c>
    </row>
    <row r="525" spans="1:206">
      <c r="A525" s="4">
        <v>50</v>
      </c>
      <c r="B525" s="4">
        <v>0</v>
      </c>
      <c r="C525" s="4">
        <v>0</v>
      </c>
      <c r="D525" s="4">
        <v>1</v>
      </c>
      <c r="E525" s="4">
        <v>201</v>
      </c>
      <c r="F525" s="4">
        <f>ROUND(Source!O523,O525)</f>
        <v>741191.29</v>
      </c>
      <c r="G525" s="4" t="s">
        <v>18</v>
      </c>
      <c r="H525" s="4" t="s">
        <v>19</v>
      </c>
      <c r="I525" s="4"/>
      <c r="J525" s="4"/>
      <c r="K525" s="4">
        <v>201</v>
      </c>
      <c r="L525" s="4">
        <v>1</v>
      </c>
      <c r="M525" s="4">
        <v>3</v>
      </c>
      <c r="N525" s="4" t="s">
        <v>3</v>
      </c>
      <c r="O525" s="4">
        <v>2</v>
      </c>
      <c r="P525" s="4">
        <f>ROUND(Source!DG523,O525)</f>
        <v>741191.29</v>
      </c>
      <c r="Q525" s="4"/>
      <c r="R525" s="4"/>
      <c r="S525" s="4"/>
      <c r="T525" s="4"/>
      <c r="U525" s="4"/>
      <c r="V525" s="4"/>
      <c r="W525" s="4">
        <v>8253.25</v>
      </c>
      <c r="X525" s="4">
        <v>1</v>
      </c>
      <c r="Y525" s="4">
        <v>8253.25</v>
      </c>
      <c r="Z525" s="4">
        <v>8253.25</v>
      </c>
      <c r="AA525" s="4">
        <v>1</v>
      </c>
      <c r="AB525" s="4">
        <v>8253.25</v>
      </c>
    </row>
    <row r="526" spans="1:206">
      <c r="A526" s="4">
        <v>50</v>
      </c>
      <c r="B526" s="4">
        <v>0</v>
      </c>
      <c r="C526" s="4">
        <v>0</v>
      </c>
      <c r="D526" s="4">
        <v>1</v>
      </c>
      <c r="E526" s="4">
        <v>202</v>
      </c>
      <c r="F526" s="4">
        <f>ROUND(Source!P523,O526)</f>
        <v>733000.39</v>
      </c>
      <c r="G526" s="4" t="s">
        <v>20</v>
      </c>
      <c r="H526" s="4" t="s">
        <v>21</v>
      </c>
      <c r="I526" s="4"/>
      <c r="J526" s="4"/>
      <c r="K526" s="4">
        <v>202</v>
      </c>
      <c r="L526" s="4">
        <v>2</v>
      </c>
      <c r="M526" s="4">
        <v>3</v>
      </c>
      <c r="N526" s="4" t="s">
        <v>3</v>
      </c>
      <c r="O526" s="4">
        <v>2</v>
      </c>
      <c r="P526" s="4">
        <f>ROUND(Source!DH523,O526)</f>
        <v>733000.39</v>
      </c>
      <c r="Q526" s="4"/>
      <c r="R526" s="4"/>
      <c r="S526" s="4"/>
      <c r="T526" s="4"/>
      <c r="U526" s="4"/>
      <c r="V526" s="4"/>
      <c r="W526" s="4">
        <v>733000.39</v>
      </c>
      <c r="X526" s="4">
        <v>1</v>
      </c>
      <c r="Y526" s="4">
        <v>733000.39</v>
      </c>
      <c r="Z526" s="4">
        <v>733000.39</v>
      </c>
      <c r="AA526" s="4">
        <v>1</v>
      </c>
      <c r="AB526" s="4">
        <v>733000.39</v>
      </c>
    </row>
    <row r="527" spans="1:206">
      <c r="A527" s="4">
        <v>50</v>
      </c>
      <c r="B527" s="4">
        <v>0</v>
      </c>
      <c r="C527" s="4">
        <v>0</v>
      </c>
      <c r="D527" s="4">
        <v>1</v>
      </c>
      <c r="E527" s="4">
        <v>222</v>
      </c>
      <c r="F527" s="4">
        <f>ROUND(Source!AO523,O527)</f>
        <v>0</v>
      </c>
      <c r="G527" s="4" t="s">
        <v>22</v>
      </c>
      <c r="H527" s="4" t="s">
        <v>23</v>
      </c>
      <c r="I527" s="4"/>
      <c r="J527" s="4"/>
      <c r="K527" s="4">
        <v>222</v>
      </c>
      <c r="L527" s="4">
        <v>3</v>
      </c>
      <c r="M527" s="4">
        <v>3</v>
      </c>
      <c r="N527" s="4" t="s">
        <v>3</v>
      </c>
      <c r="O527" s="4">
        <v>2</v>
      </c>
      <c r="P527" s="4">
        <f>ROUND(Source!EG523,O527)</f>
        <v>0</v>
      </c>
      <c r="Q527" s="4"/>
      <c r="R527" s="4"/>
      <c r="S527" s="4"/>
      <c r="T527" s="4"/>
      <c r="U527" s="4"/>
      <c r="V527" s="4"/>
      <c r="W527" s="4">
        <v>0</v>
      </c>
      <c r="X527" s="4">
        <v>1</v>
      </c>
      <c r="Y527" s="4">
        <v>0</v>
      </c>
      <c r="Z527" s="4">
        <v>0</v>
      </c>
      <c r="AA527" s="4">
        <v>1</v>
      </c>
      <c r="AB527" s="4">
        <v>0</v>
      </c>
    </row>
    <row r="528" spans="1:206">
      <c r="A528" s="4">
        <v>50</v>
      </c>
      <c r="B528" s="4">
        <v>0</v>
      </c>
      <c r="C528" s="4">
        <v>0</v>
      </c>
      <c r="D528" s="4">
        <v>1</v>
      </c>
      <c r="E528" s="4">
        <v>225</v>
      </c>
      <c r="F528" s="4">
        <f>ROUND(Source!AV523,O528)</f>
        <v>733000.39</v>
      </c>
      <c r="G528" s="4" t="s">
        <v>24</v>
      </c>
      <c r="H528" s="4" t="s">
        <v>25</v>
      </c>
      <c r="I528" s="4"/>
      <c r="J528" s="4"/>
      <c r="K528" s="4">
        <v>225</v>
      </c>
      <c r="L528" s="4">
        <v>4</v>
      </c>
      <c r="M528" s="4">
        <v>3</v>
      </c>
      <c r="N528" s="4" t="s">
        <v>3</v>
      </c>
      <c r="O528" s="4">
        <v>2</v>
      </c>
      <c r="P528" s="4">
        <f>ROUND(Source!EN523,O528)</f>
        <v>733000.39</v>
      </c>
      <c r="Q528" s="4"/>
      <c r="R528" s="4"/>
      <c r="S528" s="4"/>
      <c r="T528" s="4"/>
      <c r="U528" s="4"/>
      <c r="V528" s="4"/>
      <c r="W528" s="4">
        <v>733000.39</v>
      </c>
      <c r="X528" s="4">
        <v>1</v>
      </c>
      <c r="Y528" s="4">
        <v>733000.39</v>
      </c>
      <c r="Z528" s="4">
        <v>733000.39</v>
      </c>
      <c r="AA528" s="4">
        <v>1</v>
      </c>
      <c r="AB528" s="4">
        <v>733000.39</v>
      </c>
    </row>
    <row r="529" spans="1:28">
      <c r="A529" s="4">
        <v>50</v>
      </c>
      <c r="B529" s="4">
        <v>0</v>
      </c>
      <c r="C529" s="4">
        <v>0</v>
      </c>
      <c r="D529" s="4">
        <v>1</v>
      </c>
      <c r="E529" s="4">
        <v>226</v>
      </c>
      <c r="F529" s="4">
        <f>ROUND(Source!AW523,O529)</f>
        <v>62.35</v>
      </c>
      <c r="G529" s="4" t="s">
        <v>26</v>
      </c>
      <c r="H529" s="4" t="s">
        <v>27</v>
      </c>
      <c r="I529" s="4"/>
      <c r="J529" s="4"/>
      <c r="K529" s="4">
        <v>226</v>
      </c>
      <c r="L529" s="4">
        <v>5</v>
      </c>
      <c r="M529" s="4">
        <v>3</v>
      </c>
      <c r="N529" s="4" t="s">
        <v>3</v>
      </c>
      <c r="O529" s="4">
        <v>2</v>
      </c>
      <c r="P529" s="4">
        <f>ROUND(Source!EO523,O529)</f>
        <v>62.35</v>
      </c>
      <c r="Q529" s="4"/>
      <c r="R529" s="4"/>
      <c r="S529" s="4"/>
      <c r="T529" s="4"/>
      <c r="U529" s="4"/>
      <c r="V529" s="4"/>
      <c r="W529" s="4">
        <v>62.35</v>
      </c>
      <c r="X529" s="4">
        <v>1</v>
      </c>
      <c r="Y529" s="4">
        <v>62.35</v>
      </c>
      <c r="Z529" s="4">
        <v>62.35</v>
      </c>
      <c r="AA529" s="4">
        <v>1</v>
      </c>
      <c r="AB529" s="4">
        <v>62.35</v>
      </c>
    </row>
    <row r="530" spans="1:28">
      <c r="A530" s="4">
        <v>50</v>
      </c>
      <c r="B530" s="4">
        <v>0</v>
      </c>
      <c r="C530" s="4">
        <v>0</v>
      </c>
      <c r="D530" s="4">
        <v>1</v>
      </c>
      <c r="E530" s="4">
        <v>227</v>
      </c>
      <c r="F530" s="4">
        <f>ROUND(Source!AX523,O530)</f>
        <v>0</v>
      </c>
      <c r="G530" s="4" t="s">
        <v>28</v>
      </c>
      <c r="H530" s="4" t="s">
        <v>29</v>
      </c>
      <c r="I530" s="4"/>
      <c r="J530" s="4"/>
      <c r="K530" s="4">
        <v>227</v>
      </c>
      <c r="L530" s="4">
        <v>6</v>
      </c>
      <c r="M530" s="4">
        <v>3</v>
      </c>
      <c r="N530" s="4" t="s">
        <v>3</v>
      </c>
      <c r="O530" s="4">
        <v>2</v>
      </c>
      <c r="P530" s="4">
        <f>ROUND(Source!EP523,O530)</f>
        <v>0</v>
      </c>
      <c r="Q530" s="4"/>
      <c r="R530" s="4"/>
      <c r="S530" s="4"/>
      <c r="T530" s="4"/>
      <c r="U530" s="4"/>
      <c r="V530" s="4"/>
      <c r="W530" s="4">
        <v>0</v>
      </c>
      <c r="X530" s="4">
        <v>1</v>
      </c>
      <c r="Y530" s="4">
        <v>0</v>
      </c>
      <c r="Z530" s="4">
        <v>0</v>
      </c>
      <c r="AA530" s="4">
        <v>1</v>
      </c>
      <c r="AB530" s="4">
        <v>0</v>
      </c>
    </row>
    <row r="531" spans="1:28">
      <c r="A531" s="4">
        <v>50</v>
      </c>
      <c r="B531" s="4">
        <v>0</v>
      </c>
      <c r="C531" s="4">
        <v>0</v>
      </c>
      <c r="D531" s="4">
        <v>1</v>
      </c>
      <c r="E531" s="4">
        <v>228</v>
      </c>
      <c r="F531" s="4">
        <f>ROUND(Source!AY523,O531)</f>
        <v>62.35</v>
      </c>
      <c r="G531" s="4" t="s">
        <v>30</v>
      </c>
      <c r="H531" s="4" t="s">
        <v>31</v>
      </c>
      <c r="I531" s="4"/>
      <c r="J531" s="4"/>
      <c r="K531" s="4">
        <v>228</v>
      </c>
      <c r="L531" s="4">
        <v>7</v>
      </c>
      <c r="M531" s="4">
        <v>3</v>
      </c>
      <c r="N531" s="4" t="s">
        <v>3</v>
      </c>
      <c r="O531" s="4">
        <v>2</v>
      </c>
      <c r="P531" s="4">
        <f>ROUND(Source!EQ523,O531)</f>
        <v>62.35</v>
      </c>
      <c r="Q531" s="4"/>
      <c r="R531" s="4"/>
      <c r="S531" s="4"/>
      <c r="T531" s="4"/>
      <c r="U531" s="4"/>
      <c r="V531" s="4"/>
      <c r="W531" s="4">
        <v>62.35</v>
      </c>
      <c r="X531" s="4">
        <v>1</v>
      </c>
      <c r="Y531" s="4">
        <v>62.35</v>
      </c>
      <c r="Z531" s="4">
        <v>62.35</v>
      </c>
      <c r="AA531" s="4">
        <v>1</v>
      </c>
      <c r="AB531" s="4">
        <v>62.35</v>
      </c>
    </row>
    <row r="532" spans="1:28">
      <c r="A532" s="4">
        <v>50</v>
      </c>
      <c r="B532" s="4">
        <v>0</v>
      </c>
      <c r="C532" s="4">
        <v>0</v>
      </c>
      <c r="D532" s="4">
        <v>1</v>
      </c>
      <c r="E532" s="4">
        <v>216</v>
      </c>
      <c r="F532" s="4">
        <f>ROUND(Source!AP523,O532)</f>
        <v>732938.04</v>
      </c>
      <c r="G532" s="4" t="s">
        <v>32</v>
      </c>
      <c r="H532" s="4" t="s">
        <v>33</v>
      </c>
      <c r="I532" s="4"/>
      <c r="J532" s="4"/>
      <c r="K532" s="4">
        <v>216</v>
      </c>
      <c r="L532" s="4">
        <v>8</v>
      </c>
      <c r="M532" s="4">
        <v>3</v>
      </c>
      <c r="N532" s="4" t="s">
        <v>3</v>
      </c>
      <c r="O532" s="4">
        <v>2</v>
      </c>
      <c r="P532" s="4">
        <f>ROUND(Source!EH523,O532)</f>
        <v>732938.04</v>
      </c>
      <c r="Q532" s="4"/>
      <c r="R532" s="4"/>
      <c r="S532" s="4"/>
      <c r="T532" s="4"/>
      <c r="U532" s="4"/>
      <c r="V532" s="4"/>
      <c r="W532" s="4">
        <v>732938.04</v>
      </c>
      <c r="X532" s="4">
        <v>1</v>
      </c>
      <c r="Y532" s="4">
        <v>732938.04</v>
      </c>
      <c r="Z532" s="4">
        <v>732938.04</v>
      </c>
      <c r="AA532" s="4">
        <v>1</v>
      </c>
      <c r="AB532" s="4">
        <v>732938.04</v>
      </c>
    </row>
    <row r="533" spans="1:28">
      <c r="A533" s="4">
        <v>50</v>
      </c>
      <c r="B533" s="4">
        <v>0</v>
      </c>
      <c r="C533" s="4">
        <v>0</v>
      </c>
      <c r="D533" s="4">
        <v>1</v>
      </c>
      <c r="E533" s="4">
        <v>223</v>
      </c>
      <c r="F533" s="4">
        <f>ROUND(Source!AQ523,O533)</f>
        <v>0</v>
      </c>
      <c r="G533" s="4" t="s">
        <v>34</v>
      </c>
      <c r="H533" s="4" t="s">
        <v>35</v>
      </c>
      <c r="I533" s="4"/>
      <c r="J533" s="4"/>
      <c r="K533" s="4">
        <v>223</v>
      </c>
      <c r="L533" s="4">
        <v>9</v>
      </c>
      <c r="M533" s="4">
        <v>3</v>
      </c>
      <c r="N533" s="4" t="s">
        <v>3</v>
      </c>
      <c r="O533" s="4">
        <v>2</v>
      </c>
      <c r="P533" s="4">
        <f>ROUND(Source!EI523,O533)</f>
        <v>0</v>
      </c>
      <c r="Q533" s="4"/>
      <c r="R533" s="4"/>
      <c r="S533" s="4"/>
      <c r="T533" s="4"/>
      <c r="U533" s="4"/>
      <c r="V533" s="4"/>
      <c r="W533" s="4">
        <v>0</v>
      </c>
      <c r="X533" s="4">
        <v>1</v>
      </c>
      <c r="Y533" s="4">
        <v>0</v>
      </c>
      <c r="Z533" s="4">
        <v>0</v>
      </c>
      <c r="AA533" s="4">
        <v>1</v>
      </c>
      <c r="AB533" s="4">
        <v>0</v>
      </c>
    </row>
    <row r="534" spans="1:28">
      <c r="A534" s="4">
        <v>50</v>
      </c>
      <c r="B534" s="4">
        <v>0</v>
      </c>
      <c r="C534" s="4">
        <v>0</v>
      </c>
      <c r="D534" s="4">
        <v>1</v>
      </c>
      <c r="E534" s="4">
        <v>229</v>
      </c>
      <c r="F534" s="4">
        <f>ROUND(Source!AZ523,O534)</f>
        <v>732938.04</v>
      </c>
      <c r="G534" s="4" t="s">
        <v>36</v>
      </c>
      <c r="H534" s="4" t="s">
        <v>37</v>
      </c>
      <c r="I534" s="4"/>
      <c r="J534" s="4"/>
      <c r="K534" s="4">
        <v>229</v>
      </c>
      <c r="L534" s="4">
        <v>10</v>
      </c>
      <c r="M534" s="4">
        <v>3</v>
      </c>
      <c r="N534" s="4" t="s">
        <v>3</v>
      </c>
      <c r="O534" s="4">
        <v>2</v>
      </c>
      <c r="P534" s="4">
        <f>ROUND(Source!ER523,O534)</f>
        <v>732938.04</v>
      </c>
      <c r="Q534" s="4"/>
      <c r="R534" s="4"/>
      <c r="S534" s="4"/>
      <c r="T534" s="4"/>
      <c r="U534" s="4"/>
      <c r="V534" s="4"/>
      <c r="W534" s="4">
        <v>732938.04</v>
      </c>
      <c r="X534" s="4">
        <v>1</v>
      </c>
      <c r="Y534" s="4">
        <v>732938.04</v>
      </c>
      <c r="Z534" s="4">
        <v>732938.04</v>
      </c>
      <c r="AA534" s="4">
        <v>1</v>
      </c>
      <c r="AB534" s="4">
        <v>732938.04</v>
      </c>
    </row>
    <row r="535" spans="1:28">
      <c r="A535" s="4">
        <v>50</v>
      </c>
      <c r="B535" s="4">
        <v>0</v>
      </c>
      <c r="C535" s="4">
        <v>0</v>
      </c>
      <c r="D535" s="4">
        <v>1</v>
      </c>
      <c r="E535" s="4">
        <v>203</v>
      </c>
      <c r="F535" s="4">
        <f>ROUND(Source!Q523,O535)</f>
        <v>3669.76</v>
      </c>
      <c r="G535" s="4" t="s">
        <v>38</v>
      </c>
      <c r="H535" s="4" t="s">
        <v>39</v>
      </c>
      <c r="I535" s="4"/>
      <c r="J535" s="4"/>
      <c r="K535" s="4">
        <v>203</v>
      </c>
      <c r="L535" s="4">
        <v>11</v>
      </c>
      <c r="M535" s="4">
        <v>3</v>
      </c>
      <c r="N535" s="4" t="s">
        <v>3</v>
      </c>
      <c r="O535" s="4">
        <v>2</v>
      </c>
      <c r="P535" s="4">
        <f>ROUND(Source!DI523,O535)</f>
        <v>3669.76</v>
      </c>
      <c r="Q535" s="4"/>
      <c r="R535" s="4"/>
      <c r="S535" s="4"/>
      <c r="T535" s="4"/>
      <c r="U535" s="4"/>
      <c r="V535" s="4"/>
      <c r="W535" s="4">
        <v>3669.76</v>
      </c>
      <c r="X535" s="4">
        <v>1</v>
      </c>
      <c r="Y535" s="4">
        <v>3669.76</v>
      </c>
      <c r="Z535" s="4">
        <v>3669.76</v>
      </c>
      <c r="AA535" s="4">
        <v>1</v>
      </c>
      <c r="AB535" s="4">
        <v>3669.76</v>
      </c>
    </row>
    <row r="536" spans="1:28">
      <c r="A536" s="4">
        <v>50</v>
      </c>
      <c r="B536" s="4">
        <v>0</v>
      </c>
      <c r="C536" s="4">
        <v>0</v>
      </c>
      <c r="D536" s="4">
        <v>1</v>
      </c>
      <c r="E536" s="4">
        <v>231</v>
      </c>
      <c r="F536" s="4">
        <f>ROUND(Source!BB523,O536)</f>
        <v>0</v>
      </c>
      <c r="G536" s="4" t="s">
        <v>40</v>
      </c>
      <c r="H536" s="4" t="s">
        <v>41</v>
      </c>
      <c r="I536" s="4"/>
      <c r="J536" s="4"/>
      <c r="K536" s="4">
        <v>231</v>
      </c>
      <c r="L536" s="4">
        <v>12</v>
      </c>
      <c r="M536" s="4">
        <v>3</v>
      </c>
      <c r="N536" s="4" t="s">
        <v>3</v>
      </c>
      <c r="O536" s="4">
        <v>2</v>
      </c>
      <c r="P536" s="4">
        <f>ROUND(Source!ET523,O536)</f>
        <v>0</v>
      </c>
      <c r="Q536" s="4"/>
      <c r="R536" s="4"/>
      <c r="S536" s="4"/>
      <c r="T536" s="4"/>
      <c r="U536" s="4"/>
      <c r="V536" s="4"/>
      <c r="W536" s="4">
        <v>0</v>
      </c>
      <c r="X536" s="4">
        <v>1</v>
      </c>
      <c r="Y536" s="4">
        <v>0</v>
      </c>
      <c r="Z536" s="4">
        <v>0</v>
      </c>
      <c r="AA536" s="4">
        <v>1</v>
      </c>
      <c r="AB536" s="4">
        <v>0</v>
      </c>
    </row>
    <row r="537" spans="1:28">
      <c r="A537" s="4">
        <v>50</v>
      </c>
      <c r="B537" s="4">
        <v>0</v>
      </c>
      <c r="C537" s="4">
        <v>0</v>
      </c>
      <c r="D537" s="4">
        <v>1</v>
      </c>
      <c r="E537" s="4">
        <v>204</v>
      </c>
      <c r="F537" s="4">
        <f>ROUND(Source!R523,O537)</f>
        <v>1505.97</v>
      </c>
      <c r="G537" s="4" t="s">
        <v>42</v>
      </c>
      <c r="H537" s="4" t="s">
        <v>43</v>
      </c>
      <c r="I537" s="4"/>
      <c r="J537" s="4"/>
      <c r="K537" s="4">
        <v>204</v>
      </c>
      <c r="L537" s="4">
        <v>13</v>
      </c>
      <c r="M537" s="4">
        <v>3</v>
      </c>
      <c r="N537" s="4" t="s">
        <v>3</v>
      </c>
      <c r="O537" s="4">
        <v>2</v>
      </c>
      <c r="P537" s="4">
        <f>ROUND(Source!DJ523,O537)</f>
        <v>1505.97</v>
      </c>
      <c r="Q537" s="4"/>
      <c r="R537" s="4"/>
      <c r="S537" s="4"/>
      <c r="T537" s="4"/>
      <c r="U537" s="4"/>
      <c r="V537" s="4"/>
      <c r="W537" s="4">
        <v>1505.97</v>
      </c>
      <c r="X537" s="4">
        <v>1</v>
      </c>
      <c r="Y537" s="4">
        <v>1505.97</v>
      </c>
      <c r="Z537" s="4">
        <v>1505.97</v>
      </c>
      <c r="AA537" s="4">
        <v>1</v>
      </c>
      <c r="AB537" s="4">
        <v>1505.97</v>
      </c>
    </row>
    <row r="538" spans="1:28">
      <c r="A538" s="4">
        <v>50</v>
      </c>
      <c r="B538" s="4">
        <v>0</v>
      </c>
      <c r="C538" s="4">
        <v>0</v>
      </c>
      <c r="D538" s="4">
        <v>1</v>
      </c>
      <c r="E538" s="4">
        <v>205</v>
      </c>
      <c r="F538" s="4">
        <f>ROUND(Source!S523,O538)</f>
        <v>3015.17</v>
      </c>
      <c r="G538" s="4" t="s">
        <v>44</v>
      </c>
      <c r="H538" s="4" t="s">
        <v>45</v>
      </c>
      <c r="I538" s="4"/>
      <c r="J538" s="4"/>
      <c r="K538" s="4">
        <v>205</v>
      </c>
      <c r="L538" s="4">
        <v>14</v>
      </c>
      <c r="M538" s="4">
        <v>3</v>
      </c>
      <c r="N538" s="4" t="s">
        <v>3</v>
      </c>
      <c r="O538" s="4">
        <v>2</v>
      </c>
      <c r="P538" s="4">
        <f>ROUND(Source!DK523,O538)</f>
        <v>3015.17</v>
      </c>
      <c r="Q538" s="4"/>
      <c r="R538" s="4"/>
      <c r="S538" s="4"/>
      <c r="T538" s="4"/>
      <c r="U538" s="4"/>
      <c r="V538" s="4"/>
      <c r="W538" s="4">
        <v>3015.17</v>
      </c>
      <c r="X538" s="4">
        <v>1</v>
      </c>
      <c r="Y538" s="4">
        <v>3015.17</v>
      </c>
      <c r="Z538" s="4">
        <v>3015.17</v>
      </c>
      <c r="AA538" s="4">
        <v>1</v>
      </c>
      <c r="AB538" s="4">
        <v>3015.17</v>
      </c>
    </row>
    <row r="539" spans="1:28">
      <c r="A539" s="4">
        <v>50</v>
      </c>
      <c r="B539" s="4">
        <v>0</v>
      </c>
      <c r="C539" s="4">
        <v>0</v>
      </c>
      <c r="D539" s="4">
        <v>1</v>
      </c>
      <c r="E539" s="4">
        <v>232</v>
      </c>
      <c r="F539" s="4">
        <f>ROUND(Source!BC523,O539)</f>
        <v>0</v>
      </c>
      <c r="G539" s="4" t="s">
        <v>46</v>
      </c>
      <c r="H539" s="4" t="s">
        <v>47</v>
      </c>
      <c r="I539" s="4"/>
      <c r="J539" s="4"/>
      <c r="K539" s="4">
        <v>232</v>
      </c>
      <c r="L539" s="4">
        <v>15</v>
      </c>
      <c r="M539" s="4">
        <v>3</v>
      </c>
      <c r="N539" s="4" t="s">
        <v>3</v>
      </c>
      <c r="O539" s="4">
        <v>2</v>
      </c>
      <c r="P539" s="4">
        <f>ROUND(Source!EU523,O539)</f>
        <v>0</v>
      </c>
      <c r="Q539" s="4"/>
      <c r="R539" s="4"/>
      <c r="S539" s="4"/>
      <c r="T539" s="4"/>
      <c r="U539" s="4"/>
      <c r="V539" s="4"/>
      <c r="W539" s="4">
        <v>0</v>
      </c>
      <c r="X539" s="4">
        <v>1</v>
      </c>
      <c r="Y539" s="4">
        <v>0</v>
      </c>
      <c r="Z539" s="4">
        <v>0</v>
      </c>
      <c r="AA539" s="4">
        <v>1</v>
      </c>
      <c r="AB539" s="4">
        <v>0</v>
      </c>
    </row>
    <row r="540" spans="1:28">
      <c r="A540" s="4">
        <v>50</v>
      </c>
      <c r="B540" s="4">
        <v>0</v>
      </c>
      <c r="C540" s="4">
        <v>0</v>
      </c>
      <c r="D540" s="4">
        <v>1</v>
      </c>
      <c r="E540" s="4">
        <v>214</v>
      </c>
      <c r="F540" s="4">
        <f>ROUND(Source!AS523,O540)</f>
        <v>15622.7</v>
      </c>
      <c r="G540" s="4" t="s">
        <v>48</v>
      </c>
      <c r="H540" s="4" t="s">
        <v>49</v>
      </c>
      <c r="I540" s="4"/>
      <c r="J540" s="4"/>
      <c r="K540" s="4">
        <v>214</v>
      </c>
      <c r="L540" s="4">
        <v>16</v>
      </c>
      <c r="M540" s="4">
        <v>3</v>
      </c>
      <c r="N540" s="4" t="s">
        <v>3</v>
      </c>
      <c r="O540" s="4">
        <v>2</v>
      </c>
      <c r="P540" s="4">
        <f>ROUND(Source!EK523,O540)</f>
        <v>15622.7</v>
      </c>
      <c r="Q540" s="4"/>
      <c r="R540" s="4"/>
      <c r="S540" s="4"/>
      <c r="T540" s="4"/>
      <c r="U540" s="4"/>
      <c r="V540" s="4"/>
      <c r="W540" s="4">
        <v>15622.7</v>
      </c>
      <c r="X540" s="4">
        <v>1</v>
      </c>
      <c r="Y540" s="4">
        <v>15622.7</v>
      </c>
      <c r="Z540" s="4">
        <v>15622.7</v>
      </c>
      <c r="AA540" s="4">
        <v>1</v>
      </c>
      <c r="AB540" s="4">
        <v>15622.7</v>
      </c>
    </row>
    <row r="541" spans="1:28">
      <c r="A541" s="4">
        <v>50</v>
      </c>
      <c r="B541" s="4">
        <v>0</v>
      </c>
      <c r="C541" s="4">
        <v>0</v>
      </c>
      <c r="D541" s="4">
        <v>1</v>
      </c>
      <c r="E541" s="4">
        <v>215</v>
      </c>
      <c r="F541" s="4">
        <f>ROUND(Source!AT523,O541)</f>
        <v>0</v>
      </c>
      <c r="G541" s="4" t="s">
        <v>50</v>
      </c>
      <c r="H541" s="4" t="s">
        <v>51</v>
      </c>
      <c r="I541" s="4"/>
      <c r="J541" s="4"/>
      <c r="K541" s="4">
        <v>215</v>
      </c>
      <c r="L541" s="4">
        <v>17</v>
      </c>
      <c r="M541" s="4">
        <v>3</v>
      </c>
      <c r="N541" s="4" t="s">
        <v>3</v>
      </c>
      <c r="O541" s="4">
        <v>2</v>
      </c>
      <c r="P541" s="4">
        <f>ROUND(Source!EL523,O541)</f>
        <v>0</v>
      </c>
      <c r="Q541" s="4"/>
      <c r="R541" s="4"/>
      <c r="S541" s="4"/>
      <c r="T541" s="4"/>
      <c r="U541" s="4"/>
      <c r="V541" s="4"/>
      <c r="W541" s="4">
        <v>0</v>
      </c>
      <c r="X541" s="4">
        <v>1</v>
      </c>
      <c r="Y541" s="4">
        <v>0</v>
      </c>
      <c r="Z541" s="4">
        <v>0</v>
      </c>
      <c r="AA541" s="4">
        <v>1</v>
      </c>
      <c r="AB541" s="4">
        <v>0</v>
      </c>
    </row>
    <row r="542" spans="1:28">
      <c r="A542" s="4">
        <v>50</v>
      </c>
      <c r="B542" s="4">
        <v>0</v>
      </c>
      <c r="C542" s="4">
        <v>0</v>
      </c>
      <c r="D542" s="4">
        <v>1</v>
      </c>
      <c r="E542" s="4">
        <v>217</v>
      </c>
      <c r="F542" s="4">
        <f>ROUND(Source!AU523,O542)</f>
        <v>0</v>
      </c>
      <c r="G542" s="4" t="s">
        <v>52</v>
      </c>
      <c r="H542" s="4" t="s">
        <v>53</v>
      </c>
      <c r="I542" s="4"/>
      <c r="J542" s="4"/>
      <c r="K542" s="4">
        <v>217</v>
      </c>
      <c r="L542" s="4">
        <v>18</v>
      </c>
      <c r="M542" s="4">
        <v>3</v>
      </c>
      <c r="N542" s="4" t="s">
        <v>3</v>
      </c>
      <c r="O542" s="4">
        <v>2</v>
      </c>
      <c r="P542" s="4">
        <f>ROUND(Source!EM523,O542)</f>
        <v>0</v>
      </c>
      <c r="Q542" s="4"/>
      <c r="R542" s="4"/>
      <c r="S542" s="4"/>
      <c r="T542" s="4"/>
      <c r="U542" s="4"/>
      <c r="V542" s="4"/>
      <c r="W542" s="4">
        <v>0</v>
      </c>
      <c r="X542" s="4">
        <v>1</v>
      </c>
      <c r="Y542" s="4">
        <v>0</v>
      </c>
      <c r="Z542" s="4">
        <v>0</v>
      </c>
      <c r="AA542" s="4">
        <v>1</v>
      </c>
      <c r="AB542" s="4">
        <v>0</v>
      </c>
    </row>
    <row r="543" spans="1:28">
      <c r="A543" s="4">
        <v>50</v>
      </c>
      <c r="B543" s="4">
        <v>0</v>
      </c>
      <c r="C543" s="4">
        <v>0</v>
      </c>
      <c r="D543" s="4">
        <v>1</v>
      </c>
      <c r="E543" s="4">
        <v>230</v>
      </c>
      <c r="F543" s="4">
        <f>ROUND(Source!BA523,O543)</f>
        <v>0</v>
      </c>
      <c r="G543" s="4" t="s">
        <v>54</v>
      </c>
      <c r="H543" s="4" t="s">
        <v>55</v>
      </c>
      <c r="I543" s="4"/>
      <c r="J543" s="4"/>
      <c r="K543" s="4">
        <v>230</v>
      </c>
      <c r="L543" s="4">
        <v>19</v>
      </c>
      <c r="M543" s="4">
        <v>3</v>
      </c>
      <c r="N543" s="4" t="s">
        <v>3</v>
      </c>
      <c r="O543" s="4">
        <v>2</v>
      </c>
      <c r="P543" s="4">
        <f>ROUND(Source!ES523,O543)</f>
        <v>0</v>
      </c>
      <c r="Q543" s="4"/>
      <c r="R543" s="4"/>
      <c r="S543" s="4"/>
      <c r="T543" s="4"/>
      <c r="U543" s="4"/>
      <c r="V543" s="4"/>
      <c r="W543" s="4">
        <v>0</v>
      </c>
      <c r="X543" s="4">
        <v>1</v>
      </c>
      <c r="Y543" s="4">
        <v>0</v>
      </c>
      <c r="Z543" s="4">
        <v>0</v>
      </c>
      <c r="AA543" s="4">
        <v>1</v>
      </c>
      <c r="AB543" s="4">
        <v>0</v>
      </c>
    </row>
    <row r="544" spans="1:28">
      <c r="A544" s="4">
        <v>50</v>
      </c>
      <c r="B544" s="4">
        <v>0</v>
      </c>
      <c r="C544" s="4">
        <v>0</v>
      </c>
      <c r="D544" s="4">
        <v>1</v>
      </c>
      <c r="E544" s="4">
        <v>206</v>
      </c>
      <c r="F544" s="4">
        <f>ROUND(Source!T523,O544)</f>
        <v>0</v>
      </c>
      <c r="G544" s="4" t="s">
        <v>56</v>
      </c>
      <c r="H544" s="4" t="s">
        <v>57</v>
      </c>
      <c r="I544" s="4"/>
      <c r="J544" s="4"/>
      <c r="K544" s="4">
        <v>206</v>
      </c>
      <c r="L544" s="4">
        <v>20</v>
      </c>
      <c r="M544" s="4">
        <v>3</v>
      </c>
      <c r="N544" s="4" t="s">
        <v>3</v>
      </c>
      <c r="O544" s="4">
        <v>2</v>
      </c>
      <c r="P544" s="4">
        <f>ROUND(Source!DL523,O544)</f>
        <v>0</v>
      </c>
      <c r="Q544" s="4"/>
      <c r="R544" s="4"/>
      <c r="S544" s="4"/>
      <c r="T544" s="4"/>
      <c r="U544" s="4"/>
      <c r="V544" s="4"/>
      <c r="W544" s="4">
        <v>0</v>
      </c>
      <c r="X544" s="4">
        <v>1</v>
      </c>
      <c r="Y544" s="4">
        <v>0</v>
      </c>
      <c r="Z544" s="4">
        <v>0</v>
      </c>
      <c r="AA544" s="4">
        <v>1</v>
      </c>
      <c r="AB544" s="4">
        <v>0</v>
      </c>
    </row>
    <row r="545" spans="1:206">
      <c r="A545" s="4">
        <v>50</v>
      </c>
      <c r="B545" s="4">
        <v>0</v>
      </c>
      <c r="C545" s="4">
        <v>0</v>
      </c>
      <c r="D545" s="4">
        <v>1</v>
      </c>
      <c r="E545" s="4">
        <v>207</v>
      </c>
      <c r="F545" s="4">
        <f>ROUND(Source!U523,O545)</f>
        <v>4.03</v>
      </c>
      <c r="G545" s="4" t="s">
        <v>58</v>
      </c>
      <c r="H545" s="4" t="s">
        <v>59</v>
      </c>
      <c r="I545" s="4"/>
      <c r="J545" s="4"/>
      <c r="K545" s="4">
        <v>207</v>
      </c>
      <c r="L545" s="4">
        <v>21</v>
      </c>
      <c r="M545" s="4">
        <v>3</v>
      </c>
      <c r="N545" s="4" t="s">
        <v>3</v>
      </c>
      <c r="O545" s="4">
        <v>7</v>
      </c>
      <c r="P545" s="4">
        <f>ROUND(Source!DM523,O545)</f>
        <v>4.03</v>
      </c>
      <c r="Q545" s="4"/>
      <c r="R545" s="4"/>
      <c r="S545" s="4"/>
      <c r="T545" s="4"/>
      <c r="U545" s="4"/>
      <c r="V545" s="4"/>
      <c r="W545" s="4">
        <v>4.03</v>
      </c>
      <c r="X545" s="4">
        <v>1</v>
      </c>
      <c r="Y545" s="4">
        <v>4.03</v>
      </c>
      <c r="Z545" s="4">
        <v>4.03</v>
      </c>
      <c r="AA545" s="4">
        <v>1</v>
      </c>
      <c r="AB545" s="4">
        <v>4.03</v>
      </c>
    </row>
    <row r="546" spans="1:206">
      <c r="A546" s="4">
        <v>50</v>
      </c>
      <c r="B546" s="4">
        <v>0</v>
      </c>
      <c r="C546" s="4">
        <v>0</v>
      </c>
      <c r="D546" s="4">
        <v>1</v>
      </c>
      <c r="E546" s="4">
        <v>208</v>
      </c>
      <c r="F546" s="4">
        <f>ROUND(Source!V523,O546)</f>
        <v>1.74</v>
      </c>
      <c r="G546" s="4" t="s">
        <v>60</v>
      </c>
      <c r="H546" s="4" t="s">
        <v>61</v>
      </c>
      <c r="I546" s="4"/>
      <c r="J546" s="4"/>
      <c r="K546" s="4">
        <v>208</v>
      </c>
      <c r="L546" s="4">
        <v>22</v>
      </c>
      <c r="M546" s="4">
        <v>3</v>
      </c>
      <c r="N546" s="4" t="s">
        <v>3</v>
      </c>
      <c r="O546" s="4">
        <v>7</v>
      </c>
      <c r="P546" s="4">
        <f>ROUND(Source!DN523,O546)</f>
        <v>1.74</v>
      </c>
      <c r="Q546" s="4"/>
      <c r="R546" s="4"/>
      <c r="S546" s="4"/>
      <c r="T546" s="4"/>
      <c r="U546" s="4"/>
      <c r="V546" s="4"/>
      <c r="W546" s="4">
        <v>1.74</v>
      </c>
      <c r="X546" s="4">
        <v>1</v>
      </c>
      <c r="Y546" s="4">
        <v>1.74</v>
      </c>
      <c r="Z546" s="4">
        <v>1.74</v>
      </c>
      <c r="AA546" s="4">
        <v>1</v>
      </c>
      <c r="AB546" s="4">
        <v>1.74</v>
      </c>
    </row>
    <row r="547" spans="1:206">
      <c r="A547" s="4">
        <v>50</v>
      </c>
      <c r="B547" s="4">
        <v>0</v>
      </c>
      <c r="C547" s="4">
        <v>0</v>
      </c>
      <c r="D547" s="4">
        <v>1</v>
      </c>
      <c r="E547" s="4">
        <v>209</v>
      </c>
      <c r="F547" s="4">
        <f>ROUND(Source!W523,O547)</f>
        <v>0</v>
      </c>
      <c r="G547" s="4" t="s">
        <v>62</v>
      </c>
      <c r="H547" s="4" t="s">
        <v>63</v>
      </c>
      <c r="I547" s="4"/>
      <c r="J547" s="4"/>
      <c r="K547" s="4">
        <v>209</v>
      </c>
      <c r="L547" s="4">
        <v>23</v>
      </c>
      <c r="M547" s="4">
        <v>3</v>
      </c>
      <c r="N547" s="4" t="s">
        <v>3</v>
      </c>
      <c r="O547" s="4">
        <v>2</v>
      </c>
      <c r="P547" s="4">
        <f>ROUND(Source!DO523,O547)</f>
        <v>0</v>
      </c>
      <c r="Q547" s="4"/>
      <c r="R547" s="4"/>
      <c r="S547" s="4"/>
      <c r="T547" s="4"/>
      <c r="U547" s="4"/>
      <c r="V547" s="4"/>
      <c r="W547" s="4">
        <v>0</v>
      </c>
      <c r="X547" s="4">
        <v>1</v>
      </c>
      <c r="Y547" s="4">
        <v>0</v>
      </c>
      <c r="Z547" s="4">
        <v>0</v>
      </c>
      <c r="AA547" s="4">
        <v>1</v>
      </c>
      <c r="AB547" s="4">
        <v>0</v>
      </c>
    </row>
    <row r="548" spans="1:206">
      <c r="A548" s="4">
        <v>50</v>
      </c>
      <c r="B548" s="4">
        <v>0</v>
      </c>
      <c r="C548" s="4">
        <v>0</v>
      </c>
      <c r="D548" s="4">
        <v>1</v>
      </c>
      <c r="E548" s="4">
        <v>233</v>
      </c>
      <c r="F548" s="4">
        <f>ROUND(Source!BD523,O548)</f>
        <v>0</v>
      </c>
      <c r="G548" s="4" t="s">
        <v>64</v>
      </c>
      <c r="H548" s="4" t="s">
        <v>65</v>
      </c>
      <c r="I548" s="4"/>
      <c r="J548" s="4"/>
      <c r="K548" s="4">
        <v>233</v>
      </c>
      <c r="L548" s="4">
        <v>24</v>
      </c>
      <c r="M548" s="4">
        <v>3</v>
      </c>
      <c r="N548" s="4" t="s">
        <v>3</v>
      </c>
      <c r="O548" s="4">
        <v>2</v>
      </c>
      <c r="P548" s="4">
        <f>ROUND(Source!EV523,O548)</f>
        <v>0</v>
      </c>
      <c r="Q548" s="4"/>
      <c r="R548" s="4"/>
      <c r="S548" s="4"/>
      <c r="T548" s="4"/>
      <c r="U548" s="4"/>
      <c r="V548" s="4"/>
      <c r="W548" s="4">
        <v>0</v>
      </c>
      <c r="X548" s="4">
        <v>1</v>
      </c>
      <c r="Y548" s="4">
        <v>0</v>
      </c>
      <c r="Z548" s="4">
        <v>0</v>
      </c>
      <c r="AA548" s="4">
        <v>1</v>
      </c>
      <c r="AB548" s="4">
        <v>0</v>
      </c>
    </row>
    <row r="549" spans="1:206">
      <c r="A549" s="4">
        <v>50</v>
      </c>
      <c r="B549" s="4">
        <v>0</v>
      </c>
      <c r="C549" s="4">
        <v>0</v>
      </c>
      <c r="D549" s="4">
        <v>1</v>
      </c>
      <c r="E549" s="4">
        <v>210</v>
      </c>
      <c r="F549" s="4">
        <f>ROUND(Source!X523,O549)</f>
        <v>4656.7700000000004</v>
      </c>
      <c r="G549" s="4" t="s">
        <v>66</v>
      </c>
      <c r="H549" s="4" t="s">
        <v>67</v>
      </c>
      <c r="I549" s="4"/>
      <c r="J549" s="4"/>
      <c r="K549" s="4">
        <v>210</v>
      </c>
      <c r="L549" s="4">
        <v>25</v>
      </c>
      <c r="M549" s="4">
        <v>3</v>
      </c>
      <c r="N549" s="4" t="s">
        <v>3</v>
      </c>
      <c r="O549" s="4">
        <v>2</v>
      </c>
      <c r="P549" s="4">
        <f>ROUND(Source!DP523,O549)</f>
        <v>4656.7700000000004</v>
      </c>
      <c r="Q549" s="4"/>
      <c r="R549" s="4"/>
      <c r="S549" s="4"/>
      <c r="T549" s="4"/>
      <c r="U549" s="4"/>
      <c r="V549" s="4"/>
      <c r="W549" s="4">
        <v>4656.7700000000004</v>
      </c>
      <c r="X549" s="4">
        <v>1</v>
      </c>
      <c r="Y549" s="4">
        <v>4656.7700000000004</v>
      </c>
      <c r="Z549" s="4">
        <v>4656.7700000000004</v>
      </c>
      <c r="AA549" s="4">
        <v>1</v>
      </c>
      <c r="AB549" s="4">
        <v>4656.7700000000004</v>
      </c>
    </row>
    <row r="550" spans="1:206">
      <c r="A550" s="4">
        <v>50</v>
      </c>
      <c r="B550" s="4">
        <v>0</v>
      </c>
      <c r="C550" s="4">
        <v>0</v>
      </c>
      <c r="D550" s="4">
        <v>1</v>
      </c>
      <c r="E550" s="4">
        <v>211</v>
      </c>
      <c r="F550" s="4">
        <f>ROUND(Source!Y523,O550)</f>
        <v>2712.68</v>
      </c>
      <c r="G550" s="4" t="s">
        <v>68</v>
      </c>
      <c r="H550" s="4" t="s">
        <v>69</v>
      </c>
      <c r="I550" s="4"/>
      <c r="J550" s="4"/>
      <c r="K550" s="4">
        <v>211</v>
      </c>
      <c r="L550" s="4">
        <v>26</v>
      </c>
      <c r="M550" s="4">
        <v>3</v>
      </c>
      <c r="N550" s="4" t="s">
        <v>3</v>
      </c>
      <c r="O550" s="4">
        <v>2</v>
      </c>
      <c r="P550" s="4">
        <f>ROUND(Source!DQ523,O550)</f>
        <v>2712.68</v>
      </c>
      <c r="Q550" s="4"/>
      <c r="R550" s="4"/>
      <c r="S550" s="4"/>
      <c r="T550" s="4"/>
      <c r="U550" s="4"/>
      <c r="V550" s="4"/>
      <c r="W550" s="4">
        <v>2712.68</v>
      </c>
      <c r="X550" s="4">
        <v>1</v>
      </c>
      <c r="Y550" s="4">
        <v>2712.68</v>
      </c>
      <c r="Z550" s="4">
        <v>2712.68</v>
      </c>
      <c r="AA550" s="4">
        <v>1</v>
      </c>
      <c r="AB550" s="4">
        <v>2712.68</v>
      </c>
    </row>
    <row r="551" spans="1:206">
      <c r="A551" s="4">
        <v>50</v>
      </c>
      <c r="B551" s="4">
        <v>0</v>
      </c>
      <c r="C551" s="4">
        <v>0</v>
      </c>
      <c r="D551" s="4">
        <v>1</v>
      </c>
      <c r="E551" s="4">
        <v>224</v>
      </c>
      <c r="F551" s="4">
        <f>ROUND(Source!AR523,O551)</f>
        <v>748560.74</v>
      </c>
      <c r="G551" s="4" t="s">
        <v>70</v>
      </c>
      <c r="H551" s="4" t="s">
        <v>71</v>
      </c>
      <c r="I551" s="4"/>
      <c r="J551" s="4"/>
      <c r="K551" s="4">
        <v>224</v>
      </c>
      <c r="L551" s="4">
        <v>27</v>
      </c>
      <c r="M551" s="4">
        <v>3</v>
      </c>
      <c r="N551" s="4" t="s">
        <v>3</v>
      </c>
      <c r="O551" s="4">
        <v>2</v>
      </c>
      <c r="P551" s="4">
        <f>ROUND(Source!EJ523,O551)</f>
        <v>748560.74</v>
      </c>
      <c r="Q551" s="4"/>
      <c r="R551" s="4"/>
      <c r="S551" s="4"/>
      <c r="T551" s="4"/>
      <c r="U551" s="4"/>
      <c r="V551" s="4"/>
      <c r="W551" s="4">
        <v>748560.74</v>
      </c>
      <c r="X551" s="4">
        <v>1</v>
      </c>
      <c r="Y551" s="4">
        <v>748560.74</v>
      </c>
      <c r="Z551" s="4">
        <v>748560.74</v>
      </c>
      <c r="AA551" s="4">
        <v>1</v>
      </c>
      <c r="AB551" s="4">
        <v>748560.74</v>
      </c>
    </row>
    <row r="553" spans="1:206">
      <c r="A553" s="1">
        <v>3</v>
      </c>
      <c r="B553" s="1">
        <v>1</v>
      </c>
      <c r="C553" s="1"/>
      <c r="D553" s="1">
        <f>ROW(A633)</f>
        <v>633</v>
      </c>
      <c r="E553" s="1"/>
      <c r="F553" s="1" t="s">
        <v>195</v>
      </c>
      <c r="G553" s="1" t="s">
        <v>196</v>
      </c>
      <c r="H553" s="1" t="s">
        <v>3</v>
      </c>
      <c r="I553" s="1">
        <v>0</v>
      </c>
      <c r="J553" s="1" t="s">
        <v>3</v>
      </c>
      <c r="K553" s="1">
        <v>-1</v>
      </c>
      <c r="L553" s="1" t="s">
        <v>195</v>
      </c>
      <c r="M553" s="1" t="s">
        <v>3</v>
      </c>
      <c r="N553" s="1"/>
      <c r="O553" s="1"/>
      <c r="P553" s="1"/>
      <c r="Q553" s="1"/>
      <c r="R553" s="1"/>
      <c r="S553" s="1">
        <v>0</v>
      </c>
      <c r="T553" s="1">
        <v>0</v>
      </c>
      <c r="U553" s="1" t="s">
        <v>3</v>
      </c>
      <c r="V553" s="1">
        <v>0</v>
      </c>
      <c r="W553" s="1"/>
      <c r="X553" s="1"/>
      <c r="Y553" s="1"/>
      <c r="Z553" s="1"/>
      <c r="AA553" s="1"/>
      <c r="AB553" s="1" t="s">
        <v>3</v>
      </c>
      <c r="AC553" s="1" t="s">
        <v>3</v>
      </c>
      <c r="AD553" s="1" t="s">
        <v>3</v>
      </c>
      <c r="AE553" s="1" t="s">
        <v>3</v>
      </c>
      <c r="AF553" s="1" t="s">
        <v>3</v>
      </c>
      <c r="AG553" s="1" t="s">
        <v>3</v>
      </c>
      <c r="AH553" s="1"/>
      <c r="AI553" s="1"/>
      <c r="AJ553" s="1"/>
      <c r="AK553" s="1"/>
      <c r="AL553" s="1"/>
      <c r="AM553" s="1"/>
      <c r="AN553" s="1"/>
      <c r="AO553" s="1"/>
      <c r="AP553" s="1" t="s">
        <v>3</v>
      </c>
      <c r="AQ553" s="1" t="s">
        <v>3</v>
      </c>
      <c r="AR553" s="1" t="s">
        <v>3</v>
      </c>
      <c r="AS553" s="1"/>
      <c r="AT553" s="1"/>
      <c r="AU553" s="1"/>
      <c r="AV553" s="1"/>
      <c r="AW553" s="1"/>
      <c r="AX553" s="1"/>
      <c r="AY553" s="1"/>
      <c r="AZ553" s="1" t="s">
        <v>3</v>
      </c>
      <c r="BA553" s="1"/>
      <c r="BB553" s="1" t="s">
        <v>3</v>
      </c>
      <c r="BC553" s="1" t="s">
        <v>3</v>
      </c>
      <c r="BD553" s="1" t="s">
        <v>3</v>
      </c>
      <c r="BE553" s="1" t="s">
        <v>3</v>
      </c>
      <c r="BF553" s="1" t="s">
        <v>3</v>
      </c>
      <c r="BG553" s="1" t="s">
        <v>3</v>
      </c>
      <c r="BH553" s="1" t="s">
        <v>3</v>
      </c>
      <c r="BI553" s="1" t="s">
        <v>3</v>
      </c>
      <c r="BJ553" s="1" t="s">
        <v>3</v>
      </c>
      <c r="BK553" s="1" t="s">
        <v>3</v>
      </c>
      <c r="BL553" s="1" t="s">
        <v>3</v>
      </c>
      <c r="BM553" s="1" t="s">
        <v>3</v>
      </c>
      <c r="BN553" s="1" t="s">
        <v>3</v>
      </c>
      <c r="BO553" s="1" t="s">
        <v>3</v>
      </c>
      <c r="BP553" s="1" t="s">
        <v>3</v>
      </c>
      <c r="BQ553" s="1"/>
      <c r="BR553" s="1"/>
      <c r="BS553" s="1"/>
      <c r="BT553" s="1"/>
      <c r="BU553" s="1"/>
      <c r="BV553" s="1"/>
      <c r="BW553" s="1"/>
      <c r="BX553" s="1">
        <v>0</v>
      </c>
      <c r="BY553" s="1"/>
      <c r="BZ553" s="1"/>
      <c r="CA553" s="1"/>
      <c r="CB553" s="1"/>
      <c r="CC553" s="1"/>
      <c r="CD553" s="1"/>
      <c r="CE553" s="1"/>
      <c r="CF553" s="1">
        <v>0</v>
      </c>
      <c r="CG553" s="1">
        <v>0</v>
      </c>
      <c r="CH553" s="1"/>
      <c r="CI553" s="1" t="s">
        <v>3</v>
      </c>
      <c r="CJ553" s="1" t="s">
        <v>3</v>
      </c>
      <c r="CK553" t="s">
        <v>3</v>
      </c>
      <c r="CL553" t="s">
        <v>3</v>
      </c>
      <c r="CM553" t="s">
        <v>3</v>
      </c>
      <c r="CN553" t="s">
        <v>3</v>
      </c>
      <c r="CO553" t="s">
        <v>3</v>
      </c>
      <c r="CP553" t="s">
        <v>3</v>
      </c>
      <c r="CQ553" t="s">
        <v>3</v>
      </c>
    </row>
    <row r="555" spans="1:206">
      <c r="A555" s="2">
        <v>52</v>
      </c>
      <c r="B555" s="2">
        <f t="shared" ref="B555:G555" si="237">B633</f>
        <v>1</v>
      </c>
      <c r="C555" s="2">
        <f t="shared" si="237"/>
        <v>3</v>
      </c>
      <c r="D555" s="2">
        <f t="shared" si="237"/>
        <v>553</v>
      </c>
      <c r="E555" s="2">
        <f t="shared" si="237"/>
        <v>0</v>
      </c>
      <c r="F555" s="2" t="str">
        <f t="shared" si="237"/>
        <v>02-01-04</v>
      </c>
      <c r="G555" s="2" t="str">
        <f t="shared" si="237"/>
        <v>Строительно-монтажные работы ТМГ</v>
      </c>
      <c r="H555" s="2"/>
      <c r="I555" s="2"/>
      <c r="J555" s="2"/>
      <c r="K555" s="2"/>
      <c r="L555" s="2"/>
      <c r="M555" s="2"/>
      <c r="N555" s="2"/>
      <c r="O555" s="2">
        <f t="shared" ref="O555:AT555" si="238">O633</f>
        <v>294400.28000000003</v>
      </c>
      <c r="P555" s="2">
        <f t="shared" si="238"/>
        <v>234531</v>
      </c>
      <c r="Q555" s="2">
        <f t="shared" si="238"/>
        <v>3864.29</v>
      </c>
      <c r="R555" s="2">
        <f t="shared" si="238"/>
        <v>3476.3</v>
      </c>
      <c r="S555" s="2">
        <f t="shared" si="238"/>
        <v>52528.69</v>
      </c>
      <c r="T555" s="2">
        <f t="shared" si="238"/>
        <v>0</v>
      </c>
      <c r="U555" s="2">
        <f t="shared" si="238"/>
        <v>65.44</v>
      </c>
      <c r="V555" s="2">
        <f t="shared" si="238"/>
        <v>3.85</v>
      </c>
      <c r="W555" s="2">
        <f t="shared" si="238"/>
        <v>0</v>
      </c>
      <c r="X555" s="2">
        <f t="shared" si="238"/>
        <v>57685.14</v>
      </c>
      <c r="Y555" s="2">
        <f t="shared" si="238"/>
        <v>33602.99</v>
      </c>
      <c r="Z555" s="2">
        <f t="shared" si="238"/>
        <v>0</v>
      </c>
      <c r="AA555" s="2">
        <f t="shared" si="238"/>
        <v>0</v>
      </c>
      <c r="AB555" s="2">
        <f t="shared" si="238"/>
        <v>0</v>
      </c>
      <c r="AC555" s="2">
        <f t="shared" si="238"/>
        <v>0</v>
      </c>
      <c r="AD555" s="2">
        <f t="shared" si="238"/>
        <v>0</v>
      </c>
      <c r="AE555" s="2">
        <f t="shared" si="238"/>
        <v>0</v>
      </c>
      <c r="AF555" s="2">
        <f t="shared" si="238"/>
        <v>0</v>
      </c>
      <c r="AG555" s="2">
        <f t="shared" si="238"/>
        <v>0</v>
      </c>
      <c r="AH555" s="2">
        <f t="shared" si="238"/>
        <v>0</v>
      </c>
      <c r="AI555" s="2">
        <f t="shared" si="238"/>
        <v>0</v>
      </c>
      <c r="AJ555" s="2">
        <f t="shared" si="238"/>
        <v>0</v>
      </c>
      <c r="AK555" s="2">
        <f t="shared" si="238"/>
        <v>0</v>
      </c>
      <c r="AL555" s="2">
        <f t="shared" si="238"/>
        <v>0</v>
      </c>
      <c r="AM555" s="2">
        <f t="shared" si="238"/>
        <v>0</v>
      </c>
      <c r="AN555" s="2">
        <f t="shared" si="238"/>
        <v>0</v>
      </c>
      <c r="AO555" s="2">
        <f t="shared" si="238"/>
        <v>0</v>
      </c>
      <c r="AP555" s="2">
        <f t="shared" si="238"/>
        <v>234531</v>
      </c>
      <c r="AQ555" s="2">
        <f t="shared" si="238"/>
        <v>0</v>
      </c>
      <c r="AR555" s="2">
        <f t="shared" si="238"/>
        <v>385688.41</v>
      </c>
      <c r="AS555" s="2">
        <f t="shared" si="238"/>
        <v>151157.41</v>
      </c>
      <c r="AT555" s="2">
        <f t="shared" si="238"/>
        <v>0</v>
      </c>
      <c r="AU555" s="2">
        <f t="shared" ref="AU555:BZ555" si="239">AU633</f>
        <v>0</v>
      </c>
      <c r="AV555" s="2">
        <f t="shared" si="239"/>
        <v>234531</v>
      </c>
      <c r="AW555" s="2">
        <f t="shared" si="239"/>
        <v>0</v>
      </c>
      <c r="AX555" s="2">
        <f t="shared" si="239"/>
        <v>0</v>
      </c>
      <c r="AY555" s="2">
        <f t="shared" si="239"/>
        <v>0</v>
      </c>
      <c r="AZ555" s="2">
        <f t="shared" si="239"/>
        <v>234531</v>
      </c>
      <c r="BA555" s="2">
        <f t="shared" si="239"/>
        <v>0</v>
      </c>
      <c r="BB555" s="2">
        <f t="shared" si="239"/>
        <v>0</v>
      </c>
      <c r="BC555" s="2">
        <f t="shared" si="239"/>
        <v>0</v>
      </c>
      <c r="BD555" s="2">
        <f t="shared" si="239"/>
        <v>0</v>
      </c>
      <c r="BE555" s="2">
        <f t="shared" si="239"/>
        <v>0</v>
      </c>
      <c r="BF555" s="2">
        <f t="shared" si="239"/>
        <v>0</v>
      </c>
      <c r="BG555" s="2">
        <f t="shared" si="239"/>
        <v>0</v>
      </c>
      <c r="BH555" s="2">
        <f t="shared" si="239"/>
        <v>0</v>
      </c>
      <c r="BI555" s="2">
        <f t="shared" si="239"/>
        <v>0</v>
      </c>
      <c r="BJ555" s="2">
        <f t="shared" si="239"/>
        <v>0</v>
      </c>
      <c r="BK555" s="2">
        <f t="shared" si="239"/>
        <v>0</v>
      </c>
      <c r="BL555" s="2">
        <f t="shared" si="239"/>
        <v>0</v>
      </c>
      <c r="BM555" s="2">
        <f t="shared" si="239"/>
        <v>0</v>
      </c>
      <c r="BN555" s="2">
        <f t="shared" si="239"/>
        <v>0</v>
      </c>
      <c r="BO555" s="2">
        <f t="shared" si="239"/>
        <v>0</v>
      </c>
      <c r="BP555" s="2">
        <f t="shared" si="239"/>
        <v>0</v>
      </c>
      <c r="BQ555" s="2">
        <f t="shared" si="239"/>
        <v>0</v>
      </c>
      <c r="BR555" s="2">
        <f t="shared" si="239"/>
        <v>0</v>
      </c>
      <c r="BS555" s="2">
        <f t="shared" si="239"/>
        <v>0</v>
      </c>
      <c r="BT555" s="2">
        <f t="shared" si="239"/>
        <v>0</v>
      </c>
      <c r="BU555" s="2">
        <f t="shared" si="239"/>
        <v>0</v>
      </c>
      <c r="BV555" s="2">
        <f t="shared" si="239"/>
        <v>0</v>
      </c>
      <c r="BW555" s="2">
        <f t="shared" si="239"/>
        <v>0</v>
      </c>
      <c r="BX555" s="2">
        <f t="shared" si="239"/>
        <v>0</v>
      </c>
      <c r="BY555" s="2">
        <f t="shared" si="239"/>
        <v>0</v>
      </c>
      <c r="BZ555" s="2">
        <f t="shared" si="239"/>
        <v>0</v>
      </c>
      <c r="CA555" s="2">
        <f t="shared" ref="CA555:DF555" si="240">CA633</f>
        <v>0</v>
      </c>
      <c r="CB555" s="2">
        <f t="shared" si="240"/>
        <v>0</v>
      </c>
      <c r="CC555" s="2">
        <f t="shared" si="240"/>
        <v>0</v>
      </c>
      <c r="CD555" s="2">
        <f t="shared" si="240"/>
        <v>0</v>
      </c>
      <c r="CE555" s="2">
        <f t="shared" si="240"/>
        <v>0</v>
      </c>
      <c r="CF555" s="2">
        <f t="shared" si="240"/>
        <v>0</v>
      </c>
      <c r="CG555" s="2">
        <f t="shared" si="240"/>
        <v>0</v>
      </c>
      <c r="CH555" s="2">
        <f t="shared" si="240"/>
        <v>0</v>
      </c>
      <c r="CI555" s="2">
        <f t="shared" si="240"/>
        <v>0</v>
      </c>
      <c r="CJ555" s="2">
        <f t="shared" si="240"/>
        <v>0</v>
      </c>
      <c r="CK555" s="2">
        <f t="shared" si="240"/>
        <v>0</v>
      </c>
      <c r="CL555" s="2">
        <f t="shared" si="240"/>
        <v>0</v>
      </c>
      <c r="CM555" s="2">
        <f t="shared" si="240"/>
        <v>0</v>
      </c>
      <c r="CN555" s="2">
        <f t="shared" si="240"/>
        <v>0</v>
      </c>
      <c r="CO555" s="2">
        <f t="shared" si="240"/>
        <v>0</v>
      </c>
      <c r="CP555" s="2">
        <f t="shared" si="240"/>
        <v>0</v>
      </c>
      <c r="CQ555" s="2">
        <f t="shared" si="240"/>
        <v>0</v>
      </c>
      <c r="CR555" s="2">
        <f t="shared" si="240"/>
        <v>0</v>
      </c>
      <c r="CS555" s="2">
        <f t="shared" si="240"/>
        <v>0</v>
      </c>
      <c r="CT555" s="2">
        <f t="shared" si="240"/>
        <v>0</v>
      </c>
      <c r="CU555" s="2">
        <f t="shared" si="240"/>
        <v>0</v>
      </c>
      <c r="CV555" s="2">
        <f t="shared" si="240"/>
        <v>0</v>
      </c>
      <c r="CW555" s="2">
        <f t="shared" si="240"/>
        <v>0</v>
      </c>
      <c r="CX555" s="2">
        <f t="shared" si="240"/>
        <v>0</v>
      </c>
      <c r="CY555" s="2">
        <f t="shared" si="240"/>
        <v>0</v>
      </c>
      <c r="CZ555" s="2">
        <f t="shared" si="240"/>
        <v>0</v>
      </c>
      <c r="DA555" s="2">
        <f t="shared" si="240"/>
        <v>0</v>
      </c>
      <c r="DB555" s="2">
        <f t="shared" si="240"/>
        <v>0</v>
      </c>
      <c r="DC555" s="2">
        <f t="shared" si="240"/>
        <v>0</v>
      </c>
      <c r="DD555" s="2">
        <f t="shared" si="240"/>
        <v>0</v>
      </c>
      <c r="DE555" s="2">
        <f t="shared" si="240"/>
        <v>0</v>
      </c>
      <c r="DF555" s="2">
        <f t="shared" si="240"/>
        <v>0</v>
      </c>
      <c r="DG555" s="3">
        <f t="shared" ref="DG555:EL555" si="241">DG633</f>
        <v>294400.28000000003</v>
      </c>
      <c r="DH555" s="3">
        <f t="shared" si="241"/>
        <v>234531</v>
      </c>
      <c r="DI555" s="3">
        <f t="shared" si="241"/>
        <v>3864.29</v>
      </c>
      <c r="DJ555" s="3">
        <f t="shared" si="241"/>
        <v>3476.3</v>
      </c>
      <c r="DK555" s="3">
        <f t="shared" si="241"/>
        <v>52528.69</v>
      </c>
      <c r="DL555" s="3">
        <f t="shared" si="241"/>
        <v>0</v>
      </c>
      <c r="DM555" s="3">
        <f t="shared" si="241"/>
        <v>65.44</v>
      </c>
      <c r="DN555" s="3">
        <f t="shared" si="241"/>
        <v>3.85</v>
      </c>
      <c r="DO555" s="3">
        <f t="shared" si="241"/>
        <v>0</v>
      </c>
      <c r="DP555" s="3">
        <f t="shared" si="241"/>
        <v>57685.14</v>
      </c>
      <c r="DQ555" s="3">
        <f t="shared" si="241"/>
        <v>33602.99</v>
      </c>
      <c r="DR555" s="3">
        <f t="shared" si="241"/>
        <v>0</v>
      </c>
      <c r="DS555" s="3">
        <f t="shared" si="241"/>
        <v>0</v>
      </c>
      <c r="DT555" s="3">
        <f t="shared" si="241"/>
        <v>0</v>
      </c>
      <c r="DU555" s="3">
        <f t="shared" si="241"/>
        <v>0</v>
      </c>
      <c r="DV555" s="3">
        <f t="shared" si="241"/>
        <v>0</v>
      </c>
      <c r="DW555" s="3">
        <f t="shared" si="241"/>
        <v>0</v>
      </c>
      <c r="DX555" s="3">
        <f t="shared" si="241"/>
        <v>0</v>
      </c>
      <c r="DY555" s="3">
        <f t="shared" si="241"/>
        <v>0</v>
      </c>
      <c r="DZ555" s="3">
        <f t="shared" si="241"/>
        <v>0</v>
      </c>
      <c r="EA555" s="3">
        <f t="shared" si="241"/>
        <v>0</v>
      </c>
      <c r="EB555" s="3">
        <f t="shared" si="241"/>
        <v>0</v>
      </c>
      <c r="EC555" s="3">
        <f t="shared" si="241"/>
        <v>0</v>
      </c>
      <c r="ED555" s="3">
        <f t="shared" si="241"/>
        <v>0</v>
      </c>
      <c r="EE555" s="3">
        <f t="shared" si="241"/>
        <v>0</v>
      </c>
      <c r="EF555" s="3">
        <f t="shared" si="241"/>
        <v>0</v>
      </c>
      <c r="EG555" s="3">
        <f t="shared" si="241"/>
        <v>0</v>
      </c>
      <c r="EH555" s="3">
        <f t="shared" si="241"/>
        <v>234531</v>
      </c>
      <c r="EI555" s="3">
        <f t="shared" si="241"/>
        <v>0</v>
      </c>
      <c r="EJ555" s="3">
        <f t="shared" si="241"/>
        <v>385688.41</v>
      </c>
      <c r="EK555" s="3">
        <f t="shared" si="241"/>
        <v>151157.41</v>
      </c>
      <c r="EL555" s="3">
        <f t="shared" si="241"/>
        <v>0</v>
      </c>
      <c r="EM555" s="3">
        <f t="shared" ref="EM555:FR555" si="242">EM633</f>
        <v>0</v>
      </c>
      <c r="EN555" s="3">
        <f t="shared" si="242"/>
        <v>234531</v>
      </c>
      <c r="EO555" s="3">
        <f t="shared" si="242"/>
        <v>0</v>
      </c>
      <c r="EP555" s="3">
        <f t="shared" si="242"/>
        <v>0</v>
      </c>
      <c r="EQ555" s="3">
        <f t="shared" si="242"/>
        <v>0</v>
      </c>
      <c r="ER555" s="3">
        <f t="shared" si="242"/>
        <v>234531</v>
      </c>
      <c r="ES555" s="3">
        <f t="shared" si="242"/>
        <v>0</v>
      </c>
      <c r="ET555" s="3">
        <f t="shared" si="242"/>
        <v>0</v>
      </c>
      <c r="EU555" s="3">
        <f t="shared" si="242"/>
        <v>0</v>
      </c>
      <c r="EV555" s="3">
        <f t="shared" si="242"/>
        <v>0</v>
      </c>
      <c r="EW555" s="3">
        <f t="shared" si="242"/>
        <v>0</v>
      </c>
      <c r="EX555" s="3">
        <f t="shared" si="242"/>
        <v>0</v>
      </c>
      <c r="EY555" s="3">
        <f t="shared" si="242"/>
        <v>0</v>
      </c>
      <c r="EZ555" s="3">
        <f t="shared" si="242"/>
        <v>0</v>
      </c>
      <c r="FA555" s="3">
        <f t="shared" si="242"/>
        <v>0</v>
      </c>
      <c r="FB555" s="3">
        <f t="shared" si="242"/>
        <v>0</v>
      </c>
      <c r="FC555" s="3">
        <f t="shared" si="242"/>
        <v>0</v>
      </c>
      <c r="FD555" s="3">
        <f t="shared" si="242"/>
        <v>0</v>
      </c>
      <c r="FE555" s="3">
        <f t="shared" si="242"/>
        <v>0</v>
      </c>
      <c r="FF555" s="3">
        <f t="shared" si="242"/>
        <v>0</v>
      </c>
      <c r="FG555" s="3">
        <f t="shared" si="242"/>
        <v>0</v>
      </c>
      <c r="FH555" s="3">
        <f t="shared" si="242"/>
        <v>0</v>
      </c>
      <c r="FI555" s="3">
        <f t="shared" si="242"/>
        <v>0</v>
      </c>
      <c r="FJ555" s="3">
        <f t="shared" si="242"/>
        <v>0</v>
      </c>
      <c r="FK555" s="3">
        <f t="shared" si="242"/>
        <v>0</v>
      </c>
      <c r="FL555" s="3">
        <f t="shared" si="242"/>
        <v>0</v>
      </c>
      <c r="FM555" s="3">
        <f t="shared" si="242"/>
        <v>0</v>
      </c>
      <c r="FN555" s="3">
        <f t="shared" si="242"/>
        <v>0</v>
      </c>
      <c r="FO555" s="3">
        <f t="shared" si="242"/>
        <v>0</v>
      </c>
      <c r="FP555" s="3">
        <f t="shared" si="242"/>
        <v>0</v>
      </c>
      <c r="FQ555" s="3">
        <f t="shared" si="242"/>
        <v>0</v>
      </c>
      <c r="FR555" s="3">
        <f t="shared" si="242"/>
        <v>0</v>
      </c>
      <c r="FS555" s="3">
        <f t="shared" ref="FS555:GX555" si="243">FS633</f>
        <v>0</v>
      </c>
      <c r="FT555" s="3">
        <f t="shared" si="243"/>
        <v>0</v>
      </c>
      <c r="FU555" s="3">
        <f t="shared" si="243"/>
        <v>0</v>
      </c>
      <c r="FV555" s="3">
        <f t="shared" si="243"/>
        <v>0</v>
      </c>
      <c r="FW555" s="3">
        <f t="shared" si="243"/>
        <v>0</v>
      </c>
      <c r="FX555" s="3">
        <f t="shared" si="243"/>
        <v>0</v>
      </c>
      <c r="FY555" s="3">
        <f t="shared" si="243"/>
        <v>0</v>
      </c>
      <c r="FZ555" s="3">
        <f t="shared" si="243"/>
        <v>0</v>
      </c>
      <c r="GA555" s="3">
        <f t="shared" si="243"/>
        <v>0</v>
      </c>
      <c r="GB555" s="3">
        <f t="shared" si="243"/>
        <v>0</v>
      </c>
      <c r="GC555" s="3">
        <f t="shared" si="243"/>
        <v>0</v>
      </c>
      <c r="GD555" s="3">
        <f t="shared" si="243"/>
        <v>0</v>
      </c>
      <c r="GE555" s="3">
        <f t="shared" si="243"/>
        <v>0</v>
      </c>
      <c r="GF555" s="3">
        <f t="shared" si="243"/>
        <v>0</v>
      </c>
      <c r="GG555" s="3">
        <f t="shared" si="243"/>
        <v>0</v>
      </c>
      <c r="GH555" s="3">
        <f t="shared" si="243"/>
        <v>0</v>
      </c>
      <c r="GI555" s="3">
        <f t="shared" si="243"/>
        <v>0</v>
      </c>
      <c r="GJ555" s="3">
        <f t="shared" si="243"/>
        <v>0</v>
      </c>
      <c r="GK555" s="3">
        <f t="shared" si="243"/>
        <v>0</v>
      </c>
      <c r="GL555" s="3">
        <f t="shared" si="243"/>
        <v>0</v>
      </c>
      <c r="GM555" s="3">
        <f t="shared" si="243"/>
        <v>0</v>
      </c>
      <c r="GN555" s="3">
        <f t="shared" si="243"/>
        <v>0</v>
      </c>
      <c r="GO555" s="3">
        <f t="shared" si="243"/>
        <v>0</v>
      </c>
      <c r="GP555" s="3">
        <f t="shared" si="243"/>
        <v>0</v>
      </c>
      <c r="GQ555" s="3">
        <f t="shared" si="243"/>
        <v>0</v>
      </c>
      <c r="GR555" s="3">
        <f t="shared" si="243"/>
        <v>0</v>
      </c>
      <c r="GS555" s="3">
        <f t="shared" si="243"/>
        <v>0</v>
      </c>
      <c r="GT555" s="3">
        <f t="shared" si="243"/>
        <v>0</v>
      </c>
      <c r="GU555" s="3">
        <f t="shared" si="243"/>
        <v>0</v>
      </c>
      <c r="GV555" s="3">
        <f t="shared" si="243"/>
        <v>0</v>
      </c>
      <c r="GW555" s="3">
        <f t="shared" si="243"/>
        <v>0</v>
      </c>
      <c r="GX555" s="3">
        <f t="shared" si="243"/>
        <v>0</v>
      </c>
    </row>
    <row r="557" spans="1:206">
      <c r="A557" s="1">
        <v>4</v>
      </c>
      <c r="B557" s="1">
        <v>1</v>
      </c>
      <c r="C557" s="1"/>
      <c r="D557" s="1">
        <f>ROW(A566)</f>
        <v>566</v>
      </c>
      <c r="E557" s="1"/>
      <c r="F557" s="1" t="s">
        <v>3</v>
      </c>
      <c r="G557" s="1" t="s">
        <v>17</v>
      </c>
      <c r="H557" s="1" t="s">
        <v>3</v>
      </c>
      <c r="I557" s="1">
        <v>0</v>
      </c>
      <c r="J557" s="1"/>
      <c r="K557" s="1">
        <v>0</v>
      </c>
      <c r="L557" s="1"/>
      <c r="M557" s="1" t="s">
        <v>3</v>
      </c>
      <c r="N557" s="1"/>
      <c r="O557" s="1"/>
      <c r="P557" s="1"/>
      <c r="Q557" s="1"/>
      <c r="R557" s="1"/>
      <c r="S557" s="1">
        <v>0</v>
      </c>
      <c r="T557" s="1">
        <v>0</v>
      </c>
      <c r="U557" s="1" t="s">
        <v>3</v>
      </c>
      <c r="V557" s="1">
        <v>0</v>
      </c>
      <c r="W557" s="1"/>
      <c r="X557" s="1"/>
      <c r="Y557" s="1"/>
      <c r="Z557" s="1"/>
      <c r="AA557" s="1"/>
      <c r="AB557" s="1" t="s">
        <v>3</v>
      </c>
      <c r="AC557" s="1" t="s">
        <v>3</v>
      </c>
      <c r="AD557" s="1" t="s">
        <v>3</v>
      </c>
      <c r="AE557" s="1" t="s">
        <v>3</v>
      </c>
      <c r="AF557" s="1" t="s">
        <v>3</v>
      </c>
      <c r="AG557" s="1" t="s">
        <v>3</v>
      </c>
      <c r="AH557" s="1"/>
      <c r="AI557" s="1"/>
      <c r="AJ557" s="1"/>
      <c r="AK557" s="1"/>
      <c r="AL557" s="1"/>
      <c r="AM557" s="1"/>
      <c r="AN557" s="1"/>
      <c r="AO557" s="1"/>
      <c r="AP557" s="1" t="s">
        <v>3</v>
      </c>
      <c r="AQ557" s="1" t="s">
        <v>3</v>
      </c>
      <c r="AR557" s="1" t="s">
        <v>3</v>
      </c>
      <c r="AS557" s="1"/>
      <c r="AT557" s="1"/>
      <c r="AU557" s="1"/>
      <c r="AV557" s="1"/>
      <c r="AW557" s="1"/>
      <c r="AX557" s="1"/>
      <c r="AY557" s="1"/>
      <c r="AZ557" s="1" t="s">
        <v>3</v>
      </c>
      <c r="BA557" s="1"/>
      <c r="BB557" s="1" t="s">
        <v>3</v>
      </c>
      <c r="BC557" s="1" t="s">
        <v>3</v>
      </c>
      <c r="BD557" s="1" t="s">
        <v>3</v>
      </c>
      <c r="BE557" s="1" t="s">
        <v>3</v>
      </c>
      <c r="BF557" s="1" t="s">
        <v>3</v>
      </c>
      <c r="BG557" s="1" t="s">
        <v>3</v>
      </c>
      <c r="BH557" s="1" t="s">
        <v>3</v>
      </c>
      <c r="BI557" s="1" t="s">
        <v>3</v>
      </c>
      <c r="BJ557" s="1" t="s">
        <v>3</v>
      </c>
      <c r="BK557" s="1" t="s">
        <v>3</v>
      </c>
      <c r="BL557" s="1" t="s">
        <v>3</v>
      </c>
      <c r="BM557" s="1" t="s">
        <v>3</v>
      </c>
      <c r="BN557" s="1" t="s">
        <v>3</v>
      </c>
      <c r="BO557" s="1" t="s">
        <v>3</v>
      </c>
      <c r="BP557" s="1" t="s">
        <v>3</v>
      </c>
      <c r="BQ557" s="1"/>
      <c r="BR557" s="1"/>
      <c r="BS557" s="1"/>
      <c r="BT557" s="1"/>
      <c r="BU557" s="1"/>
      <c r="BV557" s="1"/>
      <c r="BW557" s="1"/>
      <c r="BX557" s="1">
        <v>0</v>
      </c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>
        <v>0</v>
      </c>
    </row>
    <row r="559" spans="1:206">
      <c r="A559" s="2">
        <v>52</v>
      </c>
      <c r="B559" s="2">
        <f t="shared" ref="B559:G559" si="244">B566</f>
        <v>1</v>
      </c>
      <c r="C559" s="2">
        <f t="shared" si="244"/>
        <v>4</v>
      </c>
      <c r="D559" s="2">
        <f t="shared" si="244"/>
        <v>557</v>
      </c>
      <c r="E559" s="2">
        <f t="shared" si="244"/>
        <v>0</v>
      </c>
      <c r="F559" s="2" t="str">
        <f t="shared" si="244"/>
        <v/>
      </c>
      <c r="G559" s="2" t="str">
        <f t="shared" si="244"/>
        <v>Строительно-монтажные работы</v>
      </c>
      <c r="H559" s="2"/>
      <c r="I559" s="2"/>
      <c r="J559" s="2"/>
      <c r="K559" s="2"/>
      <c r="L559" s="2"/>
      <c r="M559" s="2"/>
      <c r="N559" s="2"/>
      <c r="O559" s="2">
        <f t="shared" ref="O559:AT559" si="245">O566</f>
        <v>59869.279999999999</v>
      </c>
      <c r="P559" s="2">
        <f t="shared" si="245"/>
        <v>0</v>
      </c>
      <c r="Q559" s="2">
        <f t="shared" si="245"/>
        <v>3864.29</v>
      </c>
      <c r="R559" s="2">
        <f t="shared" si="245"/>
        <v>3476.3</v>
      </c>
      <c r="S559" s="2">
        <f t="shared" si="245"/>
        <v>52528.69</v>
      </c>
      <c r="T559" s="2">
        <f t="shared" si="245"/>
        <v>0</v>
      </c>
      <c r="U559" s="2">
        <f t="shared" si="245"/>
        <v>65.44</v>
      </c>
      <c r="V559" s="2">
        <f t="shared" si="245"/>
        <v>3.85</v>
      </c>
      <c r="W559" s="2">
        <f t="shared" si="245"/>
        <v>0</v>
      </c>
      <c r="X559" s="2">
        <f t="shared" si="245"/>
        <v>57685.14</v>
      </c>
      <c r="Y559" s="2">
        <f t="shared" si="245"/>
        <v>33602.99</v>
      </c>
      <c r="Z559" s="2">
        <f t="shared" si="245"/>
        <v>0</v>
      </c>
      <c r="AA559" s="2">
        <f t="shared" si="245"/>
        <v>0</v>
      </c>
      <c r="AB559" s="2">
        <f t="shared" si="245"/>
        <v>59869.279999999999</v>
      </c>
      <c r="AC559" s="2">
        <f t="shared" si="245"/>
        <v>0</v>
      </c>
      <c r="AD559" s="2">
        <f t="shared" si="245"/>
        <v>3864.29</v>
      </c>
      <c r="AE559" s="2">
        <f t="shared" si="245"/>
        <v>3476.3</v>
      </c>
      <c r="AF559" s="2">
        <f t="shared" si="245"/>
        <v>52528.69</v>
      </c>
      <c r="AG559" s="2">
        <f t="shared" si="245"/>
        <v>0</v>
      </c>
      <c r="AH559" s="2">
        <f t="shared" si="245"/>
        <v>65.44</v>
      </c>
      <c r="AI559" s="2">
        <f t="shared" si="245"/>
        <v>3.85</v>
      </c>
      <c r="AJ559" s="2">
        <f t="shared" si="245"/>
        <v>0</v>
      </c>
      <c r="AK559" s="2">
        <f t="shared" si="245"/>
        <v>57685.14</v>
      </c>
      <c r="AL559" s="2">
        <f t="shared" si="245"/>
        <v>33602.99</v>
      </c>
      <c r="AM559" s="2">
        <f t="shared" si="245"/>
        <v>0</v>
      </c>
      <c r="AN559" s="2">
        <f t="shared" si="245"/>
        <v>0</v>
      </c>
      <c r="AO559" s="2">
        <f t="shared" si="245"/>
        <v>0</v>
      </c>
      <c r="AP559" s="2">
        <f t="shared" si="245"/>
        <v>0</v>
      </c>
      <c r="AQ559" s="2">
        <f t="shared" si="245"/>
        <v>0</v>
      </c>
      <c r="AR559" s="2">
        <f t="shared" si="245"/>
        <v>151157.41</v>
      </c>
      <c r="AS559" s="2">
        <f t="shared" si="245"/>
        <v>151157.41</v>
      </c>
      <c r="AT559" s="2">
        <f t="shared" si="245"/>
        <v>0</v>
      </c>
      <c r="AU559" s="2">
        <f t="shared" ref="AU559:BZ559" si="246">AU566</f>
        <v>0</v>
      </c>
      <c r="AV559" s="2">
        <f t="shared" si="246"/>
        <v>0</v>
      </c>
      <c r="AW559" s="2">
        <f t="shared" si="246"/>
        <v>0</v>
      </c>
      <c r="AX559" s="2">
        <f t="shared" si="246"/>
        <v>0</v>
      </c>
      <c r="AY559" s="2">
        <f t="shared" si="246"/>
        <v>0</v>
      </c>
      <c r="AZ559" s="2">
        <f t="shared" si="246"/>
        <v>0</v>
      </c>
      <c r="BA559" s="2">
        <f t="shared" si="246"/>
        <v>0</v>
      </c>
      <c r="BB559" s="2">
        <f t="shared" si="246"/>
        <v>0</v>
      </c>
      <c r="BC559" s="2">
        <f t="shared" si="246"/>
        <v>0</v>
      </c>
      <c r="BD559" s="2">
        <f t="shared" si="246"/>
        <v>0</v>
      </c>
      <c r="BE559" s="2">
        <f t="shared" si="246"/>
        <v>0</v>
      </c>
      <c r="BF559" s="2">
        <f t="shared" si="246"/>
        <v>0</v>
      </c>
      <c r="BG559" s="2">
        <f t="shared" si="246"/>
        <v>0</v>
      </c>
      <c r="BH559" s="2">
        <f t="shared" si="246"/>
        <v>0</v>
      </c>
      <c r="BI559" s="2">
        <f t="shared" si="246"/>
        <v>0</v>
      </c>
      <c r="BJ559" s="2">
        <f t="shared" si="246"/>
        <v>0</v>
      </c>
      <c r="BK559" s="2">
        <f t="shared" si="246"/>
        <v>0</v>
      </c>
      <c r="BL559" s="2">
        <f t="shared" si="246"/>
        <v>0</v>
      </c>
      <c r="BM559" s="2">
        <f t="shared" si="246"/>
        <v>0</v>
      </c>
      <c r="BN559" s="2">
        <f t="shared" si="246"/>
        <v>0</v>
      </c>
      <c r="BO559" s="2">
        <f t="shared" si="246"/>
        <v>0</v>
      </c>
      <c r="BP559" s="2">
        <f t="shared" si="246"/>
        <v>0</v>
      </c>
      <c r="BQ559" s="2">
        <f t="shared" si="246"/>
        <v>0</v>
      </c>
      <c r="BR559" s="2">
        <f t="shared" si="246"/>
        <v>0</v>
      </c>
      <c r="BS559" s="2">
        <f t="shared" si="246"/>
        <v>0</v>
      </c>
      <c r="BT559" s="2">
        <f t="shared" si="246"/>
        <v>0</v>
      </c>
      <c r="BU559" s="2">
        <f t="shared" si="246"/>
        <v>0</v>
      </c>
      <c r="BV559" s="2">
        <f t="shared" si="246"/>
        <v>0</v>
      </c>
      <c r="BW559" s="2">
        <f t="shared" si="246"/>
        <v>0</v>
      </c>
      <c r="BX559" s="2">
        <f t="shared" si="246"/>
        <v>0</v>
      </c>
      <c r="BY559" s="2">
        <f t="shared" si="246"/>
        <v>0</v>
      </c>
      <c r="BZ559" s="2">
        <f t="shared" si="246"/>
        <v>0</v>
      </c>
      <c r="CA559" s="2">
        <f t="shared" ref="CA559:DF559" si="247">CA566</f>
        <v>151157.41</v>
      </c>
      <c r="CB559" s="2">
        <f t="shared" si="247"/>
        <v>151157.41</v>
      </c>
      <c r="CC559" s="2">
        <f t="shared" si="247"/>
        <v>0</v>
      </c>
      <c r="CD559" s="2">
        <f t="shared" si="247"/>
        <v>0</v>
      </c>
      <c r="CE559" s="2">
        <f t="shared" si="247"/>
        <v>0</v>
      </c>
      <c r="CF559" s="2">
        <f t="shared" si="247"/>
        <v>0</v>
      </c>
      <c r="CG559" s="2">
        <f t="shared" si="247"/>
        <v>0</v>
      </c>
      <c r="CH559" s="2">
        <f t="shared" si="247"/>
        <v>0</v>
      </c>
      <c r="CI559" s="2">
        <f t="shared" si="247"/>
        <v>0</v>
      </c>
      <c r="CJ559" s="2">
        <f t="shared" si="247"/>
        <v>0</v>
      </c>
      <c r="CK559" s="2">
        <f t="shared" si="247"/>
        <v>0</v>
      </c>
      <c r="CL559" s="2">
        <f t="shared" si="247"/>
        <v>0</v>
      </c>
      <c r="CM559" s="2">
        <f t="shared" si="247"/>
        <v>0</v>
      </c>
      <c r="CN559" s="2">
        <f t="shared" si="247"/>
        <v>0</v>
      </c>
      <c r="CO559" s="2">
        <f t="shared" si="247"/>
        <v>0</v>
      </c>
      <c r="CP559" s="2">
        <f t="shared" si="247"/>
        <v>0</v>
      </c>
      <c r="CQ559" s="2">
        <f t="shared" si="247"/>
        <v>0</v>
      </c>
      <c r="CR559" s="2">
        <f t="shared" si="247"/>
        <v>0</v>
      </c>
      <c r="CS559" s="2">
        <f t="shared" si="247"/>
        <v>0</v>
      </c>
      <c r="CT559" s="2">
        <f t="shared" si="247"/>
        <v>0</v>
      </c>
      <c r="CU559" s="2">
        <f t="shared" si="247"/>
        <v>0</v>
      </c>
      <c r="CV559" s="2">
        <f t="shared" si="247"/>
        <v>0</v>
      </c>
      <c r="CW559" s="2">
        <f t="shared" si="247"/>
        <v>0</v>
      </c>
      <c r="CX559" s="2">
        <f t="shared" si="247"/>
        <v>0</v>
      </c>
      <c r="CY559" s="2">
        <f t="shared" si="247"/>
        <v>0</v>
      </c>
      <c r="CZ559" s="2">
        <f t="shared" si="247"/>
        <v>0</v>
      </c>
      <c r="DA559" s="2">
        <f t="shared" si="247"/>
        <v>0</v>
      </c>
      <c r="DB559" s="2">
        <f t="shared" si="247"/>
        <v>0</v>
      </c>
      <c r="DC559" s="2">
        <f t="shared" si="247"/>
        <v>0</v>
      </c>
      <c r="DD559" s="2">
        <f t="shared" si="247"/>
        <v>0</v>
      </c>
      <c r="DE559" s="2">
        <f t="shared" si="247"/>
        <v>0</v>
      </c>
      <c r="DF559" s="2">
        <f t="shared" si="247"/>
        <v>0</v>
      </c>
      <c r="DG559" s="3">
        <f t="shared" ref="DG559:EL559" si="248">DG566</f>
        <v>59869.279999999999</v>
      </c>
      <c r="DH559" s="3">
        <f t="shared" si="248"/>
        <v>0</v>
      </c>
      <c r="DI559" s="3">
        <f t="shared" si="248"/>
        <v>3864.29</v>
      </c>
      <c r="DJ559" s="3">
        <f t="shared" si="248"/>
        <v>3476.3</v>
      </c>
      <c r="DK559" s="3">
        <f t="shared" si="248"/>
        <v>52528.69</v>
      </c>
      <c r="DL559" s="3">
        <f t="shared" si="248"/>
        <v>0</v>
      </c>
      <c r="DM559" s="3">
        <f t="shared" si="248"/>
        <v>65.44</v>
      </c>
      <c r="DN559" s="3">
        <f t="shared" si="248"/>
        <v>3.85</v>
      </c>
      <c r="DO559" s="3">
        <f t="shared" si="248"/>
        <v>0</v>
      </c>
      <c r="DP559" s="3">
        <f t="shared" si="248"/>
        <v>57685.14</v>
      </c>
      <c r="DQ559" s="3">
        <f t="shared" si="248"/>
        <v>33602.99</v>
      </c>
      <c r="DR559" s="3">
        <f t="shared" si="248"/>
        <v>0</v>
      </c>
      <c r="DS559" s="3">
        <f t="shared" si="248"/>
        <v>0</v>
      </c>
      <c r="DT559" s="3">
        <f t="shared" si="248"/>
        <v>59869.279999999999</v>
      </c>
      <c r="DU559" s="3">
        <f t="shared" si="248"/>
        <v>0</v>
      </c>
      <c r="DV559" s="3">
        <f t="shared" si="248"/>
        <v>3864.29</v>
      </c>
      <c r="DW559" s="3">
        <f t="shared" si="248"/>
        <v>3476.3</v>
      </c>
      <c r="DX559" s="3">
        <f t="shared" si="248"/>
        <v>52528.69</v>
      </c>
      <c r="DY559" s="3">
        <f t="shared" si="248"/>
        <v>0</v>
      </c>
      <c r="DZ559" s="3">
        <f t="shared" si="248"/>
        <v>65.44</v>
      </c>
      <c r="EA559" s="3">
        <f t="shared" si="248"/>
        <v>3.85</v>
      </c>
      <c r="EB559" s="3">
        <f t="shared" si="248"/>
        <v>0</v>
      </c>
      <c r="EC559" s="3">
        <f t="shared" si="248"/>
        <v>57685.14</v>
      </c>
      <c r="ED559" s="3">
        <f t="shared" si="248"/>
        <v>33602.99</v>
      </c>
      <c r="EE559" s="3">
        <f t="shared" si="248"/>
        <v>0</v>
      </c>
      <c r="EF559" s="3">
        <f t="shared" si="248"/>
        <v>0</v>
      </c>
      <c r="EG559" s="3">
        <f t="shared" si="248"/>
        <v>0</v>
      </c>
      <c r="EH559" s="3">
        <f t="shared" si="248"/>
        <v>0</v>
      </c>
      <c r="EI559" s="3">
        <f t="shared" si="248"/>
        <v>0</v>
      </c>
      <c r="EJ559" s="3">
        <f t="shared" si="248"/>
        <v>151157.41</v>
      </c>
      <c r="EK559" s="3">
        <f t="shared" si="248"/>
        <v>151157.41</v>
      </c>
      <c r="EL559" s="3">
        <f t="shared" si="248"/>
        <v>0</v>
      </c>
      <c r="EM559" s="3">
        <f t="shared" ref="EM559:FR559" si="249">EM566</f>
        <v>0</v>
      </c>
      <c r="EN559" s="3">
        <f t="shared" si="249"/>
        <v>0</v>
      </c>
      <c r="EO559" s="3">
        <f t="shared" si="249"/>
        <v>0</v>
      </c>
      <c r="EP559" s="3">
        <f t="shared" si="249"/>
        <v>0</v>
      </c>
      <c r="EQ559" s="3">
        <f t="shared" si="249"/>
        <v>0</v>
      </c>
      <c r="ER559" s="3">
        <f t="shared" si="249"/>
        <v>0</v>
      </c>
      <c r="ES559" s="3">
        <f t="shared" si="249"/>
        <v>0</v>
      </c>
      <c r="ET559" s="3">
        <f t="shared" si="249"/>
        <v>0</v>
      </c>
      <c r="EU559" s="3">
        <f t="shared" si="249"/>
        <v>0</v>
      </c>
      <c r="EV559" s="3">
        <f t="shared" si="249"/>
        <v>0</v>
      </c>
      <c r="EW559" s="3">
        <f t="shared" si="249"/>
        <v>0</v>
      </c>
      <c r="EX559" s="3">
        <f t="shared" si="249"/>
        <v>0</v>
      </c>
      <c r="EY559" s="3">
        <f t="shared" si="249"/>
        <v>0</v>
      </c>
      <c r="EZ559" s="3">
        <f t="shared" si="249"/>
        <v>0</v>
      </c>
      <c r="FA559" s="3">
        <f t="shared" si="249"/>
        <v>0</v>
      </c>
      <c r="FB559" s="3">
        <f t="shared" si="249"/>
        <v>0</v>
      </c>
      <c r="FC559" s="3">
        <f t="shared" si="249"/>
        <v>0</v>
      </c>
      <c r="FD559" s="3">
        <f t="shared" si="249"/>
        <v>0</v>
      </c>
      <c r="FE559" s="3">
        <f t="shared" si="249"/>
        <v>0</v>
      </c>
      <c r="FF559" s="3">
        <f t="shared" si="249"/>
        <v>0</v>
      </c>
      <c r="FG559" s="3">
        <f t="shared" si="249"/>
        <v>0</v>
      </c>
      <c r="FH559" s="3">
        <f t="shared" si="249"/>
        <v>0</v>
      </c>
      <c r="FI559" s="3">
        <f t="shared" si="249"/>
        <v>0</v>
      </c>
      <c r="FJ559" s="3">
        <f t="shared" si="249"/>
        <v>0</v>
      </c>
      <c r="FK559" s="3">
        <f t="shared" si="249"/>
        <v>0</v>
      </c>
      <c r="FL559" s="3">
        <f t="shared" si="249"/>
        <v>0</v>
      </c>
      <c r="FM559" s="3">
        <f t="shared" si="249"/>
        <v>0</v>
      </c>
      <c r="FN559" s="3">
        <f t="shared" si="249"/>
        <v>0</v>
      </c>
      <c r="FO559" s="3">
        <f t="shared" si="249"/>
        <v>0</v>
      </c>
      <c r="FP559" s="3">
        <f t="shared" si="249"/>
        <v>0</v>
      </c>
      <c r="FQ559" s="3">
        <f t="shared" si="249"/>
        <v>0</v>
      </c>
      <c r="FR559" s="3">
        <f t="shared" si="249"/>
        <v>0</v>
      </c>
      <c r="FS559" s="3">
        <f t="shared" ref="FS559:GX559" si="250">FS566</f>
        <v>151157.41</v>
      </c>
      <c r="FT559" s="3">
        <f t="shared" si="250"/>
        <v>151157.41</v>
      </c>
      <c r="FU559" s="3">
        <f t="shared" si="250"/>
        <v>0</v>
      </c>
      <c r="FV559" s="3">
        <f t="shared" si="250"/>
        <v>0</v>
      </c>
      <c r="FW559" s="3">
        <f t="shared" si="250"/>
        <v>0</v>
      </c>
      <c r="FX559" s="3">
        <f t="shared" si="250"/>
        <v>0</v>
      </c>
      <c r="FY559" s="3">
        <f t="shared" si="250"/>
        <v>0</v>
      </c>
      <c r="FZ559" s="3">
        <f t="shared" si="250"/>
        <v>0</v>
      </c>
      <c r="GA559" s="3">
        <f t="shared" si="250"/>
        <v>0</v>
      </c>
      <c r="GB559" s="3">
        <f t="shared" si="250"/>
        <v>0</v>
      </c>
      <c r="GC559" s="3">
        <f t="shared" si="250"/>
        <v>0</v>
      </c>
      <c r="GD559" s="3">
        <f t="shared" si="250"/>
        <v>0</v>
      </c>
      <c r="GE559" s="3">
        <f t="shared" si="250"/>
        <v>0</v>
      </c>
      <c r="GF559" s="3">
        <f t="shared" si="250"/>
        <v>0</v>
      </c>
      <c r="GG559" s="3">
        <f t="shared" si="250"/>
        <v>0</v>
      </c>
      <c r="GH559" s="3">
        <f t="shared" si="250"/>
        <v>0</v>
      </c>
      <c r="GI559" s="3">
        <f t="shared" si="250"/>
        <v>0</v>
      </c>
      <c r="GJ559" s="3">
        <f t="shared" si="250"/>
        <v>0</v>
      </c>
      <c r="GK559" s="3">
        <f t="shared" si="250"/>
        <v>0</v>
      </c>
      <c r="GL559" s="3">
        <f t="shared" si="250"/>
        <v>0</v>
      </c>
      <c r="GM559" s="3">
        <f t="shared" si="250"/>
        <v>0</v>
      </c>
      <c r="GN559" s="3">
        <f t="shared" si="250"/>
        <v>0</v>
      </c>
      <c r="GO559" s="3">
        <f t="shared" si="250"/>
        <v>0</v>
      </c>
      <c r="GP559" s="3">
        <f t="shared" si="250"/>
        <v>0</v>
      </c>
      <c r="GQ559" s="3">
        <f t="shared" si="250"/>
        <v>0</v>
      </c>
      <c r="GR559" s="3">
        <f t="shared" si="250"/>
        <v>0</v>
      </c>
      <c r="GS559" s="3">
        <f t="shared" si="250"/>
        <v>0</v>
      </c>
      <c r="GT559" s="3">
        <f t="shared" si="250"/>
        <v>0</v>
      </c>
      <c r="GU559" s="3">
        <f t="shared" si="250"/>
        <v>0</v>
      </c>
      <c r="GV559" s="3">
        <f t="shared" si="250"/>
        <v>0</v>
      </c>
      <c r="GW559" s="3">
        <f t="shared" si="250"/>
        <v>0</v>
      </c>
      <c r="GX559" s="3">
        <f t="shared" si="250"/>
        <v>0</v>
      </c>
    </row>
    <row r="561" spans="1:255">
      <c r="A561" s="5">
        <v>17</v>
      </c>
      <c r="B561" s="5">
        <v>1</v>
      </c>
      <c r="C561" s="5">
        <f>ROW(SmtRes!A73)</f>
        <v>73</v>
      </c>
      <c r="D561" s="5">
        <f>ROW(EtalonRes!A73)</f>
        <v>73</v>
      </c>
      <c r="E561" s="5" t="s">
        <v>82</v>
      </c>
      <c r="F561" s="5" t="s">
        <v>197</v>
      </c>
      <c r="G561" s="5" t="s">
        <v>198</v>
      </c>
      <c r="H561" s="5" t="s">
        <v>85</v>
      </c>
      <c r="I561" s="5">
        <v>1</v>
      </c>
      <c r="J561" s="5">
        <v>0</v>
      </c>
      <c r="K561" s="5">
        <v>1</v>
      </c>
      <c r="L561" s="5">
        <v>1</v>
      </c>
      <c r="M561" s="5">
        <v>0</v>
      </c>
      <c r="N561" s="5">
        <f>ROUND(L561-M561,4)</f>
        <v>1</v>
      </c>
      <c r="O561" s="5">
        <f>ROUND(CP561,2)</f>
        <v>59869.279999999999</v>
      </c>
      <c r="P561" s="5">
        <f>SUMIF(SmtRes!AQ69:'SmtRes'!AQ73,"=1",SmtRes!DF69:'SmtRes'!DF73)</f>
        <v>0</v>
      </c>
      <c r="Q561" s="5">
        <f>SUMIF(SmtRes!AQ69:'SmtRes'!AQ73,"=1",SmtRes!DG69:'SmtRes'!DG73)</f>
        <v>3864.29</v>
      </c>
      <c r="R561" s="5">
        <f>SUMIF(SmtRes!AQ69:'SmtRes'!AQ73,"=1",SmtRes!DH69:'SmtRes'!DH73)</f>
        <v>3476.3</v>
      </c>
      <c r="S561" s="5">
        <f>SUMIF(SmtRes!AQ69:'SmtRes'!AQ73,"=1",SmtRes!DI69:'SmtRes'!DI73)</f>
        <v>52528.69</v>
      </c>
      <c r="T561" s="5">
        <f>ROUND(CU561*I561,2)</f>
        <v>0</v>
      </c>
      <c r="U561" s="5">
        <f>SUMIF(SmtRes!AQ69:'SmtRes'!AQ73,"=1",SmtRes!CV69:'SmtRes'!CV73)</f>
        <v>65.44</v>
      </c>
      <c r="V561" s="5">
        <f>SUMIF(SmtRes!AQ69:'SmtRes'!AQ73,"=1",SmtRes!CW69:'SmtRes'!CW73)</f>
        <v>3.85</v>
      </c>
      <c r="W561" s="5">
        <f>ROUND(CX561*I561,2)</f>
        <v>0</v>
      </c>
      <c r="X561" s="5">
        <f t="shared" ref="X561:Y564" si="251">ROUND(CY561,2)</f>
        <v>57685.14</v>
      </c>
      <c r="Y561" s="5">
        <f t="shared" si="251"/>
        <v>33602.99</v>
      </c>
      <c r="Z561" s="5"/>
      <c r="AA561" s="5">
        <v>59793272</v>
      </c>
      <c r="AB561" s="5">
        <f>ROUND((AC561+AD561+AF561),6)</f>
        <v>56051.646099999998</v>
      </c>
      <c r="AC561" s="5">
        <f>ROUND((0),6)</f>
        <v>0</v>
      </c>
      <c r="AD561" s="5">
        <f>ROUND((((SUM(SmtRes!BR69:'SmtRes'!BR73))-(SUM(SmtRes!BS69:'SmtRes'!BS73)))+AE561),6)</f>
        <v>3522.9580999999998</v>
      </c>
      <c r="AE561" s="5">
        <f>ROUND((SUM(SmtRes!BS69:'SmtRes'!BS73)),6)</f>
        <v>3476.2991999999999</v>
      </c>
      <c r="AF561" s="5">
        <f>ROUND((SUM(SmtRes!BT69:'SmtRes'!BT73)),6)</f>
        <v>52528.688000000002</v>
      </c>
      <c r="AG561" s="5">
        <f>ROUND((AP561),6)</f>
        <v>0</v>
      </c>
      <c r="AH561" s="5">
        <f>(SUM(SmtRes!BU69:'SmtRes'!BU73))</f>
        <v>65.44</v>
      </c>
      <c r="AI561" s="5">
        <f>(SUM(SmtRes!BV69:'SmtRes'!BV73))</f>
        <v>3.85</v>
      </c>
      <c r="AJ561" s="5">
        <f>(AS561)</f>
        <v>0</v>
      </c>
      <c r="AK561" s="5">
        <v>59527.945299999999</v>
      </c>
      <c r="AL561" s="5">
        <v>0</v>
      </c>
      <c r="AM561" s="5">
        <v>3522.9580999999998</v>
      </c>
      <c r="AN561" s="5">
        <v>3476.2992000000004</v>
      </c>
      <c r="AO561" s="5">
        <v>52528.688000000002</v>
      </c>
      <c r="AP561" s="5">
        <v>0</v>
      </c>
      <c r="AQ561" s="5">
        <v>65.44</v>
      </c>
      <c r="AR561" s="5">
        <v>3.85</v>
      </c>
      <c r="AS561" s="5">
        <v>0</v>
      </c>
      <c r="AT561" s="5">
        <v>103</v>
      </c>
      <c r="AU561" s="5">
        <v>60</v>
      </c>
      <c r="AV561" s="5">
        <v>1</v>
      </c>
      <c r="AW561" s="5">
        <v>1</v>
      </c>
      <c r="AX561" s="5"/>
      <c r="AY561" s="5"/>
      <c r="AZ561" s="5">
        <v>1</v>
      </c>
      <c r="BA561" s="5">
        <v>1</v>
      </c>
      <c r="BB561" s="5">
        <v>1</v>
      </c>
      <c r="BC561" s="5">
        <v>1</v>
      </c>
      <c r="BD561" s="5" t="s">
        <v>3</v>
      </c>
      <c r="BE561" s="5" t="s">
        <v>3</v>
      </c>
      <c r="BF561" s="5" t="s">
        <v>3</v>
      </c>
      <c r="BG561" s="5" t="s">
        <v>3</v>
      </c>
      <c r="BH561" s="5">
        <v>0</v>
      </c>
      <c r="BI561" s="5">
        <v>1</v>
      </c>
      <c r="BJ561" s="5" t="s">
        <v>199</v>
      </c>
      <c r="BK561" s="5"/>
      <c r="BL561" s="5"/>
      <c r="BM561" s="5">
        <v>33001</v>
      </c>
      <c r="BN561" s="5">
        <v>0</v>
      </c>
      <c r="BO561" s="5" t="s">
        <v>3</v>
      </c>
      <c r="BP561" s="5">
        <v>0</v>
      </c>
      <c r="BQ561" s="5">
        <v>2</v>
      </c>
      <c r="BR561" s="5">
        <v>0</v>
      </c>
      <c r="BS561" s="5">
        <v>1</v>
      </c>
      <c r="BT561" s="5">
        <v>1</v>
      </c>
      <c r="BU561" s="5">
        <v>1</v>
      </c>
      <c r="BV561" s="5">
        <v>1</v>
      </c>
      <c r="BW561" s="5">
        <v>1</v>
      </c>
      <c r="BX561" s="5">
        <v>1</v>
      </c>
      <c r="BY561" s="5" t="s">
        <v>3</v>
      </c>
      <c r="BZ561" s="5">
        <v>103</v>
      </c>
      <c r="CA561" s="5">
        <v>60</v>
      </c>
      <c r="CB561" s="5" t="s">
        <v>3</v>
      </c>
      <c r="CC561" s="5"/>
      <c r="CD561" s="5"/>
      <c r="CE561" s="5">
        <v>0</v>
      </c>
      <c r="CF561" s="5">
        <v>0</v>
      </c>
      <c r="CG561" s="5">
        <v>0</v>
      </c>
      <c r="CH561" s="5">
        <v>1</v>
      </c>
      <c r="CI561" s="5">
        <v>0</v>
      </c>
      <c r="CJ561" s="5">
        <v>0</v>
      </c>
      <c r="CK561" s="5">
        <v>0</v>
      </c>
      <c r="CL561" s="5">
        <v>0</v>
      </c>
      <c r="CM561" s="5">
        <v>0</v>
      </c>
      <c r="CN561" s="5" t="s">
        <v>3</v>
      </c>
      <c r="CO561" s="5">
        <v>0</v>
      </c>
      <c r="CP561" s="5">
        <f>(P561+Q561+S561+R561)</f>
        <v>59869.280000000006</v>
      </c>
      <c r="CQ561" s="5">
        <f>SUMIF(SmtRes!AQ69:'SmtRes'!AQ73,"=1",SmtRes!AA69:'SmtRes'!AA73)</f>
        <v>0</v>
      </c>
      <c r="CR561" s="5">
        <f>SUMIF(SmtRes!AQ69:'SmtRes'!AQ73,"=1",SmtRes!AB69:'SmtRes'!AB73)</f>
        <v>2132.52</v>
      </c>
      <c r="CS561" s="5">
        <f>SUMIF(SmtRes!AQ69:'SmtRes'!AQ73,"=1",SmtRes!AC69:'SmtRes'!AC73)</f>
        <v>1843.5500000000002</v>
      </c>
      <c r="CT561" s="5">
        <f>SUMIF(SmtRes!AQ69:'SmtRes'!AQ73,"=1",SmtRes!AD69:'SmtRes'!AD73)</f>
        <v>802.7</v>
      </c>
      <c r="CU561" s="5">
        <f>AG561</f>
        <v>0</v>
      </c>
      <c r="CV561" s="5">
        <f>SUMIF(SmtRes!AQ69:'SmtRes'!AQ73,"=1",SmtRes!BU69:'SmtRes'!BU73)</f>
        <v>65.44</v>
      </c>
      <c r="CW561" s="5">
        <f>SUMIF(SmtRes!AQ69:'SmtRes'!AQ73,"=1",SmtRes!BV69:'SmtRes'!BV73)</f>
        <v>3.85</v>
      </c>
      <c r="CX561" s="5">
        <f>AJ561</f>
        <v>0</v>
      </c>
      <c r="CY561" s="5">
        <f>(((S561+R561)*AT561)/100)</f>
        <v>57685.139700000007</v>
      </c>
      <c r="CZ561" s="5">
        <f>(((S561+R561)*AU561)/100)</f>
        <v>33602.994000000006</v>
      </c>
      <c r="DA561" s="5"/>
      <c r="DB561" s="5"/>
      <c r="DC561" s="5" t="s">
        <v>3</v>
      </c>
      <c r="DD561" s="5" t="s">
        <v>3</v>
      </c>
      <c r="DE561" s="5" t="s">
        <v>3</v>
      </c>
      <c r="DF561" s="5" t="s">
        <v>3</v>
      </c>
      <c r="DG561" s="5" t="s">
        <v>3</v>
      </c>
      <c r="DH561" s="5" t="s">
        <v>3</v>
      </c>
      <c r="DI561" s="5" t="s">
        <v>3</v>
      </c>
      <c r="DJ561" s="5" t="s">
        <v>3</v>
      </c>
      <c r="DK561" s="5" t="s">
        <v>3</v>
      </c>
      <c r="DL561" s="5" t="s">
        <v>3</v>
      </c>
      <c r="DM561" s="5" t="s">
        <v>3</v>
      </c>
      <c r="DN561" s="5">
        <v>0</v>
      </c>
      <c r="DO561" s="5">
        <v>0</v>
      </c>
      <c r="DP561" s="5">
        <v>1</v>
      </c>
      <c r="DQ561" s="5">
        <v>1</v>
      </c>
      <c r="DR561" s="5"/>
      <c r="DS561" s="5"/>
      <c r="DT561" s="5"/>
      <c r="DU561" s="5">
        <v>1013</v>
      </c>
      <c r="DV561" s="5" t="s">
        <v>85</v>
      </c>
      <c r="DW561" s="5" t="s">
        <v>85</v>
      </c>
      <c r="DX561" s="5">
        <v>1</v>
      </c>
      <c r="DY561" s="5"/>
      <c r="DZ561" s="5" t="s">
        <v>3</v>
      </c>
      <c r="EA561" s="5" t="s">
        <v>3</v>
      </c>
      <c r="EB561" s="5" t="s">
        <v>3</v>
      </c>
      <c r="EC561" s="5" t="s">
        <v>3</v>
      </c>
      <c r="ED561" s="5"/>
      <c r="EE561" s="5">
        <v>52839672</v>
      </c>
      <c r="EF561" s="5">
        <v>2</v>
      </c>
      <c r="EG561" s="5" t="s">
        <v>87</v>
      </c>
      <c r="EH561" s="5">
        <v>27</v>
      </c>
      <c r="EI561" s="5" t="s">
        <v>88</v>
      </c>
      <c r="EJ561" s="5">
        <v>1</v>
      </c>
      <c r="EK561" s="5">
        <v>33001</v>
      </c>
      <c r="EL561" s="5" t="s">
        <v>88</v>
      </c>
      <c r="EM561" s="5" t="s">
        <v>89</v>
      </c>
      <c r="EN561" s="5"/>
      <c r="EO561" s="5" t="s">
        <v>3</v>
      </c>
      <c r="EP561" s="5"/>
      <c r="EQ561" s="5">
        <v>131072</v>
      </c>
      <c r="ER561" s="5">
        <v>0</v>
      </c>
      <c r="ES561" s="5">
        <v>0</v>
      </c>
      <c r="ET561" s="5">
        <v>0</v>
      </c>
      <c r="EU561" s="5">
        <v>0</v>
      </c>
      <c r="EV561" s="5">
        <v>0</v>
      </c>
      <c r="EW561" s="5">
        <v>0</v>
      </c>
      <c r="EX561" s="5">
        <v>3.85</v>
      </c>
      <c r="EY561" s="5">
        <v>0</v>
      </c>
      <c r="EZ561" s="5"/>
      <c r="FA561" s="5"/>
      <c r="FB561" s="5"/>
      <c r="FC561" s="5"/>
      <c r="FD561" s="5"/>
      <c r="FE561" s="5"/>
      <c r="FF561" s="5"/>
      <c r="FG561" s="5"/>
      <c r="FH561" s="5"/>
      <c r="FI561" s="5"/>
      <c r="FJ561" s="5"/>
      <c r="FK561" s="5"/>
      <c r="FL561" s="5"/>
      <c r="FM561" s="5"/>
      <c r="FN561" s="5"/>
      <c r="FO561" s="5"/>
      <c r="FP561" s="5"/>
      <c r="FQ561" s="5">
        <v>0</v>
      </c>
      <c r="FR561" s="5">
        <v>0</v>
      </c>
      <c r="FS561" s="5">
        <v>0</v>
      </c>
      <c r="FT561" s="5"/>
      <c r="FU561" s="5"/>
      <c r="FV561" s="5"/>
      <c r="FW561" s="5"/>
      <c r="FX561" s="5">
        <v>103</v>
      </c>
      <c r="FY561" s="5">
        <v>60</v>
      </c>
      <c r="FZ561" s="5"/>
      <c r="GA561" s="5" t="s">
        <v>3</v>
      </c>
      <c r="GB561" s="5"/>
      <c r="GC561" s="5"/>
      <c r="GD561" s="5">
        <v>1</v>
      </c>
      <c r="GE561" s="5"/>
      <c r="GF561" s="5">
        <v>-1368330328</v>
      </c>
      <c r="GG561" s="5">
        <v>2</v>
      </c>
      <c r="GH561" s="5">
        <v>1</v>
      </c>
      <c r="GI561" s="5">
        <v>-2</v>
      </c>
      <c r="GJ561" s="5">
        <v>0</v>
      </c>
      <c r="GK561" s="5">
        <v>0</v>
      </c>
      <c r="GL561" s="5">
        <f>ROUND(IF(AND(BH561=3,BI561=3,FS561&lt;&gt;0),P561,0),2)</f>
        <v>0</v>
      </c>
      <c r="GM561" s="5">
        <f>ROUND(O561+X561+Y561,2)+GX561</f>
        <v>151157.41</v>
      </c>
      <c r="GN561" s="5">
        <f>IF(OR(BI561=0,BI561=1),GM561-GX561,0)</f>
        <v>151157.41</v>
      </c>
      <c r="GO561" s="5">
        <f>IF(BI561=2,GM561-GX561,0)</f>
        <v>0</v>
      </c>
      <c r="GP561" s="5">
        <f>IF(BI561=4,GM561-GX561,0)</f>
        <v>0</v>
      </c>
      <c r="GQ561" s="5"/>
      <c r="GR561" s="5">
        <v>0</v>
      </c>
      <c r="GS561" s="5">
        <v>3</v>
      </c>
      <c r="GT561" s="5">
        <v>0</v>
      </c>
      <c r="GU561" s="5" t="s">
        <v>3</v>
      </c>
      <c r="GV561" s="5">
        <f>ROUND((GT561),6)</f>
        <v>0</v>
      </c>
      <c r="GW561" s="5">
        <v>1</v>
      </c>
      <c r="GX561" s="5">
        <f>ROUND(HC561*I561,2)</f>
        <v>0</v>
      </c>
      <c r="GY561" s="5"/>
      <c r="GZ561" s="5"/>
      <c r="HA561" s="5">
        <v>0</v>
      </c>
      <c r="HB561" s="5">
        <v>0</v>
      </c>
      <c r="HC561" s="5">
        <f>GV561*GW561</f>
        <v>0</v>
      </c>
      <c r="HD561" s="5"/>
      <c r="HE561" s="5" t="s">
        <v>3</v>
      </c>
      <c r="HF561" s="5" t="s">
        <v>3</v>
      </c>
      <c r="HG561" s="5"/>
      <c r="HH561" s="5"/>
      <c r="HI561" s="5"/>
      <c r="HJ561" s="5"/>
      <c r="HK561" s="5"/>
      <c r="HL561" s="5"/>
      <c r="HM561" s="5" t="s">
        <v>3</v>
      </c>
      <c r="HN561" s="5" t="s">
        <v>90</v>
      </c>
      <c r="HO561" s="5" t="s">
        <v>91</v>
      </c>
      <c r="HP561" s="5" t="s">
        <v>88</v>
      </c>
      <c r="HQ561" s="5" t="s">
        <v>88</v>
      </c>
      <c r="HR561" s="5"/>
      <c r="HS561" s="5">
        <v>0</v>
      </c>
      <c r="HT561" s="5"/>
      <c r="HU561" s="5"/>
      <c r="HV561" s="5"/>
      <c r="HW561" s="5"/>
      <c r="HX561" s="5"/>
      <c r="HY561" s="5"/>
      <c r="HZ561" s="5"/>
      <c r="IA561" s="5"/>
      <c r="IB561" s="5"/>
      <c r="IC561" s="5"/>
      <c r="ID561" s="5"/>
      <c r="IE561" s="5"/>
      <c r="IF561" s="5"/>
      <c r="IG561" s="5"/>
      <c r="IH561" s="5"/>
      <c r="II561" s="5"/>
      <c r="IJ561" s="5"/>
      <c r="IK561" s="5">
        <v>0</v>
      </c>
      <c r="IL561" s="5"/>
      <c r="IM561" s="5"/>
      <c r="IN561" s="5"/>
      <c r="IO561" s="5"/>
      <c r="IP561" s="5"/>
      <c r="IQ561" s="5"/>
      <c r="IR561" s="5"/>
      <c r="IS561" s="5"/>
      <c r="IT561" s="5"/>
      <c r="IU561" s="5"/>
    </row>
    <row r="562" spans="1:255">
      <c r="A562" s="6">
        <v>17</v>
      </c>
      <c r="B562" s="6">
        <v>1</v>
      </c>
      <c r="C562" s="6">
        <f>ROW(SmtRes!A78)</f>
        <v>78</v>
      </c>
      <c r="D562" s="6">
        <f>ROW(EtalonRes!A78)</f>
        <v>78</v>
      </c>
      <c r="E562" s="6" t="s">
        <v>82</v>
      </c>
      <c r="F562" s="6" t="s">
        <v>197</v>
      </c>
      <c r="G562" s="6" t="s">
        <v>198</v>
      </c>
      <c r="H562" s="6" t="s">
        <v>85</v>
      </c>
      <c r="I562" s="6">
        <v>1</v>
      </c>
      <c r="J562" s="6">
        <v>0</v>
      </c>
      <c r="K562" s="6">
        <v>1</v>
      </c>
      <c r="L562" s="6">
        <v>1</v>
      </c>
      <c r="M562" s="6">
        <v>0</v>
      </c>
      <c r="N562" s="6">
        <f>ROUND(L562-M562,4)</f>
        <v>1</v>
      </c>
      <c r="O562" s="6">
        <f>ROUND(CP562,2)</f>
        <v>59869.279999999999</v>
      </c>
      <c r="P562" s="6">
        <f>SUMIF(SmtRes!AQ74:'SmtRes'!AQ78,"=1",SmtRes!DF74:'SmtRes'!DF78)</f>
        <v>0</v>
      </c>
      <c r="Q562" s="6">
        <f>SUMIF(SmtRes!AQ74:'SmtRes'!AQ78,"=1",SmtRes!DG74:'SmtRes'!DG78)</f>
        <v>3864.29</v>
      </c>
      <c r="R562" s="6">
        <f>SUMIF(SmtRes!AQ74:'SmtRes'!AQ78,"=1",SmtRes!DH74:'SmtRes'!DH78)</f>
        <v>3476.3</v>
      </c>
      <c r="S562" s="6">
        <f>SUMIF(SmtRes!AQ74:'SmtRes'!AQ78,"=1",SmtRes!DI74:'SmtRes'!DI78)</f>
        <v>52528.69</v>
      </c>
      <c r="T562" s="6">
        <f>ROUND(CU562*I562,2)</f>
        <v>0</v>
      </c>
      <c r="U562" s="6">
        <f>SUMIF(SmtRes!AQ74:'SmtRes'!AQ78,"=1",SmtRes!CV74:'SmtRes'!CV78)</f>
        <v>65.44</v>
      </c>
      <c r="V562" s="6">
        <f>SUMIF(SmtRes!AQ74:'SmtRes'!AQ78,"=1",SmtRes!CW74:'SmtRes'!CW78)</f>
        <v>3.85</v>
      </c>
      <c r="W562" s="6">
        <f>ROUND(CX562*I562,2)</f>
        <v>0</v>
      </c>
      <c r="X562" s="6">
        <f t="shared" si="251"/>
        <v>57685.14</v>
      </c>
      <c r="Y562" s="6">
        <f t="shared" si="251"/>
        <v>33602.99</v>
      </c>
      <c r="Z562" s="6"/>
      <c r="AA562" s="6">
        <v>59793207</v>
      </c>
      <c r="AB562" s="6">
        <f>ROUND((AC562+AD562+AF562),6)</f>
        <v>56051.646099999998</v>
      </c>
      <c r="AC562" s="6">
        <f>ROUND((0),6)</f>
        <v>0</v>
      </c>
      <c r="AD562" s="6">
        <f>ROUND((((SUM(SmtRes!BR74:'SmtRes'!BR78))-(SUM(SmtRes!BS74:'SmtRes'!BS78)))+AE562),6)</f>
        <v>3522.9580999999998</v>
      </c>
      <c r="AE562" s="6">
        <f>ROUND((SUM(SmtRes!BS74:'SmtRes'!BS78)),6)</f>
        <v>3476.2991999999999</v>
      </c>
      <c r="AF562" s="6">
        <f>ROUND((SUM(SmtRes!BT74:'SmtRes'!BT78)),6)</f>
        <v>52528.688000000002</v>
      </c>
      <c r="AG562" s="6">
        <f>ROUND((AP562),6)</f>
        <v>0</v>
      </c>
      <c r="AH562" s="6">
        <f>(SUM(SmtRes!BU74:'SmtRes'!BU78))</f>
        <v>65.44</v>
      </c>
      <c r="AI562" s="6">
        <f>(SUM(SmtRes!BV74:'SmtRes'!BV78))</f>
        <v>3.85</v>
      </c>
      <c r="AJ562" s="6">
        <f>(AS562)</f>
        <v>0</v>
      </c>
      <c r="AK562" s="6">
        <v>59527.945299999999</v>
      </c>
      <c r="AL562" s="6">
        <v>0</v>
      </c>
      <c r="AM562" s="6">
        <v>3522.9580999999998</v>
      </c>
      <c r="AN562" s="6">
        <v>3476.2992000000004</v>
      </c>
      <c r="AO562" s="6">
        <v>52528.688000000002</v>
      </c>
      <c r="AP562" s="6">
        <v>0</v>
      </c>
      <c r="AQ562" s="6">
        <v>65.44</v>
      </c>
      <c r="AR562" s="6">
        <v>3.85</v>
      </c>
      <c r="AS562" s="6">
        <v>0</v>
      </c>
      <c r="AT562" s="6">
        <v>103</v>
      </c>
      <c r="AU562" s="6">
        <v>60</v>
      </c>
      <c r="AV562" s="6">
        <v>1</v>
      </c>
      <c r="AW562" s="6">
        <v>1</v>
      </c>
      <c r="AX562" s="6"/>
      <c r="AY562" s="6"/>
      <c r="AZ562" s="6">
        <v>1</v>
      </c>
      <c r="BA562" s="6">
        <v>1</v>
      </c>
      <c r="BB562" s="6">
        <v>1</v>
      </c>
      <c r="BC562" s="6">
        <v>1</v>
      </c>
      <c r="BD562" s="6" t="s">
        <v>3</v>
      </c>
      <c r="BE562" s="6" t="s">
        <v>3</v>
      </c>
      <c r="BF562" s="6" t="s">
        <v>3</v>
      </c>
      <c r="BG562" s="6" t="s">
        <v>3</v>
      </c>
      <c r="BH562" s="6">
        <v>0</v>
      </c>
      <c r="BI562" s="6">
        <v>1</v>
      </c>
      <c r="BJ562" s="6" t="s">
        <v>199</v>
      </c>
      <c r="BK562" s="6"/>
      <c r="BL562" s="6"/>
      <c r="BM562" s="6">
        <v>33001</v>
      </c>
      <c r="BN562" s="6">
        <v>0</v>
      </c>
      <c r="BO562" s="6" t="s">
        <v>3</v>
      </c>
      <c r="BP562" s="6">
        <v>0</v>
      </c>
      <c r="BQ562" s="6">
        <v>2</v>
      </c>
      <c r="BR562" s="6">
        <v>0</v>
      </c>
      <c r="BS562" s="6">
        <v>1</v>
      </c>
      <c r="BT562" s="6">
        <v>1</v>
      </c>
      <c r="BU562" s="6">
        <v>1</v>
      </c>
      <c r="BV562" s="6">
        <v>1</v>
      </c>
      <c r="BW562" s="6">
        <v>1</v>
      </c>
      <c r="BX562" s="6">
        <v>1</v>
      </c>
      <c r="BY562" s="6" t="s">
        <v>3</v>
      </c>
      <c r="BZ562" s="6">
        <v>103</v>
      </c>
      <c r="CA562" s="6">
        <v>60</v>
      </c>
      <c r="CB562" s="6" t="s">
        <v>3</v>
      </c>
      <c r="CC562" s="6"/>
      <c r="CD562" s="6"/>
      <c r="CE562" s="6">
        <v>0</v>
      </c>
      <c r="CF562" s="6">
        <v>0</v>
      </c>
      <c r="CG562" s="6">
        <v>0</v>
      </c>
      <c r="CH562" s="6">
        <v>1</v>
      </c>
      <c r="CI562" s="6">
        <v>0</v>
      </c>
      <c r="CJ562" s="6">
        <v>0</v>
      </c>
      <c r="CK562" s="6">
        <v>0</v>
      </c>
      <c r="CL562" s="6">
        <v>0</v>
      </c>
      <c r="CM562" s="6">
        <v>0</v>
      </c>
      <c r="CN562" s="6" t="s">
        <v>3</v>
      </c>
      <c r="CO562" s="6">
        <v>0</v>
      </c>
      <c r="CP562" s="6">
        <f>(P562+Q562+S562+R562)</f>
        <v>59869.280000000006</v>
      </c>
      <c r="CQ562" s="6">
        <f>SUMIF(SmtRes!AQ74:'SmtRes'!AQ78,"=1",SmtRes!AA74:'SmtRes'!AA78)</f>
        <v>0</v>
      </c>
      <c r="CR562" s="6">
        <f>SUMIF(SmtRes!AQ74:'SmtRes'!AQ78,"=1",SmtRes!AB74:'SmtRes'!AB78)</f>
        <v>2132.52</v>
      </c>
      <c r="CS562" s="6">
        <f>SUMIF(SmtRes!AQ74:'SmtRes'!AQ78,"=1",SmtRes!AC74:'SmtRes'!AC78)</f>
        <v>1843.5500000000002</v>
      </c>
      <c r="CT562" s="6">
        <f>SUMIF(SmtRes!AQ74:'SmtRes'!AQ78,"=1",SmtRes!AD74:'SmtRes'!AD78)</f>
        <v>802.7</v>
      </c>
      <c r="CU562" s="6">
        <f>AG562</f>
        <v>0</v>
      </c>
      <c r="CV562" s="6">
        <f>SUMIF(SmtRes!AQ74:'SmtRes'!AQ78,"=1",SmtRes!BU74:'SmtRes'!BU78)</f>
        <v>65.44</v>
      </c>
      <c r="CW562" s="6">
        <f>SUMIF(SmtRes!AQ74:'SmtRes'!AQ78,"=1",SmtRes!BV74:'SmtRes'!BV78)</f>
        <v>3.85</v>
      </c>
      <c r="CX562" s="6">
        <f>AJ562</f>
        <v>0</v>
      </c>
      <c r="CY562" s="6">
        <f>(((S562+R562)*AT562)/100)</f>
        <v>57685.139700000007</v>
      </c>
      <c r="CZ562" s="6">
        <f>(((S562+R562)*AU562)/100)</f>
        <v>33602.994000000006</v>
      </c>
      <c r="DA562" s="6"/>
      <c r="DB562" s="6"/>
      <c r="DC562" s="6" t="s">
        <v>3</v>
      </c>
      <c r="DD562" s="6" t="s">
        <v>3</v>
      </c>
      <c r="DE562" s="6" t="s">
        <v>3</v>
      </c>
      <c r="DF562" s="6" t="s">
        <v>3</v>
      </c>
      <c r="DG562" s="6" t="s">
        <v>3</v>
      </c>
      <c r="DH562" s="6" t="s">
        <v>3</v>
      </c>
      <c r="DI562" s="6" t="s">
        <v>3</v>
      </c>
      <c r="DJ562" s="6" t="s">
        <v>3</v>
      </c>
      <c r="DK562" s="6" t="s">
        <v>3</v>
      </c>
      <c r="DL562" s="6" t="s">
        <v>3</v>
      </c>
      <c r="DM562" s="6" t="s">
        <v>3</v>
      </c>
      <c r="DN562" s="6">
        <v>0</v>
      </c>
      <c r="DO562" s="6">
        <v>0</v>
      </c>
      <c r="DP562" s="6">
        <v>1</v>
      </c>
      <c r="DQ562" s="6">
        <v>1</v>
      </c>
      <c r="DR562" s="6"/>
      <c r="DS562" s="6"/>
      <c r="DT562" s="6"/>
      <c r="DU562" s="6">
        <v>1013</v>
      </c>
      <c r="DV562" s="6" t="s">
        <v>85</v>
      </c>
      <c r="DW562" s="6" t="s">
        <v>85</v>
      </c>
      <c r="DX562" s="6">
        <v>1</v>
      </c>
      <c r="DY562" s="6"/>
      <c r="DZ562" s="6" t="s">
        <v>3</v>
      </c>
      <c r="EA562" s="6" t="s">
        <v>3</v>
      </c>
      <c r="EB562" s="6" t="s">
        <v>3</v>
      </c>
      <c r="EC562" s="6" t="s">
        <v>3</v>
      </c>
      <c r="ED562" s="6"/>
      <c r="EE562" s="6">
        <v>52839672</v>
      </c>
      <c r="EF562" s="6">
        <v>2</v>
      </c>
      <c r="EG562" s="6" t="s">
        <v>87</v>
      </c>
      <c r="EH562" s="6">
        <v>27</v>
      </c>
      <c r="EI562" s="6" t="s">
        <v>88</v>
      </c>
      <c r="EJ562" s="6">
        <v>1</v>
      </c>
      <c r="EK562" s="6">
        <v>33001</v>
      </c>
      <c r="EL562" s="6" t="s">
        <v>88</v>
      </c>
      <c r="EM562" s="6" t="s">
        <v>89</v>
      </c>
      <c r="EN562" s="6"/>
      <c r="EO562" s="6" t="s">
        <v>3</v>
      </c>
      <c r="EP562" s="6"/>
      <c r="EQ562" s="6">
        <v>131072</v>
      </c>
      <c r="ER562" s="6">
        <v>0</v>
      </c>
      <c r="ES562" s="6">
        <v>0</v>
      </c>
      <c r="ET562" s="6">
        <v>0</v>
      </c>
      <c r="EU562" s="6">
        <v>0</v>
      </c>
      <c r="EV562" s="6">
        <v>0</v>
      </c>
      <c r="EW562" s="6">
        <v>0</v>
      </c>
      <c r="EX562" s="6">
        <v>3.85</v>
      </c>
      <c r="EY562" s="6">
        <v>0</v>
      </c>
      <c r="EZ562" s="6"/>
      <c r="FA562" s="6"/>
      <c r="FB562" s="6"/>
      <c r="FC562" s="6"/>
      <c r="FD562" s="6"/>
      <c r="FE562" s="6"/>
      <c r="FF562" s="6"/>
      <c r="FG562" s="6"/>
      <c r="FH562" s="6"/>
      <c r="FI562" s="6"/>
      <c r="FJ562" s="6"/>
      <c r="FK562" s="6"/>
      <c r="FL562" s="6"/>
      <c r="FM562" s="6"/>
      <c r="FN562" s="6"/>
      <c r="FO562" s="6"/>
      <c r="FP562" s="6"/>
      <c r="FQ562" s="6">
        <v>0</v>
      </c>
      <c r="FR562" s="6">
        <v>0</v>
      </c>
      <c r="FS562" s="6">
        <v>0</v>
      </c>
      <c r="FT562" s="6"/>
      <c r="FU562" s="6"/>
      <c r="FV562" s="6"/>
      <c r="FW562" s="6"/>
      <c r="FX562" s="6">
        <v>103</v>
      </c>
      <c r="FY562" s="6">
        <v>60</v>
      </c>
      <c r="FZ562" s="6"/>
      <c r="GA562" s="6" t="s">
        <v>3</v>
      </c>
      <c r="GB562" s="6"/>
      <c r="GC562" s="6"/>
      <c r="GD562" s="6">
        <v>1</v>
      </c>
      <c r="GE562" s="6"/>
      <c r="GF562" s="6">
        <v>-1368330328</v>
      </c>
      <c r="GG562" s="6">
        <v>2</v>
      </c>
      <c r="GH562" s="6">
        <v>1</v>
      </c>
      <c r="GI562" s="6">
        <v>-2</v>
      </c>
      <c r="GJ562" s="6">
        <v>0</v>
      </c>
      <c r="GK562" s="6">
        <v>0</v>
      </c>
      <c r="GL562" s="6">
        <f>ROUND(IF(AND(BH562=3,BI562=3,FS562&lt;&gt;0),P562,0),2)</f>
        <v>0</v>
      </c>
      <c r="GM562" s="6">
        <f>ROUND(O562+X562+Y562,2)+GX562</f>
        <v>151157.41</v>
      </c>
      <c r="GN562" s="6">
        <f>IF(OR(BI562=0,BI562=1),GM562-GX562,0)</f>
        <v>151157.41</v>
      </c>
      <c r="GO562" s="6">
        <f>IF(BI562=2,GM562-GX562,0)</f>
        <v>0</v>
      </c>
      <c r="GP562" s="6">
        <f>IF(BI562=4,GM562-GX562,0)</f>
        <v>0</v>
      </c>
      <c r="GQ562" s="6"/>
      <c r="GR562" s="6">
        <v>0</v>
      </c>
      <c r="GS562" s="6">
        <v>3</v>
      </c>
      <c r="GT562" s="6">
        <v>0</v>
      </c>
      <c r="GU562" s="6" t="s">
        <v>3</v>
      </c>
      <c r="GV562" s="6">
        <f>ROUND((GT562),6)</f>
        <v>0</v>
      </c>
      <c r="GW562" s="6">
        <v>1</v>
      </c>
      <c r="GX562" s="6">
        <f>ROUND(HC562*I562,2)</f>
        <v>0</v>
      </c>
      <c r="GY562" s="6"/>
      <c r="GZ562" s="6"/>
      <c r="HA562" s="6">
        <v>0</v>
      </c>
      <c r="HB562" s="6">
        <v>0</v>
      </c>
      <c r="HC562" s="6">
        <f>GV562*GW562</f>
        <v>0</v>
      </c>
      <c r="HD562" s="6"/>
      <c r="HE562" s="6" t="s">
        <v>3</v>
      </c>
      <c r="HF562" s="6" t="s">
        <v>3</v>
      </c>
      <c r="HG562" s="6"/>
      <c r="HH562" s="6"/>
      <c r="HI562" s="6"/>
      <c r="HJ562" s="6"/>
      <c r="HK562" s="6"/>
      <c r="HL562" s="6"/>
      <c r="HM562" s="6" t="s">
        <v>3</v>
      </c>
      <c r="HN562" s="6" t="s">
        <v>90</v>
      </c>
      <c r="HO562" s="6" t="s">
        <v>91</v>
      </c>
      <c r="HP562" s="6" t="s">
        <v>88</v>
      </c>
      <c r="HQ562" s="6" t="s">
        <v>88</v>
      </c>
      <c r="HR562" s="6"/>
      <c r="HS562" s="6">
        <v>0</v>
      </c>
      <c r="HT562" s="6"/>
      <c r="HU562" s="6"/>
      <c r="HV562" s="6"/>
      <c r="HW562" s="6"/>
      <c r="HX562" s="6"/>
      <c r="HY562" s="6"/>
      <c r="HZ562" s="6"/>
      <c r="IA562" s="6"/>
      <c r="IB562" s="6"/>
      <c r="IC562" s="6"/>
      <c r="ID562" s="6"/>
      <c r="IE562" s="6"/>
      <c r="IF562" s="6"/>
      <c r="IG562" s="6"/>
      <c r="IH562" s="6"/>
      <c r="II562" s="6"/>
      <c r="IJ562" s="6"/>
      <c r="IK562" s="6">
        <v>0</v>
      </c>
      <c r="IL562" s="6"/>
      <c r="IM562" s="6"/>
      <c r="IN562" s="6"/>
      <c r="IO562" s="6"/>
      <c r="IP562" s="6"/>
      <c r="IQ562" s="6"/>
      <c r="IR562" s="6"/>
      <c r="IS562" s="6"/>
      <c r="IT562" s="6"/>
      <c r="IU562" s="6"/>
    </row>
    <row r="563" spans="1:255">
      <c r="A563" s="5">
        <v>18</v>
      </c>
      <c r="B563" s="5">
        <v>1</v>
      </c>
      <c r="C563" s="5">
        <v>73</v>
      </c>
      <c r="D563" s="5"/>
      <c r="E563" s="5" t="s">
        <v>92</v>
      </c>
      <c r="F563" s="5" t="s">
        <v>200</v>
      </c>
      <c r="G563" s="5" t="s">
        <v>201</v>
      </c>
      <c r="H563" s="5" t="s">
        <v>202</v>
      </c>
      <c r="I563" s="5">
        <f>I561*J563</f>
        <v>0</v>
      </c>
      <c r="J563" s="5">
        <v>0</v>
      </c>
      <c r="K563" s="5">
        <v>0</v>
      </c>
      <c r="L563" s="5">
        <v>0</v>
      </c>
      <c r="M563" s="5">
        <v>0</v>
      </c>
      <c r="N563" s="5">
        <f>ROUND(L563-M563,4)</f>
        <v>0</v>
      </c>
      <c r="O563" s="5">
        <f>ROUND(CP563,2)</f>
        <v>0</v>
      </c>
      <c r="P563" s="5">
        <f>ROUND(CQ563*I563,2)</f>
        <v>0</v>
      </c>
      <c r="Q563" s="5">
        <f>ROUND(CR563*I563,2)</f>
        <v>0</v>
      </c>
      <c r="R563" s="5">
        <f>ROUND(CS563*I563,2)</f>
        <v>0</v>
      </c>
      <c r="S563" s="5">
        <f>ROUND(CT563*I563,2)</f>
        <v>0</v>
      </c>
      <c r="T563" s="5">
        <f>ROUND(CU563*I563,2)</f>
        <v>0</v>
      </c>
      <c r="U563" s="5">
        <f>ROUND(CV563*I563,7)</f>
        <v>0</v>
      </c>
      <c r="V563" s="5">
        <f>ROUND(CW563*I563,7)</f>
        <v>0</v>
      </c>
      <c r="W563" s="5">
        <f>ROUND(CX563*I563,2)</f>
        <v>0</v>
      </c>
      <c r="X563" s="5">
        <f t="shared" si="251"/>
        <v>0</v>
      </c>
      <c r="Y563" s="5">
        <f t="shared" si="251"/>
        <v>0</v>
      </c>
      <c r="Z563" s="5"/>
      <c r="AA563" s="5">
        <v>59793272</v>
      </c>
      <c r="AB563" s="5">
        <f>ROUND((AC563+AD563+AF563),6)</f>
        <v>0</v>
      </c>
      <c r="AC563" s="5">
        <f>ROUND((ES563),6)</f>
        <v>0</v>
      </c>
      <c r="AD563" s="5">
        <f>ROUND((((ET563)-(EU563))+AE563),6)</f>
        <v>0</v>
      </c>
      <c r="AE563" s="5">
        <f>ROUND((EU563),6)</f>
        <v>0</v>
      </c>
      <c r="AF563" s="5">
        <f>ROUND((EV563),6)</f>
        <v>0</v>
      </c>
      <c r="AG563" s="5">
        <f>ROUND((AP563),6)</f>
        <v>0</v>
      </c>
      <c r="AH563" s="5">
        <f>(EW563)</f>
        <v>0</v>
      </c>
      <c r="AI563" s="5">
        <f>(EX563)</f>
        <v>0</v>
      </c>
      <c r="AJ563" s="5">
        <f>(AS563)</f>
        <v>0</v>
      </c>
      <c r="AK563" s="5">
        <v>0</v>
      </c>
      <c r="AL563" s="5">
        <v>0</v>
      </c>
      <c r="AM563" s="5">
        <v>0</v>
      </c>
      <c r="AN563" s="5">
        <v>0</v>
      </c>
      <c r="AO563" s="5">
        <v>0</v>
      </c>
      <c r="AP563" s="5">
        <v>0</v>
      </c>
      <c r="AQ563" s="5">
        <v>0</v>
      </c>
      <c r="AR563" s="5">
        <v>0</v>
      </c>
      <c r="AS563" s="5">
        <v>0</v>
      </c>
      <c r="AT563" s="5">
        <v>103</v>
      </c>
      <c r="AU563" s="5">
        <v>60</v>
      </c>
      <c r="AV563" s="5">
        <v>1</v>
      </c>
      <c r="AW563" s="5">
        <v>1</v>
      </c>
      <c r="AX563" s="5"/>
      <c r="AY563" s="5"/>
      <c r="AZ563" s="5">
        <v>1</v>
      </c>
      <c r="BA563" s="5">
        <v>1</v>
      </c>
      <c r="BB563" s="5">
        <v>1</v>
      </c>
      <c r="BC563" s="5">
        <v>1</v>
      </c>
      <c r="BD563" s="5" t="s">
        <v>3</v>
      </c>
      <c r="BE563" s="5" t="s">
        <v>3</v>
      </c>
      <c r="BF563" s="5" t="s">
        <v>3</v>
      </c>
      <c r="BG563" s="5" t="s">
        <v>3</v>
      </c>
      <c r="BH563" s="5">
        <v>3</v>
      </c>
      <c r="BI563" s="5">
        <v>1</v>
      </c>
      <c r="BJ563" s="5" t="s">
        <v>3</v>
      </c>
      <c r="BK563" s="5"/>
      <c r="BL563" s="5"/>
      <c r="BM563" s="5">
        <v>33001</v>
      </c>
      <c r="BN563" s="5">
        <v>0</v>
      </c>
      <c r="BO563" s="5" t="s">
        <v>3</v>
      </c>
      <c r="BP563" s="5">
        <v>0</v>
      </c>
      <c r="BQ563" s="5">
        <v>2</v>
      </c>
      <c r="BR563" s="5">
        <v>0</v>
      </c>
      <c r="BS563" s="5">
        <v>1</v>
      </c>
      <c r="BT563" s="5">
        <v>1</v>
      </c>
      <c r="BU563" s="5">
        <v>1</v>
      </c>
      <c r="BV563" s="5">
        <v>1</v>
      </c>
      <c r="BW563" s="5">
        <v>1</v>
      </c>
      <c r="BX563" s="5">
        <v>1</v>
      </c>
      <c r="BY563" s="5" t="s">
        <v>3</v>
      </c>
      <c r="BZ563" s="5">
        <v>103</v>
      </c>
      <c r="CA563" s="5">
        <v>60</v>
      </c>
      <c r="CB563" s="5" t="s">
        <v>3</v>
      </c>
      <c r="CC563" s="5"/>
      <c r="CD563" s="5"/>
      <c r="CE563" s="5">
        <v>0</v>
      </c>
      <c r="CF563" s="5">
        <v>0</v>
      </c>
      <c r="CG563" s="5">
        <v>0</v>
      </c>
      <c r="CH563" s="5">
        <v>1</v>
      </c>
      <c r="CI563" s="5">
        <v>1</v>
      </c>
      <c r="CJ563" s="5">
        <v>0</v>
      </c>
      <c r="CK563" s="5">
        <v>0</v>
      </c>
      <c r="CL563" s="5">
        <v>0</v>
      </c>
      <c r="CM563" s="5">
        <v>0</v>
      </c>
      <c r="CN563" s="5" t="s">
        <v>3</v>
      </c>
      <c r="CO563" s="5">
        <v>0</v>
      </c>
      <c r="CP563" s="5">
        <f>(P563+Q563+S563+R563)</f>
        <v>0</v>
      </c>
      <c r="CQ563" s="5">
        <f>ROUND(AL563*BC563,2)</f>
        <v>0</v>
      </c>
      <c r="CR563" s="5">
        <f>ROUND(AM563*BB563,2)</f>
        <v>0</v>
      </c>
      <c r="CS563" s="5">
        <f>ROUND(AN563*BS563,2)</f>
        <v>0</v>
      </c>
      <c r="CT563" s="5">
        <f>ROUND(AO563*BA563,2)</f>
        <v>0</v>
      </c>
      <c r="CU563" s="5">
        <f>AG563</f>
        <v>0</v>
      </c>
      <c r="CV563" s="5">
        <f>AH563</f>
        <v>0</v>
      </c>
      <c r="CW563" s="5">
        <f>AI563</f>
        <v>0</v>
      </c>
      <c r="CX563" s="5">
        <f>AJ563</f>
        <v>0</v>
      </c>
      <c r="CY563" s="5">
        <f>(((S563+R563)*AT563)/100)</f>
        <v>0</v>
      </c>
      <c r="CZ563" s="5">
        <f>(((S563+R563)*AU563)/100)</f>
        <v>0</v>
      </c>
      <c r="DA563" s="5"/>
      <c r="DB563" s="5"/>
      <c r="DC563" s="5" t="s">
        <v>3</v>
      </c>
      <c r="DD563" s="5" t="s">
        <v>3</v>
      </c>
      <c r="DE563" s="5" t="s">
        <v>3</v>
      </c>
      <c r="DF563" s="5" t="s">
        <v>3</v>
      </c>
      <c r="DG563" s="5" t="s">
        <v>3</v>
      </c>
      <c r="DH563" s="5" t="s">
        <v>3</v>
      </c>
      <c r="DI563" s="5" t="s">
        <v>3</v>
      </c>
      <c r="DJ563" s="5" t="s">
        <v>3</v>
      </c>
      <c r="DK563" s="5" t="s">
        <v>3</v>
      </c>
      <c r="DL563" s="5" t="s">
        <v>3</v>
      </c>
      <c r="DM563" s="5" t="s">
        <v>3</v>
      </c>
      <c r="DN563" s="5">
        <v>0</v>
      </c>
      <c r="DO563" s="5">
        <v>0</v>
      </c>
      <c r="DP563" s="5">
        <v>1</v>
      </c>
      <c r="DQ563" s="5">
        <v>1</v>
      </c>
      <c r="DR563" s="5"/>
      <c r="DS563" s="5"/>
      <c r="DT563" s="5"/>
      <c r="DU563" s="5">
        <v>1009</v>
      </c>
      <c r="DV563" s="5" t="s">
        <v>202</v>
      </c>
      <c r="DW563" s="5" t="s">
        <v>202</v>
      </c>
      <c r="DX563" s="5">
        <v>1</v>
      </c>
      <c r="DY563" s="5"/>
      <c r="DZ563" s="5" t="s">
        <v>3</v>
      </c>
      <c r="EA563" s="5" t="s">
        <v>3</v>
      </c>
      <c r="EB563" s="5" t="s">
        <v>3</v>
      </c>
      <c r="EC563" s="5" t="s">
        <v>3</v>
      </c>
      <c r="ED563" s="5"/>
      <c r="EE563" s="5">
        <v>52839672</v>
      </c>
      <c r="EF563" s="5">
        <v>2</v>
      </c>
      <c r="EG563" s="5" t="s">
        <v>87</v>
      </c>
      <c r="EH563" s="5">
        <v>27</v>
      </c>
      <c r="EI563" s="5" t="s">
        <v>88</v>
      </c>
      <c r="EJ563" s="5">
        <v>1</v>
      </c>
      <c r="EK563" s="5">
        <v>33001</v>
      </c>
      <c r="EL563" s="5" t="s">
        <v>88</v>
      </c>
      <c r="EM563" s="5" t="s">
        <v>89</v>
      </c>
      <c r="EN563" s="5"/>
      <c r="EO563" s="5" t="s">
        <v>3</v>
      </c>
      <c r="EP563" s="5"/>
      <c r="EQ563" s="5">
        <v>0</v>
      </c>
      <c r="ER563" s="5">
        <v>0</v>
      </c>
      <c r="ES563" s="5">
        <v>0</v>
      </c>
      <c r="ET563" s="5">
        <v>0</v>
      </c>
      <c r="EU563" s="5">
        <v>0</v>
      </c>
      <c r="EV563" s="5">
        <v>0</v>
      </c>
      <c r="EW563" s="5">
        <v>0</v>
      </c>
      <c r="EX563" s="5">
        <v>0</v>
      </c>
      <c r="EY563" s="5"/>
      <c r="EZ563" s="5"/>
      <c r="FA563" s="5"/>
      <c r="FB563" s="5"/>
      <c r="FC563" s="5"/>
      <c r="FD563" s="5"/>
      <c r="FE563" s="5"/>
      <c r="FF563" s="5"/>
      <c r="FG563" s="5"/>
      <c r="FH563" s="5"/>
      <c r="FI563" s="5"/>
      <c r="FJ563" s="5"/>
      <c r="FK563" s="5"/>
      <c r="FL563" s="5"/>
      <c r="FM563" s="5"/>
      <c r="FN563" s="5"/>
      <c r="FO563" s="5"/>
      <c r="FP563" s="5"/>
      <c r="FQ563" s="5">
        <v>0</v>
      </c>
      <c r="FR563" s="5">
        <v>0</v>
      </c>
      <c r="FS563" s="5">
        <v>0</v>
      </c>
      <c r="FT563" s="5"/>
      <c r="FU563" s="5"/>
      <c r="FV563" s="5"/>
      <c r="FW563" s="5"/>
      <c r="FX563" s="5">
        <v>103</v>
      </c>
      <c r="FY563" s="5">
        <v>60</v>
      </c>
      <c r="FZ563" s="5"/>
      <c r="GA563" s="5" t="s">
        <v>3</v>
      </c>
      <c r="GB563" s="5"/>
      <c r="GC563" s="5"/>
      <c r="GD563" s="5">
        <v>1</v>
      </c>
      <c r="GE563" s="5"/>
      <c r="GF563" s="5">
        <v>-952279783</v>
      </c>
      <c r="GG563" s="5">
        <v>2</v>
      </c>
      <c r="GH563" s="5">
        <v>1</v>
      </c>
      <c r="GI563" s="5">
        <v>-2</v>
      </c>
      <c r="GJ563" s="5">
        <v>0</v>
      </c>
      <c r="GK563" s="5">
        <v>0</v>
      </c>
      <c r="GL563" s="5">
        <f>ROUND(IF(AND(BH563=3,BI563=3,FS563&lt;&gt;0),P563,0),2)</f>
        <v>0</v>
      </c>
      <c r="GM563" s="5">
        <f>ROUND(O563+X563+Y563,2)+GX563</f>
        <v>0</v>
      </c>
      <c r="GN563" s="5">
        <f>IF(OR(BI563=0,BI563=1),GM563-GX563,0)</f>
        <v>0</v>
      </c>
      <c r="GO563" s="5">
        <f>IF(BI563=2,GM563-GX563,0)</f>
        <v>0</v>
      </c>
      <c r="GP563" s="5">
        <f>IF(BI563=4,GM563-GX563,0)</f>
        <v>0</v>
      </c>
      <c r="GQ563" s="5"/>
      <c r="GR563" s="5">
        <v>0</v>
      </c>
      <c r="GS563" s="5">
        <v>3</v>
      </c>
      <c r="GT563" s="5">
        <v>0</v>
      </c>
      <c r="GU563" s="5" t="s">
        <v>3</v>
      </c>
      <c r="GV563" s="5">
        <f>ROUND((GT563),6)</f>
        <v>0</v>
      </c>
      <c r="GW563" s="5">
        <v>1</v>
      </c>
      <c r="GX563" s="5">
        <f>ROUND(HC563*I563,2)</f>
        <v>0</v>
      </c>
      <c r="GY563" s="5"/>
      <c r="GZ563" s="5"/>
      <c r="HA563" s="5">
        <v>0</v>
      </c>
      <c r="HB563" s="5">
        <v>0</v>
      </c>
      <c r="HC563" s="5">
        <f>GV563*GW563</f>
        <v>0</v>
      </c>
      <c r="HD563" s="5"/>
      <c r="HE563" s="5" t="s">
        <v>3</v>
      </c>
      <c r="HF563" s="5" t="s">
        <v>3</v>
      </c>
      <c r="HG563" s="5"/>
      <c r="HH563" s="5"/>
      <c r="HI563" s="5"/>
      <c r="HJ563" s="5"/>
      <c r="HK563" s="5"/>
      <c r="HL563" s="5"/>
      <c r="HM563" s="5" t="s">
        <v>3</v>
      </c>
      <c r="HN563" s="5" t="s">
        <v>90</v>
      </c>
      <c r="HO563" s="5" t="s">
        <v>91</v>
      </c>
      <c r="HP563" s="5" t="s">
        <v>88</v>
      </c>
      <c r="HQ563" s="5" t="s">
        <v>88</v>
      </c>
      <c r="HR563" s="5"/>
      <c r="HS563" s="5">
        <v>0</v>
      </c>
      <c r="HT563" s="5"/>
      <c r="HU563" s="5"/>
      <c r="HV563" s="5"/>
      <c r="HW563" s="5"/>
      <c r="HX563" s="5"/>
      <c r="HY563" s="5"/>
      <c r="HZ563" s="5"/>
      <c r="IA563" s="5"/>
      <c r="IB563" s="5"/>
      <c r="IC563" s="5"/>
      <c r="ID563" s="5"/>
      <c r="IE563" s="5"/>
      <c r="IF563" s="5"/>
      <c r="IG563" s="5"/>
      <c r="IH563" s="5"/>
      <c r="II563" s="5"/>
      <c r="IJ563" s="5"/>
      <c r="IK563" s="5">
        <v>0</v>
      </c>
      <c r="IL563" s="5"/>
      <c r="IM563" s="5"/>
      <c r="IN563" s="5"/>
      <c r="IO563" s="5"/>
      <c r="IP563" s="5"/>
      <c r="IQ563" s="5"/>
      <c r="IR563" s="5"/>
      <c r="IS563" s="5"/>
      <c r="IT563" s="5"/>
      <c r="IU563" s="5"/>
    </row>
    <row r="564" spans="1:255">
      <c r="A564" s="6">
        <v>18</v>
      </c>
      <c r="B564" s="6">
        <v>1</v>
      </c>
      <c r="C564" s="6">
        <v>78</v>
      </c>
      <c r="D564" s="6"/>
      <c r="E564" s="6" t="s">
        <v>92</v>
      </c>
      <c r="F564" s="6" t="s">
        <v>200</v>
      </c>
      <c r="G564" s="6" t="s">
        <v>201</v>
      </c>
      <c r="H564" s="6" t="s">
        <v>202</v>
      </c>
      <c r="I564" s="6">
        <f>I562*J564</f>
        <v>0</v>
      </c>
      <c r="J564" s="6">
        <v>0</v>
      </c>
      <c r="K564" s="6">
        <v>0</v>
      </c>
      <c r="L564" s="6">
        <v>0</v>
      </c>
      <c r="M564" s="6">
        <v>0</v>
      </c>
      <c r="N564" s="6">
        <f>ROUND(L564-M564,4)</f>
        <v>0</v>
      </c>
      <c r="O564" s="6">
        <f>ROUND(CP564,2)</f>
        <v>0</v>
      </c>
      <c r="P564" s="6">
        <f>ROUND(CQ564*I564,2)</f>
        <v>0</v>
      </c>
      <c r="Q564" s="6">
        <f>ROUND(CR564*I564,2)</f>
        <v>0</v>
      </c>
      <c r="R564" s="6">
        <f>ROUND(CS564*I564,2)</f>
        <v>0</v>
      </c>
      <c r="S564" s="6">
        <f>ROUND(CT564*I564,2)</f>
        <v>0</v>
      </c>
      <c r="T564" s="6">
        <f>ROUND(CU564*I564,2)</f>
        <v>0</v>
      </c>
      <c r="U564" s="6">
        <f>ROUND(CV564*I564,7)</f>
        <v>0</v>
      </c>
      <c r="V564" s="6">
        <f>ROUND(CW564*I564,7)</f>
        <v>0</v>
      </c>
      <c r="W564" s="6">
        <f>ROUND(CX564*I564,2)</f>
        <v>0</v>
      </c>
      <c r="X564" s="6">
        <f t="shared" si="251"/>
        <v>0</v>
      </c>
      <c r="Y564" s="6">
        <f t="shared" si="251"/>
        <v>0</v>
      </c>
      <c r="Z564" s="6"/>
      <c r="AA564" s="6">
        <v>59793207</v>
      </c>
      <c r="AB564" s="6">
        <f>ROUND((AC564+AD564+AF564),6)</f>
        <v>0</v>
      </c>
      <c r="AC564" s="6">
        <f>ROUND((ES564),6)</f>
        <v>0</v>
      </c>
      <c r="AD564" s="6">
        <f>ROUND((((ET564)-(EU564))+AE564),6)</f>
        <v>0</v>
      </c>
      <c r="AE564" s="6">
        <f>ROUND((EU564),6)</f>
        <v>0</v>
      </c>
      <c r="AF564" s="6">
        <f>ROUND((EV564),6)</f>
        <v>0</v>
      </c>
      <c r="AG564" s="6">
        <f>ROUND((AP564),6)</f>
        <v>0</v>
      </c>
      <c r="AH564" s="6">
        <f>(EW564)</f>
        <v>0</v>
      </c>
      <c r="AI564" s="6">
        <f>(EX564)</f>
        <v>0</v>
      </c>
      <c r="AJ564" s="6">
        <f>(AS564)</f>
        <v>0</v>
      </c>
      <c r="AK564" s="6">
        <v>0</v>
      </c>
      <c r="AL564" s="6">
        <v>0</v>
      </c>
      <c r="AM564" s="6">
        <v>0</v>
      </c>
      <c r="AN564" s="6">
        <v>0</v>
      </c>
      <c r="AO564" s="6">
        <v>0</v>
      </c>
      <c r="AP564" s="6">
        <v>0</v>
      </c>
      <c r="AQ564" s="6">
        <v>0</v>
      </c>
      <c r="AR564" s="6">
        <v>0</v>
      </c>
      <c r="AS564" s="6">
        <v>0</v>
      </c>
      <c r="AT564" s="6">
        <v>103</v>
      </c>
      <c r="AU564" s="6">
        <v>60</v>
      </c>
      <c r="AV564" s="6">
        <v>1</v>
      </c>
      <c r="AW564" s="6">
        <v>1</v>
      </c>
      <c r="AX564" s="6"/>
      <c r="AY564" s="6"/>
      <c r="AZ564" s="6">
        <v>1</v>
      </c>
      <c r="BA564" s="6">
        <v>1</v>
      </c>
      <c r="BB564" s="6">
        <v>1</v>
      </c>
      <c r="BC564" s="6">
        <v>1</v>
      </c>
      <c r="BD564" s="6" t="s">
        <v>3</v>
      </c>
      <c r="BE564" s="6" t="s">
        <v>3</v>
      </c>
      <c r="BF564" s="6" t="s">
        <v>3</v>
      </c>
      <c r="BG564" s="6" t="s">
        <v>3</v>
      </c>
      <c r="BH564" s="6">
        <v>3</v>
      </c>
      <c r="BI564" s="6">
        <v>1</v>
      </c>
      <c r="BJ564" s="6" t="s">
        <v>3</v>
      </c>
      <c r="BK564" s="6"/>
      <c r="BL564" s="6"/>
      <c r="BM564" s="6">
        <v>33001</v>
      </c>
      <c r="BN564" s="6">
        <v>0</v>
      </c>
      <c r="BO564" s="6" t="s">
        <v>3</v>
      </c>
      <c r="BP564" s="6">
        <v>0</v>
      </c>
      <c r="BQ564" s="6">
        <v>2</v>
      </c>
      <c r="BR564" s="6">
        <v>0</v>
      </c>
      <c r="BS564" s="6">
        <v>1</v>
      </c>
      <c r="BT564" s="6">
        <v>1</v>
      </c>
      <c r="BU564" s="6">
        <v>1</v>
      </c>
      <c r="BV564" s="6">
        <v>1</v>
      </c>
      <c r="BW564" s="6">
        <v>1</v>
      </c>
      <c r="BX564" s="6">
        <v>1</v>
      </c>
      <c r="BY564" s="6" t="s">
        <v>3</v>
      </c>
      <c r="BZ564" s="6">
        <v>103</v>
      </c>
      <c r="CA564" s="6">
        <v>60</v>
      </c>
      <c r="CB564" s="6" t="s">
        <v>3</v>
      </c>
      <c r="CC564" s="6"/>
      <c r="CD564" s="6"/>
      <c r="CE564" s="6">
        <v>0</v>
      </c>
      <c r="CF564" s="6">
        <v>0</v>
      </c>
      <c r="CG564" s="6">
        <v>0</v>
      </c>
      <c r="CH564" s="6">
        <v>1</v>
      </c>
      <c r="CI564" s="6">
        <v>1</v>
      </c>
      <c r="CJ564" s="6">
        <v>0</v>
      </c>
      <c r="CK564" s="6">
        <v>0</v>
      </c>
      <c r="CL564" s="6">
        <v>0</v>
      </c>
      <c r="CM564" s="6">
        <v>0</v>
      </c>
      <c r="CN564" s="6" t="s">
        <v>3</v>
      </c>
      <c r="CO564" s="6">
        <v>0</v>
      </c>
      <c r="CP564" s="6">
        <f>(P564+Q564+S564+R564)</f>
        <v>0</v>
      </c>
      <c r="CQ564" s="6">
        <f>ROUND(AL564*BC564,2)</f>
        <v>0</v>
      </c>
      <c r="CR564" s="6">
        <f>ROUND(AM564*BB564,2)</f>
        <v>0</v>
      </c>
      <c r="CS564" s="6">
        <f>ROUND(AN564*BS564,2)</f>
        <v>0</v>
      </c>
      <c r="CT564" s="6">
        <f>ROUND(AO564*BA564,2)</f>
        <v>0</v>
      </c>
      <c r="CU564" s="6">
        <f>AG564</f>
        <v>0</v>
      </c>
      <c r="CV564" s="6">
        <f>AH564</f>
        <v>0</v>
      </c>
      <c r="CW564" s="6">
        <f>AI564</f>
        <v>0</v>
      </c>
      <c r="CX564" s="6">
        <f>AJ564</f>
        <v>0</v>
      </c>
      <c r="CY564" s="6">
        <f>(((S564+R564)*AT564)/100)</f>
        <v>0</v>
      </c>
      <c r="CZ564" s="6">
        <f>(((S564+R564)*AU564)/100)</f>
        <v>0</v>
      </c>
      <c r="DA564" s="6"/>
      <c r="DB564" s="6"/>
      <c r="DC564" s="6" t="s">
        <v>3</v>
      </c>
      <c r="DD564" s="6" t="s">
        <v>3</v>
      </c>
      <c r="DE564" s="6" t="s">
        <v>3</v>
      </c>
      <c r="DF564" s="6" t="s">
        <v>3</v>
      </c>
      <c r="DG564" s="6" t="s">
        <v>3</v>
      </c>
      <c r="DH564" s="6" t="s">
        <v>3</v>
      </c>
      <c r="DI564" s="6" t="s">
        <v>3</v>
      </c>
      <c r="DJ564" s="6" t="s">
        <v>3</v>
      </c>
      <c r="DK564" s="6" t="s">
        <v>3</v>
      </c>
      <c r="DL564" s="6" t="s">
        <v>3</v>
      </c>
      <c r="DM564" s="6" t="s">
        <v>3</v>
      </c>
      <c r="DN564" s="6">
        <v>0</v>
      </c>
      <c r="DO564" s="6">
        <v>0</v>
      </c>
      <c r="DP564" s="6">
        <v>1</v>
      </c>
      <c r="DQ564" s="6">
        <v>1</v>
      </c>
      <c r="DR564" s="6"/>
      <c r="DS564" s="6"/>
      <c r="DT564" s="6"/>
      <c r="DU564" s="6">
        <v>1009</v>
      </c>
      <c r="DV564" s="6" t="s">
        <v>202</v>
      </c>
      <c r="DW564" s="6" t="s">
        <v>202</v>
      </c>
      <c r="DX564" s="6">
        <v>1</v>
      </c>
      <c r="DY564" s="6"/>
      <c r="DZ564" s="6" t="s">
        <v>3</v>
      </c>
      <c r="EA564" s="6" t="s">
        <v>3</v>
      </c>
      <c r="EB564" s="6" t="s">
        <v>3</v>
      </c>
      <c r="EC564" s="6" t="s">
        <v>3</v>
      </c>
      <c r="ED564" s="6"/>
      <c r="EE564" s="6">
        <v>52839672</v>
      </c>
      <c r="EF564" s="6">
        <v>2</v>
      </c>
      <c r="EG564" s="6" t="s">
        <v>87</v>
      </c>
      <c r="EH564" s="6">
        <v>27</v>
      </c>
      <c r="EI564" s="6" t="s">
        <v>88</v>
      </c>
      <c r="EJ564" s="6">
        <v>1</v>
      </c>
      <c r="EK564" s="6">
        <v>33001</v>
      </c>
      <c r="EL564" s="6" t="s">
        <v>88</v>
      </c>
      <c r="EM564" s="6" t="s">
        <v>89</v>
      </c>
      <c r="EN564" s="6"/>
      <c r="EO564" s="6" t="s">
        <v>3</v>
      </c>
      <c r="EP564" s="6"/>
      <c r="EQ564" s="6">
        <v>0</v>
      </c>
      <c r="ER564" s="6">
        <v>0</v>
      </c>
      <c r="ES564" s="6">
        <v>0</v>
      </c>
      <c r="ET564" s="6">
        <v>0</v>
      </c>
      <c r="EU564" s="6">
        <v>0</v>
      </c>
      <c r="EV564" s="6">
        <v>0</v>
      </c>
      <c r="EW564" s="6">
        <v>0</v>
      </c>
      <c r="EX564" s="6">
        <v>0</v>
      </c>
      <c r="EY564" s="6"/>
      <c r="EZ564" s="6"/>
      <c r="FA564" s="6"/>
      <c r="FB564" s="6"/>
      <c r="FC564" s="6"/>
      <c r="FD564" s="6"/>
      <c r="FE564" s="6"/>
      <c r="FF564" s="6"/>
      <c r="FG564" s="6"/>
      <c r="FH564" s="6"/>
      <c r="FI564" s="6"/>
      <c r="FJ564" s="6"/>
      <c r="FK564" s="6"/>
      <c r="FL564" s="6"/>
      <c r="FM564" s="6"/>
      <c r="FN564" s="6"/>
      <c r="FO564" s="6"/>
      <c r="FP564" s="6"/>
      <c r="FQ564" s="6">
        <v>0</v>
      </c>
      <c r="FR564" s="6">
        <v>0</v>
      </c>
      <c r="FS564" s="6">
        <v>0</v>
      </c>
      <c r="FT564" s="6"/>
      <c r="FU564" s="6"/>
      <c r="FV564" s="6"/>
      <c r="FW564" s="6"/>
      <c r="FX564" s="6">
        <v>103</v>
      </c>
      <c r="FY564" s="6">
        <v>60</v>
      </c>
      <c r="FZ564" s="6"/>
      <c r="GA564" s="6" t="s">
        <v>3</v>
      </c>
      <c r="GB564" s="6"/>
      <c r="GC564" s="6"/>
      <c r="GD564" s="6">
        <v>1</v>
      </c>
      <c r="GE564" s="6"/>
      <c r="GF564" s="6">
        <v>-952279783</v>
      </c>
      <c r="GG564" s="6">
        <v>2</v>
      </c>
      <c r="GH564" s="6">
        <v>1</v>
      </c>
      <c r="GI564" s="6">
        <v>-2</v>
      </c>
      <c r="GJ564" s="6">
        <v>0</v>
      </c>
      <c r="GK564" s="6">
        <v>0</v>
      </c>
      <c r="GL564" s="6">
        <f>ROUND(IF(AND(BH564=3,BI564=3,FS564&lt;&gt;0),P564,0),2)</f>
        <v>0</v>
      </c>
      <c r="GM564" s="6">
        <f>ROUND(O564+X564+Y564,2)+GX564</f>
        <v>0</v>
      </c>
      <c r="GN564" s="6">
        <f>IF(OR(BI564=0,BI564=1),GM564-GX564,0)</f>
        <v>0</v>
      </c>
      <c r="GO564" s="6">
        <f>IF(BI564=2,GM564-GX564,0)</f>
        <v>0</v>
      </c>
      <c r="GP564" s="6">
        <f>IF(BI564=4,GM564-GX564,0)</f>
        <v>0</v>
      </c>
      <c r="GQ564" s="6"/>
      <c r="GR564" s="6">
        <v>0</v>
      </c>
      <c r="GS564" s="6">
        <v>3</v>
      </c>
      <c r="GT564" s="6">
        <v>0</v>
      </c>
      <c r="GU564" s="6" t="s">
        <v>3</v>
      </c>
      <c r="GV564" s="6">
        <f>ROUND((GT564),6)</f>
        <v>0</v>
      </c>
      <c r="GW564" s="6">
        <v>1</v>
      </c>
      <c r="GX564" s="6">
        <f>ROUND(HC564*I564,2)</f>
        <v>0</v>
      </c>
      <c r="GY564" s="6"/>
      <c r="GZ564" s="6"/>
      <c r="HA564" s="6">
        <v>0</v>
      </c>
      <c r="HB564" s="6">
        <v>0</v>
      </c>
      <c r="HC564" s="6">
        <f>GV564*GW564</f>
        <v>0</v>
      </c>
      <c r="HD564" s="6"/>
      <c r="HE564" s="6" t="s">
        <v>3</v>
      </c>
      <c r="HF564" s="6" t="s">
        <v>3</v>
      </c>
      <c r="HG564" s="6"/>
      <c r="HH564" s="6"/>
      <c r="HI564" s="6"/>
      <c r="HJ564" s="6"/>
      <c r="HK564" s="6"/>
      <c r="HL564" s="6"/>
      <c r="HM564" s="6" t="s">
        <v>3</v>
      </c>
      <c r="HN564" s="6" t="s">
        <v>90</v>
      </c>
      <c r="HO564" s="6" t="s">
        <v>91</v>
      </c>
      <c r="HP564" s="6" t="s">
        <v>88</v>
      </c>
      <c r="HQ564" s="6" t="s">
        <v>88</v>
      </c>
      <c r="HR564" s="6"/>
      <c r="HS564" s="6">
        <v>0</v>
      </c>
      <c r="HT564" s="6"/>
      <c r="HU564" s="6"/>
      <c r="HV564" s="6"/>
      <c r="HW564" s="6"/>
      <c r="HX564" s="6"/>
      <c r="HY564" s="6"/>
      <c r="HZ564" s="6"/>
      <c r="IA564" s="6"/>
      <c r="IB564" s="6"/>
      <c r="IC564" s="6"/>
      <c r="ID564" s="6"/>
      <c r="IE564" s="6"/>
      <c r="IF564" s="6"/>
      <c r="IG564" s="6"/>
      <c r="IH564" s="6"/>
      <c r="II564" s="6"/>
      <c r="IJ564" s="6"/>
      <c r="IK564" s="6">
        <v>0</v>
      </c>
      <c r="IL564" s="6"/>
      <c r="IM564" s="6"/>
      <c r="IN564" s="6"/>
      <c r="IO564" s="6"/>
      <c r="IP564" s="6"/>
      <c r="IQ564" s="6"/>
      <c r="IR564" s="6"/>
      <c r="IS564" s="6"/>
      <c r="IT564" s="6"/>
      <c r="IU564" s="6"/>
    </row>
    <row r="566" spans="1:255">
      <c r="A566" s="2">
        <v>51</v>
      </c>
      <c r="B566" s="2">
        <f>B557</f>
        <v>1</v>
      </c>
      <c r="C566" s="2">
        <f>A557</f>
        <v>4</v>
      </c>
      <c r="D566" s="2">
        <f>ROW(A557)</f>
        <v>557</v>
      </c>
      <c r="E566" s="2"/>
      <c r="F566" s="2" t="str">
        <f>IF(F557&lt;&gt;"",F557,"")</f>
        <v/>
      </c>
      <c r="G566" s="2" t="str">
        <f>IF(G557&lt;&gt;"",G557,"")</f>
        <v>Строительно-монтажные работы</v>
      </c>
      <c r="H566" s="2">
        <v>0</v>
      </c>
      <c r="I566" s="2"/>
      <c r="J566" s="2"/>
      <c r="K566" s="2"/>
      <c r="L566" s="2"/>
      <c r="M566" s="2"/>
      <c r="N566" s="2"/>
      <c r="O566" s="2">
        <f t="shared" ref="O566:T566" si="252">ROUND(AB566,2)</f>
        <v>59869.279999999999</v>
      </c>
      <c r="P566" s="2">
        <f t="shared" si="252"/>
        <v>0</v>
      </c>
      <c r="Q566" s="2">
        <f t="shared" si="252"/>
        <v>3864.29</v>
      </c>
      <c r="R566" s="2">
        <f t="shared" si="252"/>
        <v>3476.3</v>
      </c>
      <c r="S566" s="2">
        <f t="shared" si="252"/>
        <v>52528.69</v>
      </c>
      <c r="T566" s="2">
        <f t="shared" si="252"/>
        <v>0</v>
      </c>
      <c r="U566" s="2">
        <f>AH566</f>
        <v>65.44</v>
      </c>
      <c r="V566" s="2">
        <f>AI566</f>
        <v>3.85</v>
      </c>
      <c r="W566" s="2">
        <f>ROUND(AJ566,2)</f>
        <v>0</v>
      </c>
      <c r="X566" s="2">
        <f>ROUND(AK566,2)</f>
        <v>57685.14</v>
      </c>
      <c r="Y566" s="2">
        <f>ROUND(AL566,2)</f>
        <v>33602.99</v>
      </c>
      <c r="Z566" s="2"/>
      <c r="AA566" s="2"/>
      <c r="AB566" s="2">
        <f>ROUND(SUMIF(AA561:AA564,"=59793272",O561:O564),2)</f>
        <v>59869.279999999999</v>
      </c>
      <c r="AC566" s="2">
        <f>ROUND(SUMIF(AA561:AA564,"=59793272",P561:P564),2)</f>
        <v>0</v>
      </c>
      <c r="AD566" s="2">
        <f>ROUND(SUMIF(AA561:AA564,"=59793272",Q561:Q564),2)</f>
        <v>3864.29</v>
      </c>
      <c r="AE566" s="2">
        <f>ROUND(SUMIF(AA561:AA564,"=59793272",R561:R564),2)</f>
        <v>3476.3</v>
      </c>
      <c r="AF566" s="2">
        <f>ROUND(SUMIF(AA561:AA564,"=59793272",S561:S564),2)</f>
        <v>52528.69</v>
      </c>
      <c r="AG566" s="2">
        <f>ROUND(SUMIF(AA561:AA564,"=59793272",T561:T564),2)</f>
        <v>0</v>
      </c>
      <c r="AH566" s="2">
        <f>SUMIF(AA561:AA564,"=59793272",U561:U564)</f>
        <v>65.44</v>
      </c>
      <c r="AI566" s="2">
        <f>SUMIF(AA561:AA564,"=59793272",V561:V564)</f>
        <v>3.85</v>
      </c>
      <c r="AJ566" s="2">
        <f>ROUND(SUMIF(AA561:AA564,"=59793272",W561:W564),2)</f>
        <v>0</v>
      </c>
      <c r="AK566" s="2">
        <f>ROUND(SUMIF(AA561:AA564,"=59793272",X561:X564),2)</f>
        <v>57685.14</v>
      </c>
      <c r="AL566" s="2">
        <f>ROUND(SUMIF(AA561:AA564,"=59793272",Y561:Y564),2)</f>
        <v>33602.99</v>
      </c>
      <c r="AM566" s="2"/>
      <c r="AN566" s="2"/>
      <c r="AO566" s="2">
        <f t="shared" ref="AO566:BD566" si="253">ROUND(BX566,2)</f>
        <v>0</v>
      </c>
      <c r="AP566" s="2">
        <f t="shared" si="253"/>
        <v>0</v>
      </c>
      <c r="AQ566" s="2">
        <f t="shared" si="253"/>
        <v>0</v>
      </c>
      <c r="AR566" s="2">
        <f t="shared" si="253"/>
        <v>151157.41</v>
      </c>
      <c r="AS566" s="2">
        <f t="shared" si="253"/>
        <v>151157.41</v>
      </c>
      <c r="AT566" s="2">
        <f t="shared" si="253"/>
        <v>0</v>
      </c>
      <c r="AU566" s="2">
        <f t="shared" si="253"/>
        <v>0</v>
      </c>
      <c r="AV566" s="2">
        <f t="shared" si="253"/>
        <v>0</v>
      </c>
      <c r="AW566" s="2">
        <f t="shared" si="253"/>
        <v>0</v>
      </c>
      <c r="AX566" s="2">
        <f t="shared" si="253"/>
        <v>0</v>
      </c>
      <c r="AY566" s="2">
        <f t="shared" si="253"/>
        <v>0</v>
      </c>
      <c r="AZ566" s="2">
        <f t="shared" si="253"/>
        <v>0</v>
      </c>
      <c r="BA566" s="2">
        <f t="shared" si="253"/>
        <v>0</v>
      </c>
      <c r="BB566" s="2">
        <f t="shared" si="253"/>
        <v>0</v>
      </c>
      <c r="BC566" s="2">
        <f t="shared" si="253"/>
        <v>0</v>
      </c>
      <c r="BD566" s="2">
        <f t="shared" si="253"/>
        <v>0</v>
      </c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>
        <f>ROUND(SUMIF(AA561:AA564,"=59793272",FQ561:FQ564),2)</f>
        <v>0</v>
      </c>
      <c r="BY566" s="2">
        <f>ROUND(SUMIF(AA561:AA564,"=59793272",FR561:FR564),2)</f>
        <v>0</v>
      </c>
      <c r="BZ566" s="2">
        <f>ROUND(SUMIF(AA561:AA564,"=59793272",GL561:GL564),2)</f>
        <v>0</v>
      </c>
      <c r="CA566" s="2">
        <f>ROUND(SUMIF(AA561:AA564,"=59793272",GM561:GM564),2)</f>
        <v>151157.41</v>
      </c>
      <c r="CB566" s="2">
        <f>ROUND(SUMIF(AA561:AA564,"=59793272",GN561:GN564),2)</f>
        <v>151157.41</v>
      </c>
      <c r="CC566" s="2">
        <f>ROUND(SUMIF(AA561:AA564,"=59793272",GO561:GO564),2)</f>
        <v>0</v>
      </c>
      <c r="CD566" s="2">
        <f>ROUND(SUMIF(AA561:AA564,"=59793272",GP561:GP564),2)</f>
        <v>0</v>
      </c>
      <c r="CE566" s="2">
        <f>AC566-BX566</f>
        <v>0</v>
      </c>
      <c r="CF566" s="2">
        <f>AC566-BY566</f>
        <v>0</v>
      </c>
      <c r="CG566" s="2">
        <f>BX566-BZ566</f>
        <v>0</v>
      </c>
      <c r="CH566" s="2">
        <f>AC566-BX566-BY566+BZ566</f>
        <v>0</v>
      </c>
      <c r="CI566" s="2">
        <f>BY566-BZ566</f>
        <v>0</v>
      </c>
      <c r="CJ566" s="2">
        <f>ROUND(SUMIF(AA561:AA564,"=59793272",GX561:GX564),2)</f>
        <v>0</v>
      </c>
      <c r="CK566" s="2">
        <f>ROUND(SUMIF(AA561:AA564,"=59793272",GY561:GY564),2)</f>
        <v>0</v>
      </c>
      <c r="CL566" s="2">
        <f>ROUND(SUMIF(AA561:AA564,"=59793272",GZ561:GZ564),2)</f>
        <v>0</v>
      </c>
      <c r="CM566" s="2">
        <f>ROUND(SUMIF(AA561:AA564,"=59793272",HD561:HD564),2)</f>
        <v>0</v>
      </c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3">
        <f t="shared" ref="DG566:DL566" si="254">ROUND(DT566,2)</f>
        <v>59869.279999999999</v>
      </c>
      <c r="DH566" s="3">
        <f t="shared" si="254"/>
        <v>0</v>
      </c>
      <c r="DI566" s="3">
        <f t="shared" si="254"/>
        <v>3864.29</v>
      </c>
      <c r="DJ566" s="3">
        <f t="shared" si="254"/>
        <v>3476.3</v>
      </c>
      <c r="DK566" s="3">
        <f t="shared" si="254"/>
        <v>52528.69</v>
      </c>
      <c r="DL566" s="3">
        <f t="shared" si="254"/>
        <v>0</v>
      </c>
      <c r="DM566" s="3">
        <f>DZ566</f>
        <v>65.44</v>
      </c>
      <c r="DN566" s="3">
        <f>EA566</f>
        <v>3.85</v>
      </c>
      <c r="DO566" s="3">
        <f>ROUND(EB566,2)</f>
        <v>0</v>
      </c>
      <c r="DP566" s="3">
        <f>ROUND(EC566,2)</f>
        <v>57685.14</v>
      </c>
      <c r="DQ566" s="3">
        <f>ROUND(ED566,2)</f>
        <v>33602.99</v>
      </c>
      <c r="DR566" s="3"/>
      <c r="DS566" s="3"/>
      <c r="DT566" s="3">
        <f>ROUND(SUMIF(AA561:AA564,"=59793207",O561:O564),2)</f>
        <v>59869.279999999999</v>
      </c>
      <c r="DU566" s="3">
        <f>ROUND(SUMIF(AA561:AA564,"=59793207",P561:P564),2)</f>
        <v>0</v>
      </c>
      <c r="DV566" s="3">
        <f>ROUND(SUMIF(AA561:AA564,"=59793207",Q561:Q564),2)</f>
        <v>3864.29</v>
      </c>
      <c r="DW566" s="3">
        <f>ROUND(SUMIF(AA561:AA564,"=59793207",R561:R564),2)</f>
        <v>3476.3</v>
      </c>
      <c r="DX566" s="3">
        <f>ROUND(SUMIF(AA561:AA564,"=59793207",S561:S564),2)</f>
        <v>52528.69</v>
      </c>
      <c r="DY566" s="3">
        <f>ROUND(SUMIF(AA561:AA564,"=59793207",T561:T564),2)</f>
        <v>0</v>
      </c>
      <c r="DZ566" s="3">
        <f>SUMIF(AA561:AA564,"=59793207",U561:U564)</f>
        <v>65.44</v>
      </c>
      <c r="EA566" s="3">
        <f>SUMIF(AA561:AA564,"=59793207",V561:V564)</f>
        <v>3.85</v>
      </c>
      <c r="EB566" s="3">
        <f>ROUND(SUMIF(AA561:AA564,"=59793207",W561:W564),2)</f>
        <v>0</v>
      </c>
      <c r="EC566" s="3">
        <f>ROUND(SUMIF(AA561:AA564,"=59793207",X561:X564),2)</f>
        <v>57685.14</v>
      </c>
      <c r="ED566" s="3">
        <f>ROUND(SUMIF(AA561:AA564,"=59793207",Y561:Y564),2)</f>
        <v>33602.99</v>
      </c>
      <c r="EE566" s="3"/>
      <c r="EF566" s="3"/>
      <c r="EG566" s="3">
        <f t="shared" ref="EG566:EV566" si="255">ROUND(FP566,2)</f>
        <v>0</v>
      </c>
      <c r="EH566" s="3">
        <f t="shared" si="255"/>
        <v>0</v>
      </c>
      <c r="EI566" s="3">
        <f t="shared" si="255"/>
        <v>0</v>
      </c>
      <c r="EJ566" s="3">
        <f t="shared" si="255"/>
        <v>151157.41</v>
      </c>
      <c r="EK566" s="3">
        <f t="shared" si="255"/>
        <v>151157.41</v>
      </c>
      <c r="EL566" s="3">
        <f t="shared" si="255"/>
        <v>0</v>
      </c>
      <c r="EM566" s="3">
        <f t="shared" si="255"/>
        <v>0</v>
      </c>
      <c r="EN566" s="3">
        <f t="shared" si="255"/>
        <v>0</v>
      </c>
      <c r="EO566" s="3">
        <f t="shared" si="255"/>
        <v>0</v>
      </c>
      <c r="EP566" s="3">
        <f t="shared" si="255"/>
        <v>0</v>
      </c>
      <c r="EQ566" s="3">
        <f t="shared" si="255"/>
        <v>0</v>
      </c>
      <c r="ER566" s="3">
        <f t="shared" si="255"/>
        <v>0</v>
      </c>
      <c r="ES566" s="3">
        <f t="shared" si="255"/>
        <v>0</v>
      </c>
      <c r="ET566" s="3">
        <f t="shared" si="255"/>
        <v>0</v>
      </c>
      <c r="EU566" s="3">
        <f t="shared" si="255"/>
        <v>0</v>
      </c>
      <c r="EV566" s="3">
        <f t="shared" si="255"/>
        <v>0</v>
      </c>
      <c r="EW566" s="3"/>
      <c r="EX566" s="3"/>
      <c r="EY566" s="3"/>
      <c r="EZ566" s="3"/>
      <c r="FA566" s="3"/>
      <c r="FB566" s="3"/>
      <c r="FC566" s="3"/>
      <c r="FD566" s="3"/>
      <c r="FE566" s="3"/>
      <c r="FF566" s="3"/>
      <c r="FG566" s="3"/>
      <c r="FH566" s="3"/>
      <c r="FI566" s="3"/>
      <c r="FJ566" s="3"/>
      <c r="FK566" s="3"/>
      <c r="FL566" s="3"/>
      <c r="FM566" s="3"/>
      <c r="FN566" s="3"/>
      <c r="FO566" s="3"/>
      <c r="FP566" s="3">
        <f>ROUND(SUMIF(AA561:AA564,"=59793207",FQ561:FQ564),2)</f>
        <v>0</v>
      </c>
      <c r="FQ566" s="3">
        <f>ROUND(SUMIF(AA561:AA564,"=59793207",FR561:FR564),2)</f>
        <v>0</v>
      </c>
      <c r="FR566" s="3">
        <f>ROUND(SUMIF(AA561:AA564,"=59793207",GL561:GL564),2)</f>
        <v>0</v>
      </c>
      <c r="FS566" s="3">
        <f>ROUND(SUMIF(AA561:AA564,"=59793207",GM561:GM564),2)</f>
        <v>151157.41</v>
      </c>
      <c r="FT566" s="3">
        <f>ROUND(SUMIF(AA561:AA564,"=59793207",GN561:GN564),2)</f>
        <v>151157.41</v>
      </c>
      <c r="FU566" s="3">
        <f>ROUND(SUMIF(AA561:AA564,"=59793207",GO561:GO564),2)</f>
        <v>0</v>
      </c>
      <c r="FV566" s="3">
        <f>ROUND(SUMIF(AA561:AA564,"=59793207",GP561:GP564),2)</f>
        <v>0</v>
      </c>
      <c r="FW566" s="3">
        <f>DU566-FP566</f>
        <v>0</v>
      </c>
      <c r="FX566" s="3">
        <f>DU566-FQ566</f>
        <v>0</v>
      </c>
      <c r="FY566" s="3">
        <f>FP566-FR566</f>
        <v>0</v>
      </c>
      <c r="FZ566" s="3">
        <f>DU566-FP566-FQ566+FR566</f>
        <v>0</v>
      </c>
      <c r="GA566" s="3">
        <f>FQ566-FR566</f>
        <v>0</v>
      </c>
      <c r="GB566" s="3">
        <f>ROUND(SUMIF(AA561:AA564,"=59793207",GX561:GX564),2)</f>
        <v>0</v>
      </c>
      <c r="GC566" s="3">
        <f>ROUND(SUMIF(AA561:AA564,"=59793207",GY561:GY564),2)</f>
        <v>0</v>
      </c>
      <c r="GD566" s="3">
        <f>ROUND(SUMIF(AA561:AA564,"=59793207",GZ561:GZ564),2)</f>
        <v>0</v>
      </c>
      <c r="GE566" s="3">
        <f>ROUND(SUMIF(AA561:AA564,"=59793207",HD561:HD564),2)</f>
        <v>0</v>
      </c>
      <c r="GF566" s="3"/>
      <c r="GG566" s="3"/>
      <c r="GH566" s="3"/>
      <c r="GI566" s="3"/>
      <c r="GJ566" s="3"/>
      <c r="GK566" s="3"/>
      <c r="GL566" s="3"/>
      <c r="GM566" s="3"/>
      <c r="GN566" s="3"/>
      <c r="GO566" s="3"/>
      <c r="GP566" s="3"/>
      <c r="GQ566" s="3"/>
      <c r="GR566" s="3"/>
      <c r="GS566" s="3"/>
      <c r="GT566" s="3"/>
      <c r="GU566" s="3"/>
      <c r="GV566" s="3"/>
      <c r="GW566" s="3"/>
      <c r="GX566" s="3">
        <v>0</v>
      </c>
    </row>
    <row r="568" spans="1:255">
      <c r="A568" s="4">
        <v>50</v>
      </c>
      <c r="B568" s="4">
        <v>0</v>
      </c>
      <c r="C568" s="4">
        <v>0</v>
      </c>
      <c r="D568" s="4">
        <v>1</v>
      </c>
      <c r="E568" s="4">
        <v>201</v>
      </c>
      <c r="F568" s="4">
        <f>ROUND(Source!O566,O568)</f>
        <v>59869.279999999999</v>
      </c>
      <c r="G568" s="4" t="s">
        <v>18</v>
      </c>
      <c r="H568" s="4" t="s">
        <v>19</v>
      </c>
      <c r="I568" s="4"/>
      <c r="J568" s="4"/>
      <c r="K568" s="4">
        <v>201</v>
      </c>
      <c r="L568" s="4">
        <v>1</v>
      </c>
      <c r="M568" s="4">
        <v>3</v>
      </c>
      <c r="N568" s="4" t="s">
        <v>3</v>
      </c>
      <c r="O568" s="4">
        <v>2</v>
      </c>
      <c r="P568" s="4">
        <f>ROUND(Source!DG566,O568)</f>
        <v>59869.279999999999</v>
      </c>
      <c r="Q568" s="4"/>
      <c r="R568" s="4"/>
      <c r="S568" s="4"/>
      <c r="T568" s="4"/>
      <c r="U568" s="4"/>
      <c r="V568" s="4"/>
      <c r="W568" s="4">
        <v>59869.280000000006</v>
      </c>
      <c r="X568" s="4">
        <v>1</v>
      </c>
      <c r="Y568" s="4">
        <v>59869.280000000006</v>
      </c>
      <c r="Z568" s="4">
        <v>59869.280000000006</v>
      </c>
      <c r="AA568" s="4">
        <v>1</v>
      </c>
      <c r="AB568" s="4">
        <v>59869.280000000006</v>
      </c>
    </row>
    <row r="569" spans="1:255">
      <c r="A569" s="4">
        <v>50</v>
      </c>
      <c r="B569" s="4">
        <v>0</v>
      </c>
      <c r="C569" s="4">
        <v>0</v>
      </c>
      <c r="D569" s="4">
        <v>1</v>
      </c>
      <c r="E569" s="4">
        <v>202</v>
      </c>
      <c r="F569" s="4">
        <f>ROUND(Source!P566,O569)</f>
        <v>0</v>
      </c>
      <c r="G569" s="4" t="s">
        <v>20</v>
      </c>
      <c r="H569" s="4" t="s">
        <v>21</v>
      </c>
      <c r="I569" s="4"/>
      <c r="J569" s="4"/>
      <c r="K569" s="4">
        <v>202</v>
      </c>
      <c r="L569" s="4">
        <v>2</v>
      </c>
      <c r="M569" s="4">
        <v>3</v>
      </c>
      <c r="N569" s="4" t="s">
        <v>3</v>
      </c>
      <c r="O569" s="4">
        <v>2</v>
      </c>
      <c r="P569" s="4">
        <f>ROUND(Source!DH566,O569)</f>
        <v>0</v>
      </c>
      <c r="Q569" s="4"/>
      <c r="R569" s="4"/>
      <c r="S569" s="4"/>
      <c r="T569" s="4"/>
      <c r="U569" s="4"/>
      <c r="V569" s="4"/>
      <c r="W569" s="4">
        <v>0</v>
      </c>
      <c r="X569" s="4">
        <v>1</v>
      </c>
      <c r="Y569" s="4">
        <v>0</v>
      </c>
      <c r="Z569" s="4">
        <v>0</v>
      </c>
      <c r="AA569" s="4">
        <v>1</v>
      </c>
      <c r="AB569" s="4">
        <v>0</v>
      </c>
    </row>
    <row r="570" spans="1:255">
      <c r="A570" s="4">
        <v>50</v>
      </c>
      <c r="B570" s="4">
        <v>0</v>
      </c>
      <c r="C570" s="4">
        <v>0</v>
      </c>
      <c r="D570" s="4">
        <v>1</v>
      </c>
      <c r="E570" s="4">
        <v>222</v>
      </c>
      <c r="F570" s="4">
        <f>ROUND(Source!AO566,O570)</f>
        <v>0</v>
      </c>
      <c r="G570" s="4" t="s">
        <v>22</v>
      </c>
      <c r="H570" s="4" t="s">
        <v>23</v>
      </c>
      <c r="I570" s="4"/>
      <c r="J570" s="4"/>
      <c r="K570" s="4">
        <v>222</v>
      </c>
      <c r="L570" s="4">
        <v>3</v>
      </c>
      <c r="M570" s="4">
        <v>3</v>
      </c>
      <c r="N570" s="4" t="s">
        <v>3</v>
      </c>
      <c r="O570" s="4">
        <v>2</v>
      </c>
      <c r="P570" s="4">
        <f>ROUND(Source!EG566,O570)</f>
        <v>0</v>
      </c>
      <c r="Q570" s="4"/>
      <c r="R570" s="4"/>
      <c r="S570" s="4"/>
      <c r="T570" s="4"/>
      <c r="U570" s="4"/>
      <c r="V570" s="4"/>
      <c r="W570" s="4">
        <v>0</v>
      </c>
      <c r="X570" s="4">
        <v>1</v>
      </c>
      <c r="Y570" s="4">
        <v>0</v>
      </c>
      <c r="Z570" s="4">
        <v>0</v>
      </c>
      <c r="AA570" s="4">
        <v>1</v>
      </c>
      <c r="AB570" s="4">
        <v>0</v>
      </c>
    </row>
    <row r="571" spans="1:255">
      <c r="A571" s="4">
        <v>50</v>
      </c>
      <c r="B571" s="4">
        <v>0</v>
      </c>
      <c r="C571" s="4">
        <v>0</v>
      </c>
      <c r="D571" s="4">
        <v>1</v>
      </c>
      <c r="E571" s="4">
        <v>225</v>
      </c>
      <c r="F571" s="4">
        <f>ROUND(Source!AV566,O571)</f>
        <v>0</v>
      </c>
      <c r="G571" s="4" t="s">
        <v>24</v>
      </c>
      <c r="H571" s="4" t="s">
        <v>25</v>
      </c>
      <c r="I571" s="4"/>
      <c r="J571" s="4"/>
      <c r="K571" s="4">
        <v>225</v>
      </c>
      <c r="L571" s="4">
        <v>4</v>
      </c>
      <c r="M571" s="4">
        <v>3</v>
      </c>
      <c r="N571" s="4" t="s">
        <v>3</v>
      </c>
      <c r="O571" s="4">
        <v>2</v>
      </c>
      <c r="P571" s="4">
        <f>ROUND(Source!EN566,O571)</f>
        <v>0</v>
      </c>
      <c r="Q571" s="4"/>
      <c r="R571" s="4"/>
      <c r="S571" s="4"/>
      <c r="T571" s="4"/>
      <c r="U571" s="4"/>
      <c r="V571" s="4"/>
      <c r="W571" s="4">
        <v>0</v>
      </c>
      <c r="X571" s="4">
        <v>1</v>
      </c>
      <c r="Y571" s="4">
        <v>0</v>
      </c>
      <c r="Z571" s="4">
        <v>0</v>
      </c>
      <c r="AA571" s="4">
        <v>1</v>
      </c>
      <c r="AB571" s="4">
        <v>0</v>
      </c>
    </row>
    <row r="572" spans="1:255">
      <c r="A572" s="4">
        <v>50</v>
      </c>
      <c r="B572" s="4">
        <v>0</v>
      </c>
      <c r="C572" s="4">
        <v>0</v>
      </c>
      <c r="D572" s="4">
        <v>1</v>
      </c>
      <c r="E572" s="4">
        <v>226</v>
      </c>
      <c r="F572" s="4">
        <f>ROUND(Source!AW566,O572)</f>
        <v>0</v>
      </c>
      <c r="G572" s="4" t="s">
        <v>26</v>
      </c>
      <c r="H572" s="4" t="s">
        <v>27</v>
      </c>
      <c r="I572" s="4"/>
      <c r="J572" s="4"/>
      <c r="K572" s="4">
        <v>226</v>
      </c>
      <c r="L572" s="4">
        <v>5</v>
      </c>
      <c r="M572" s="4">
        <v>3</v>
      </c>
      <c r="N572" s="4" t="s">
        <v>3</v>
      </c>
      <c r="O572" s="4">
        <v>2</v>
      </c>
      <c r="P572" s="4">
        <f>ROUND(Source!EO566,O572)</f>
        <v>0</v>
      </c>
      <c r="Q572" s="4"/>
      <c r="R572" s="4"/>
      <c r="S572" s="4"/>
      <c r="T572" s="4"/>
      <c r="U572" s="4"/>
      <c r="V572" s="4"/>
      <c r="W572" s="4">
        <v>0</v>
      </c>
      <c r="X572" s="4">
        <v>1</v>
      </c>
      <c r="Y572" s="4">
        <v>0</v>
      </c>
      <c r="Z572" s="4">
        <v>0</v>
      </c>
      <c r="AA572" s="4">
        <v>1</v>
      </c>
      <c r="AB572" s="4">
        <v>0</v>
      </c>
    </row>
    <row r="573" spans="1:255">
      <c r="A573" s="4">
        <v>50</v>
      </c>
      <c r="B573" s="4">
        <v>0</v>
      </c>
      <c r="C573" s="4">
        <v>0</v>
      </c>
      <c r="D573" s="4">
        <v>1</v>
      </c>
      <c r="E573" s="4">
        <v>227</v>
      </c>
      <c r="F573" s="4">
        <f>ROUND(Source!AX566,O573)</f>
        <v>0</v>
      </c>
      <c r="G573" s="4" t="s">
        <v>28</v>
      </c>
      <c r="H573" s="4" t="s">
        <v>29</v>
      </c>
      <c r="I573" s="4"/>
      <c r="J573" s="4"/>
      <c r="K573" s="4">
        <v>227</v>
      </c>
      <c r="L573" s="4">
        <v>6</v>
      </c>
      <c r="M573" s="4">
        <v>3</v>
      </c>
      <c r="N573" s="4" t="s">
        <v>3</v>
      </c>
      <c r="O573" s="4">
        <v>2</v>
      </c>
      <c r="P573" s="4">
        <f>ROUND(Source!EP566,O573)</f>
        <v>0</v>
      </c>
      <c r="Q573" s="4"/>
      <c r="R573" s="4"/>
      <c r="S573" s="4"/>
      <c r="T573" s="4"/>
      <c r="U573" s="4"/>
      <c r="V573" s="4"/>
      <c r="W573" s="4">
        <v>0</v>
      </c>
      <c r="X573" s="4">
        <v>1</v>
      </c>
      <c r="Y573" s="4">
        <v>0</v>
      </c>
      <c r="Z573" s="4">
        <v>0</v>
      </c>
      <c r="AA573" s="4">
        <v>1</v>
      </c>
      <c r="AB573" s="4">
        <v>0</v>
      </c>
    </row>
    <row r="574" spans="1:255">
      <c r="A574" s="4">
        <v>50</v>
      </c>
      <c r="B574" s="4">
        <v>0</v>
      </c>
      <c r="C574" s="4">
        <v>0</v>
      </c>
      <c r="D574" s="4">
        <v>1</v>
      </c>
      <c r="E574" s="4">
        <v>228</v>
      </c>
      <c r="F574" s="4">
        <f>ROUND(Source!AY566,O574)</f>
        <v>0</v>
      </c>
      <c r="G574" s="4" t="s">
        <v>30</v>
      </c>
      <c r="H574" s="4" t="s">
        <v>31</v>
      </c>
      <c r="I574" s="4"/>
      <c r="J574" s="4"/>
      <c r="K574" s="4">
        <v>228</v>
      </c>
      <c r="L574" s="4">
        <v>7</v>
      </c>
      <c r="M574" s="4">
        <v>3</v>
      </c>
      <c r="N574" s="4" t="s">
        <v>3</v>
      </c>
      <c r="O574" s="4">
        <v>2</v>
      </c>
      <c r="P574" s="4">
        <f>ROUND(Source!EQ566,O574)</f>
        <v>0</v>
      </c>
      <c r="Q574" s="4"/>
      <c r="R574" s="4"/>
      <c r="S574" s="4"/>
      <c r="T574" s="4"/>
      <c r="U574" s="4"/>
      <c r="V574" s="4"/>
      <c r="W574" s="4">
        <v>0</v>
      </c>
      <c r="X574" s="4">
        <v>1</v>
      </c>
      <c r="Y574" s="4">
        <v>0</v>
      </c>
      <c r="Z574" s="4">
        <v>0</v>
      </c>
      <c r="AA574" s="4">
        <v>1</v>
      </c>
      <c r="AB574" s="4">
        <v>0</v>
      </c>
    </row>
    <row r="575" spans="1:255">
      <c r="A575" s="4">
        <v>50</v>
      </c>
      <c r="B575" s="4">
        <v>0</v>
      </c>
      <c r="C575" s="4">
        <v>0</v>
      </c>
      <c r="D575" s="4">
        <v>1</v>
      </c>
      <c r="E575" s="4">
        <v>216</v>
      </c>
      <c r="F575" s="4">
        <f>ROUND(Source!AP566,O575)</f>
        <v>0</v>
      </c>
      <c r="G575" s="4" t="s">
        <v>32</v>
      </c>
      <c r="H575" s="4" t="s">
        <v>33</v>
      </c>
      <c r="I575" s="4"/>
      <c r="J575" s="4"/>
      <c r="K575" s="4">
        <v>216</v>
      </c>
      <c r="L575" s="4">
        <v>8</v>
      </c>
      <c r="M575" s="4">
        <v>3</v>
      </c>
      <c r="N575" s="4" t="s">
        <v>3</v>
      </c>
      <c r="O575" s="4">
        <v>2</v>
      </c>
      <c r="P575" s="4">
        <f>ROUND(Source!EH566,O575)</f>
        <v>0</v>
      </c>
      <c r="Q575" s="4"/>
      <c r="R575" s="4"/>
      <c r="S575" s="4"/>
      <c r="T575" s="4"/>
      <c r="U575" s="4"/>
      <c r="V575" s="4"/>
      <c r="W575" s="4">
        <v>0</v>
      </c>
      <c r="X575" s="4">
        <v>1</v>
      </c>
      <c r="Y575" s="4">
        <v>0</v>
      </c>
      <c r="Z575" s="4">
        <v>0</v>
      </c>
      <c r="AA575" s="4">
        <v>1</v>
      </c>
      <c r="AB575" s="4">
        <v>0</v>
      </c>
    </row>
    <row r="576" spans="1:255">
      <c r="A576" s="4">
        <v>50</v>
      </c>
      <c r="B576" s="4">
        <v>0</v>
      </c>
      <c r="C576" s="4">
        <v>0</v>
      </c>
      <c r="D576" s="4">
        <v>1</v>
      </c>
      <c r="E576" s="4">
        <v>223</v>
      </c>
      <c r="F576" s="4">
        <f>ROUND(Source!AQ566,O576)</f>
        <v>0</v>
      </c>
      <c r="G576" s="4" t="s">
        <v>34</v>
      </c>
      <c r="H576" s="4" t="s">
        <v>35</v>
      </c>
      <c r="I576" s="4"/>
      <c r="J576" s="4"/>
      <c r="K576" s="4">
        <v>223</v>
      </c>
      <c r="L576" s="4">
        <v>9</v>
      </c>
      <c r="M576" s="4">
        <v>3</v>
      </c>
      <c r="N576" s="4" t="s">
        <v>3</v>
      </c>
      <c r="O576" s="4">
        <v>2</v>
      </c>
      <c r="P576" s="4">
        <f>ROUND(Source!EI566,O576)</f>
        <v>0</v>
      </c>
      <c r="Q576" s="4"/>
      <c r="R576" s="4"/>
      <c r="S576" s="4"/>
      <c r="T576" s="4"/>
      <c r="U576" s="4"/>
      <c r="V576" s="4"/>
      <c r="W576" s="4">
        <v>0</v>
      </c>
      <c r="X576" s="4">
        <v>1</v>
      </c>
      <c r="Y576" s="4">
        <v>0</v>
      </c>
      <c r="Z576" s="4">
        <v>0</v>
      </c>
      <c r="AA576" s="4">
        <v>1</v>
      </c>
      <c r="AB576" s="4">
        <v>0</v>
      </c>
    </row>
    <row r="577" spans="1:28">
      <c r="A577" s="4">
        <v>50</v>
      </c>
      <c r="B577" s="4">
        <v>0</v>
      </c>
      <c r="C577" s="4">
        <v>0</v>
      </c>
      <c r="D577" s="4">
        <v>1</v>
      </c>
      <c r="E577" s="4">
        <v>229</v>
      </c>
      <c r="F577" s="4">
        <f>ROUND(Source!AZ566,O577)</f>
        <v>0</v>
      </c>
      <c r="G577" s="4" t="s">
        <v>36</v>
      </c>
      <c r="H577" s="4" t="s">
        <v>37</v>
      </c>
      <c r="I577" s="4"/>
      <c r="J577" s="4"/>
      <c r="K577" s="4">
        <v>229</v>
      </c>
      <c r="L577" s="4">
        <v>10</v>
      </c>
      <c r="M577" s="4">
        <v>3</v>
      </c>
      <c r="N577" s="4" t="s">
        <v>3</v>
      </c>
      <c r="O577" s="4">
        <v>2</v>
      </c>
      <c r="P577" s="4">
        <f>ROUND(Source!ER566,O577)</f>
        <v>0</v>
      </c>
      <c r="Q577" s="4"/>
      <c r="R577" s="4"/>
      <c r="S577" s="4"/>
      <c r="T577" s="4"/>
      <c r="U577" s="4"/>
      <c r="V577" s="4"/>
      <c r="W577" s="4">
        <v>0</v>
      </c>
      <c r="X577" s="4">
        <v>1</v>
      </c>
      <c r="Y577" s="4">
        <v>0</v>
      </c>
      <c r="Z577" s="4">
        <v>0</v>
      </c>
      <c r="AA577" s="4">
        <v>1</v>
      </c>
      <c r="AB577" s="4">
        <v>0</v>
      </c>
    </row>
    <row r="578" spans="1:28">
      <c r="A578" s="4">
        <v>50</v>
      </c>
      <c r="B578" s="4">
        <v>0</v>
      </c>
      <c r="C578" s="4">
        <v>0</v>
      </c>
      <c r="D578" s="4">
        <v>1</v>
      </c>
      <c r="E578" s="4">
        <v>203</v>
      </c>
      <c r="F578" s="4">
        <f>ROUND(Source!Q566,O578)</f>
        <v>3864.29</v>
      </c>
      <c r="G578" s="4" t="s">
        <v>38</v>
      </c>
      <c r="H578" s="4" t="s">
        <v>39</v>
      </c>
      <c r="I578" s="4"/>
      <c r="J578" s="4"/>
      <c r="K578" s="4">
        <v>203</v>
      </c>
      <c r="L578" s="4">
        <v>11</v>
      </c>
      <c r="M578" s="4">
        <v>3</v>
      </c>
      <c r="N578" s="4" t="s">
        <v>3</v>
      </c>
      <c r="O578" s="4">
        <v>2</v>
      </c>
      <c r="P578" s="4">
        <f>ROUND(Source!DI566,O578)</f>
        <v>3864.29</v>
      </c>
      <c r="Q578" s="4"/>
      <c r="R578" s="4"/>
      <c r="S578" s="4"/>
      <c r="T578" s="4"/>
      <c r="U578" s="4"/>
      <c r="V578" s="4"/>
      <c r="W578" s="4">
        <v>3864.29</v>
      </c>
      <c r="X578" s="4">
        <v>1</v>
      </c>
      <c r="Y578" s="4">
        <v>3864.29</v>
      </c>
      <c r="Z578" s="4">
        <v>3864.29</v>
      </c>
      <c r="AA578" s="4">
        <v>1</v>
      </c>
      <c r="AB578" s="4">
        <v>3864.29</v>
      </c>
    </row>
    <row r="579" spans="1:28">
      <c r="A579" s="4">
        <v>50</v>
      </c>
      <c r="B579" s="4">
        <v>0</v>
      </c>
      <c r="C579" s="4">
        <v>0</v>
      </c>
      <c r="D579" s="4">
        <v>1</v>
      </c>
      <c r="E579" s="4">
        <v>231</v>
      </c>
      <c r="F579" s="4">
        <f>ROUND(Source!BB566,O579)</f>
        <v>0</v>
      </c>
      <c r="G579" s="4" t="s">
        <v>40</v>
      </c>
      <c r="H579" s="4" t="s">
        <v>41</v>
      </c>
      <c r="I579" s="4"/>
      <c r="J579" s="4"/>
      <c r="K579" s="4">
        <v>231</v>
      </c>
      <c r="L579" s="4">
        <v>12</v>
      </c>
      <c r="M579" s="4">
        <v>3</v>
      </c>
      <c r="N579" s="4" t="s">
        <v>3</v>
      </c>
      <c r="O579" s="4">
        <v>2</v>
      </c>
      <c r="P579" s="4">
        <f>ROUND(Source!ET566,O579)</f>
        <v>0</v>
      </c>
      <c r="Q579" s="4"/>
      <c r="R579" s="4"/>
      <c r="S579" s="4"/>
      <c r="T579" s="4"/>
      <c r="U579" s="4"/>
      <c r="V579" s="4"/>
      <c r="W579" s="4">
        <v>0</v>
      </c>
      <c r="X579" s="4">
        <v>1</v>
      </c>
      <c r="Y579" s="4">
        <v>0</v>
      </c>
      <c r="Z579" s="4">
        <v>0</v>
      </c>
      <c r="AA579" s="4">
        <v>1</v>
      </c>
      <c r="AB579" s="4">
        <v>0</v>
      </c>
    </row>
    <row r="580" spans="1:28">
      <c r="A580" s="4">
        <v>50</v>
      </c>
      <c r="B580" s="4">
        <v>0</v>
      </c>
      <c r="C580" s="4">
        <v>0</v>
      </c>
      <c r="D580" s="4">
        <v>1</v>
      </c>
      <c r="E580" s="4">
        <v>204</v>
      </c>
      <c r="F580" s="4">
        <f>ROUND(Source!R566,O580)</f>
        <v>3476.3</v>
      </c>
      <c r="G580" s="4" t="s">
        <v>42</v>
      </c>
      <c r="H580" s="4" t="s">
        <v>43</v>
      </c>
      <c r="I580" s="4"/>
      <c r="J580" s="4"/>
      <c r="K580" s="4">
        <v>204</v>
      </c>
      <c r="L580" s="4">
        <v>13</v>
      </c>
      <c r="M580" s="4">
        <v>3</v>
      </c>
      <c r="N580" s="4" t="s">
        <v>3</v>
      </c>
      <c r="O580" s="4">
        <v>2</v>
      </c>
      <c r="P580" s="4">
        <f>ROUND(Source!DJ566,O580)</f>
        <v>3476.3</v>
      </c>
      <c r="Q580" s="4"/>
      <c r="R580" s="4"/>
      <c r="S580" s="4"/>
      <c r="T580" s="4"/>
      <c r="U580" s="4"/>
      <c r="V580" s="4"/>
      <c r="W580" s="4">
        <v>3476.3</v>
      </c>
      <c r="X580" s="4">
        <v>1</v>
      </c>
      <c r="Y580" s="4">
        <v>3476.3</v>
      </c>
      <c r="Z580" s="4">
        <v>3476.3</v>
      </c>
      <c r="AA580" s="4">
        <v>1</v>
      </c>
      <c r="AB580" s="4">
        <v>3476.3</v>
      </c>
    </row>
    <row r="581" spans="1:28">
      <c r="A581" s="4">
        <v>50</v>
      </c>
      <c r="B581" s="4">
        <v>0</v>
      </c>
      <c r="C581" s="4">
        <v>0</v>
      </c>
      <c r="D581" s="4">
        <v>1</v>
      </c>
      <c r="E581" s="4">
        <v>205</v>
      </c>
      <c r="F581" s="4">
        <f>ROUND(Source!S566,O581)</f>
        <v>52528.69</v>
      </c>
      <c r="G581" s="4" t="s">
        <v>44</v>
      </c>
      <c r="H581" s="4" t="s">
        <v>45</v>
      </c>
      <c r="I581" s="4"/>
      <c r="J581" s="4"/>
      <c r="K581" s="4">
        <v>205</v>
      </c>
      <c r="L581" s="4">
        <v>14</v>
      </c>
      <c r="M581" s="4">
        <v>3</v>
      </c>
      <c r="N581" s="4" t="s">
        <v>3</v>
      </c>
      <c r="O581" s="4">
        <v>2</v>
      </c>
      <c r="P581" s="4">
        <f>ROUND(Source!DK566,O581)</f>
        <v>52528.69</v>
      </c>
      <c r="Q581" s="4"/>
      <c r="R581" s="4"/>
      <c r="S581" s="4"/>
      <c r="T581" s="4"/>
      <c r="U581" s="4"/>
      <c r="V581" s="4"/>
      <c r="W581" s="4">
        <v>52528.69</v>
      </c>
      <c r="X581" s="4">
        <v>1</v>
      </c>
      <c r="Y581" s="4">
        <v>52528.69</v>
      </c>
      <c r="Z581" s="4">
        <v>52528.69</v>
      </c>
      <c r="AA581" s="4">
        <v>1</v>
      </c>
      <c r="AB581" s="4">
        <v>52528.69</v>
      </c>
    </row>
    <row r="582" spans="1:28">
      <c r="A582" s="4">
        <v>50</v>
      </c>
      <c r="B582" s="4">
        <v>0</v>
      </c>
      <c r="C582" s="4">
        <v>0</v>
      </c>
      <c r="D582" s="4">
        <v>1</v>
      </c>
      <c r="E582" s="4">
        <v>232</v>
      </c>
      <c r="F582" s="4">
        <f>ROUND(Source!BC566,O582)</f>
        <v>0</v>
      </c>
      <c r="G582" s="4" t="s">
        <v>46</v>
      </c>
      <c r="H582" s="4" t="s">
        <v>47</v>
      </c>
      <c r="I582" s="4"/>
      <c r="J582" s="4"/>
      <c r="K582" s="4">
        <v>232</v>
      </c>
      <c r="L582" s="4">
        <v>15</v>
      </c>
      <c r="M582" s="4">
        <v>3</v>
      </c>
      <c r="N582" s="4" t="s">
        <v>3</v>
      </c>
      <c r="O582" s="4">
        <v>2</v>
      </c>
      <c r="P582" s="4">
        <f>ROUND(Source!EU566,O582)</f>
        <v>0</v>
      </c>
      <c r="Q582" s="4"/>
      <c r="R582" s="4"/>
      <c r="S582" s="4"/>
      <c r="T582" s="4"/>
      <c r="U582" s="4"/>
      <c r="V582" s="4"/>
      <c r="W582" s="4">
        <v>0</v>
      </c>
      <c r="X582" s="4">
        <v>1</v>
      </c>
      <c r="Y582" s="4">
        <v>0</v>
      </c>
      <c r="Z582" s="4">
        <v>0</v>
      </c>
      <c r="AA582" s="4">
        <v>1</v>
      </c>
      <c r="AB582" s="4">
        <v>0</v>
      </c>
    </row>
    <row r="583" spans="1:28">
      <c r="A583" s="4">
        <v>50</v>
      </c>
      <c r="B583" s="4">
        <v>0</v>
      </c>
      <c r="C583" s="4">
        <v>0</v>
      </c>
      <c r="D583" s="4">
        <v>1</v>
      </c>
      <c r="E583" s="4">
        <v>214</v>
      </c>
      <c r="F583" s="4">
        <f>ROUND(Source!AS566,O583)</f>
        <v>151157.41</v>
      </c>
      <c r="G583" s="4" t="s">
        <v>48</v>
      </c>
      <c r="H583" s="4" t="s">
        <v>49</v>
      </c>
      <c r="I583" s="4"/>
      <c r="J583" s="4"/>
      <c r="K583" s="4">
        <v>214</v>
      </c>
      <c r="L583" s="4">
        <v>16</v>
      </c>
      <c r="M583" s="4">
        <v>3</v>
      </c>
      <c r="N583" s="4" t="s">
        <v>3</v>
      </c>
      <c r="O583" s="4">
        <v>2</v>
      </c>
      <c r="P583" s="4">
        <f>ROUND(Source!EK566,O583)</f>
        <v>151157.41</v>
      </c>
      <c r="Q583" s="4"/>
      <c r="R583" s="4"/>
      <c r="S583" s="4"/>
      <c r="T583" s="4"/>
      <c r="U583" s="4"/>
      <c r="V583" s="4"/>
      <c r="W583" s="4">
        <v>151157.41</v>
      </c>
      <c r="X583" s="4">
        <v>1</v>
      </c>
      <c r="Y583" s="4">
        <v>151157.41</v>
      </c>
      <c r="Z583" s="4">
        <v>151157.41</v>
      </c>
      <c r="AA583" s="4">
        <v>1</v>
      </c>
      <c r="AB583" s="4">
        <v>151157.41</v>
      </c>
    </row>
    <row r="584" spans="1:28">
      <c r="A584" s="4">
        <v>50</v>
      </c>
      <c r="B584" s="4">
        <v>0</v>
      </c>
      <c r="C584" s="4">
        <v>0</v>
      </c>
      <c r="D584" s="4">
        <v>1</v>
      </c>
      <c r="E584" s="4">
        <v>215</v>
      </c>
      <c r="F584" s="4">
        <f>ROUND(Source!AT566,O584)</f>
        <v>0</v>
      </c>
      <c r="G584" s="4" t="s">
        <v>50</v>
      </c>
      <c r="H584" s="4" t="s">
        <v>51</v>
      </c>
      <c r="I584" s="4"/>
      <c r="J584" s="4"/>
      <c r="K584" s="4">
        <v>215</v>
      </c>
      <c r="L584" s="4">
        <v>17</v>
      </c>
      <c r="M584" s="4">
        <v>3</v>
      </c>
      <c r="N584" s="4" t="s">
        <v>3</v>
      </c>
      <c r="O584" s="4">
        <v>2</v>
      </c>
      <c r="P584" s="4">
        <f>ROUND(Source!EL566,O584)</f>
        <v>0</v>
      </c>
      <c r="Q584" s="4"/>
      <c r="R584" s="4"/>
      <c r="S584" s="4"/>
      <c r="T584" s="4"/>
      <c r="U584" s="4"/>
      <c r="V584" s="4"/>
      <c r="W584" s="4">
        <v>0</v>
      </c>
      <c r="X584" s="4">
        <v>1</v>
      </c>
      <c r="Y584" s="4">
        <v>0</v>
      </c>
      <c r="Z584" s="4">
        <v>0</v>
      </c>
      <c r="AA584" s="4">
        <v>1</v>
      </c>
      <c r="AB584" s="4">
        <v>0</v>
      </c>
    </row>
    <row r="585" spans="1:28">
      <c r="A585" s="4">
        <v>50</v>
      </c>
      <c r="B585" s="4">
        <v>0</v>
      </c>
      <c r="C585" s="4">
        <v>0</v>
      </c>
      <c r="D585" s="4">
        <v>1</v>
      </c>
      <c r="E585" s="4">
        <v>217</v>
      </c>
      <c r="F585" s="4">
        <f>ROUND(Source!AU566,O585)</f>
        <v>0</v>
      </c>
      <c r="G585" s="4" t="s">
        <v>52</v>
      </c>
      <c r="H585" s="4" t="s">
        <v>53</v>
      </c>
      <c r="I585" s="4"/>
      <c r="J585" s="4"/>
      <c r="K585" s="4">
        <v>217</v>
      </c>
      <c r="L585" s="4">
        <v>18</v>
      </c>
      <c r="M585" s="4">
        <v>3</v>
      </c>
      <c r="N585" s="4" t="s">
        <v>3</v>
      </c>
      <c r="O585" s="4">
        <v>2</v>
      </c>
      <c r="P585" s="4">
        <f>ROUND(Source!EM566,O585)</f>
        <v>0</v>
      </c>
      <c r="Q585" s="4"/>
      <c r="R585" s="4"/>
      <c r="S585" s="4"/>
      <c r="T585" s="4"/>
      <c r="U585" s="4"/>
      <c r="V585" s="4"/>
      <c r="W585" s="4">
        <v>0</v>
      </c>
      <c r="X585" s="4">
        <v>1</v>
      </c>
      <c r="Y585" s="4">
        <v>0</v>
      </c>
      <c r="Z585" s="4">
        <v>0</v>
      </c>
      <c r="AA585" s="4">
        <v>1</v>
      </c>
      <c r="AB585" s="4">
        <v>0</v>
      </c>
    </row>
    <row r="586" spans="1:28">
      <c r="A586" s="4">
        <v>50</v>
      </c>
      <c r="B586" s="4">
        <v>0</v>
      </c>
      <c r="C586" s="4">
        <v>0</v>
      </c>
      <c r="D586" s="4">
        <v>1</v>
      </c>
      <c r="E586" s="4">
        <v>230</v>
      </c>
      <c r="F586" s="4">
        <f>ROUND(Source!BA566,O586)</f>
        <v>0</v>
      </c>
      <c r="G586" s="4" t="s">
        <v>54</v>
      </c>
      <c r="H586" s="4" t="s">
        <v>55</v>
      </c>
      <c r="I586" s="4"/>
      <c r="J586" s="4"/>
      <c r="K586" s="4">
        <v>230</v>
      </c>
      <c r="L586" s="4">
        <v>19</v>
      </c>
      <c r="M586" s="4">
        <v>3</v>
      </c>
      <c r="N586" s="4" t="s">
        <v>3</v>
      </c>
      <c r="O586" s="4">
        <v>2</v>
      </c>
      <c r="P586" s="4">
        <f>ROUND(Source!ES566,O586)</f>
        <v>0</v>
      </c>
      <c r="Q586" s="4"/>
      <c r="R586" s="4"/>
      <c r="S586" s="4"/>
      <c r="T586" s="4"/>
      <c r="U586" s="4"/>
      <c r="V586" s="4"/>
      <c r="W586" s="4">
        <v>0</v>
      </c>
      <c r="X586" s="4">
        <v>1</v>
      </c>
      <c r="Y586" s="4">
        <v>0</v>
      </c>
      <c r="Z586" s="4">
        <v>0</v>
      </c>
      <c r="AA586" s="4">
        <v>1</v>
      </c>
      <c r="AB586" s="4">
        <v>0</v>
      </c>
    </row>
    <row r="587" spans="1:28">
      <c r="A587" s="4">
        <v>50</v>
      </c>
      <c r="B587" s="4">
        <v>0</v>
      </c>
      <c r="C587" s="4">
        <v>0</v>
      </c>
      <c r="D587" s="4">
        <v>1</v>
      </c>
      <c r="E587" s="4">
        <v>206</v>
      </c>
      <c r="F587" s="4">
        <f>ROUND(Source!T566,O587)</f>
        <v>0</v>
      </c>
      <c r="G587" s="4" t="s">
        <v>56</v>
      </c>
      <c r="H587" s="4" t="s">
        <v>57</v>
      </c>
      <c r="I587" s="4"/>
      <c r="J587" s="4"/>
      <c r="K587" s="4">
        <v>206</v>
      </c>
      <c r="L587" s="4">
        <v>20</v>
      </c>
      <c r="M587" s="4">
        <v>3</v>
      </c>
      <c r="N587" s="4" t="s">
        <v>3</v>
      </c>
      <c r="O587" s="4">
        <v>2</v>
      </c>
      <c r="P587" s="4">
        <f>ROUND(Source!DL566,O587)</f>
        <v>0</v>
      </c>
      <c r="Q587" s="4"/>
      <c r="R587" s="4"/>
      <c r="S587" s="4"/>
      <c r="T587" s="4"/>
      <c r="U587" s="4"/>
      <c r="V587" s="4"/>
      <c r="W587" s="4">
        <v>0</v>
      </c>
      <c r="X587" s="4">
        <v>1</v>
      </c>
      <c r="Y587" s="4">
        <v>0</v>
      </c>
      <c r="Z587" s="4">
        <v>0</v>
      </c>
      <c r="AA587" s="4">
        <v>1</v>
      </c>
      <c r="AB587" s="4">
        <v>0</v>
      </c>
    </row>
    <row r="588" spans="1:28">
      <c r="A588" s="4">
        <v>50</v>
      </c>
      <c r="B588" s="4">
        <v>0</v>
      </c>
      <c r="C588" s="4">
        <v>0</v>
      </c>
      <c r="D588" s="4">
        <v>1</v>
      </c>
      <c r="E588" s="4">
        <v>207</v>
      </c>
      <c r="F588" s="4">
        <f>ROUND(Source!U566,O588)</f>
        <v>65.44</v>
      </c>
      <c r="G588" s="4" t="s">
        <v>58</v>
      </c>
      <c r="H588" s="4" t="s">
        <v>59</v>
      </c>
      <c r="I588" s="4"/>
      <c r="J588" s="4"/>
      <c r="K588" s="4">
        <v>207</v>
      </c>
      <c r="L588" s="4">
        <v>21</v>
      </c>
      <c r="M588" s="4">
        <v>3</v>
      </c>
      <c r="N588" s="4" t="s">
        <v>3</v>
      </c>
      <c r="O588" s="4">
        <v>7</v>
      </c>
      <c r="P588" s="4">
        <f>ROUND(Source!DM566,O588)</f>
        <v>65.44</v>
      </c>
      <c r="Q588" s="4"/>
      <c r="R588" s="4"/>
      <c r="S588" s="4"/>
      <c r="T588" s="4"/>
      <c r="U588" s="4"/>
      <c r="V588" s="4"/>
      <c r="W588" s="4">
        <v>65.44</v>
      </c>
      <c r="X588" s="4">
        <v>1</v>
      </c>
      <c r="Y588" s="4">
        <v>65.44</v>
      </c>
      <c r="Z588" s="4">
        <v>65.44</v>
      </c>
      <c r="AA588" s="4">
        <v>1</v>
      </c>
      <c r="AB588" s="4">
        <v>65.44</v>
      </c>
    </row>
    <row r="589" spans="1:28">
      <c r="A589" s="4">
        <v>50</v>
      </c>
      <c r="B589" s="4">
        <v>0</v>
      </c>
      <c r="C589" s="4">
        <v>0</v>
      </c>
      <c r="D589" s="4">
        <v>1</v>
      </c>
      <c r="E589" s="4">
        <v>208</v>
      </c>
      <c r="F589" s="4">
        <f>ROUND(Source!V566,O589)</f>
        <v>3.85</v>
      </c>
      <c r="G589" s="4" t="s">
        <v>60</v>
      </c>
      <c r="H589" s="4" t="s">
        <v>61</v>
      </c>
      <c r="I589" s="4"/>
      <c r="J589" s="4"/>
      <c r="K589" s="4">
        <v>208</v>
      </c>
      <c r="L589" s="4">
        <v>22</v>
      </c>
      <c r="M589" s="4">
        <v>3</v>
      </c>
      <c r="N589" s="4" t="s">
        <v>3</v>
      </c>
      <c r="O589" s="4">
        <v>7</v>
      </c>
      <c r="P589" s="4">
        <f>ROUND(Source!DN566,O589)</f>
        <v>3.85</v>
      </c>
      <c r="Q589" s="4"/>
      <c r="R589" s="4"/>
      <c r="S589" s="4"/>
      <c r="T589" s="4"/>
      <c r="U589" s="4"/>
      <c r="V589" s="4"/>
      <c r="W589" s="4">
        <v>3.85</v>
      </c>
      <c r="X589" s="4">
        <v>1</v>
      </c>
      <c r="Y589" s="4">
        <v>3.85</v>
      </c>
      <c r="Z589" s="4">
        <v>3.85</v>
      </c>
      <c r="AA589" s="4">
        <v>1</v>
      </c>
      <c r="AB589" s="4">
        <v>3.85</v>
      </c>
    </row>
    <row r="590" spans="1:28">
      <c r="A590" s="4">
        <v>50</v>
      </c>
      <c r="B590" s="4">
        <v>0</v>
      </c>
      <c r="C590" s="4">
        <v>0</v>
      </c>
      <c r="D590" s="4">
        <v>1</v>
      </c>
      <c r="E590" s="4">
        <v>209</v>
      </c>
      <c r="F590" s="4">
        <f>ROUND(Source!W566,O590)</f>
        <v>0</v>
      </c>
      <c r="G590" s="4" t="s">
        <v>62</v>
      </c>
      <c r="H590" s="4" t="s">
        <v>63</v>
      </c>
      <c r="I590" s="4"/>
      <c r="J590" s="4"/>
      <c r="K590" s="4">
        <v>209</v>
      </c>
      <c r="L590" s="4">
        <v>23</v>
      </c>
      <c r="M590" s="4">
        <v>3</v>
      </c>
      <c r="N590" s="4" t="s">
        <v>3</v>
      </c>
      <c r="O590" s="4">
        <v>2</v>
      </c>
      <c r="P590" s="4">
        <f>ROUND(Source!DO566,O590)</f>
        <v>0</v>
      </c>
      <c r="Q590" s="4"/>
      <c r="R590" s="4"/>
      <c r="S590" s="4"/>
      <c r="T590" s="4"/>
      <c r="U590" s="4"/>
      <c r="V590" s="4"/>
      <c r="W590" s="4">
        <v>0</v>
      </c>
      <c r="X590" s="4">
        <v>1</v>
      </c>
      <c r="Y590" s="4">
        <v>0</v>
      </c>
      <c r="Z590" s="4">
        <v>0</v>
      </c>
      <c r="AA590" s="4">
        <v>1</v>
      </c>
      <c r="AB590" s="4">
        <v>0</v>
      </c>
    </row>
    <row r="591" spans="1:28">
      <c r="A591" s="4">
        <v>50</v>
      </c>
      <c r="B591" s="4">
        <v>0</v>
      </c>
      <c r="C591" s="4">
        <v>0</v>
      </c>
      <c r="D591" s="4">
        <v>1</v>
      </c>
      <c r="E591" s="4">
        <v>233</v>
      </c>
      <c r="F591" s="4">
        <f>ROUND(Source!BD566,O591)</f>
        <v>0</v>
      </c>
      <c r="G591" s="4" t="s">
        <v>64</v>
      </c>
      <c r="H591" s="4" t="s">
        <v>65</v>
      </c>
      <c r="I591" s="4"/>
      <c r="J591" s="4"/>
      <c r="K591" s="4">
        <v>233</v>
      </c>
      <c r="L591" s="4">
        <v>24</v>
      </c>
      <c r="M591" s="4">
        <v>3</v>
      </c>
      <c r="N591" s="4" t="s">
        <v>3</v>
      </c>
      <c r="O591" s="4">
        <v>2</v>
      </c>
      <c r="P591" s="4">
        <f>ROUND(Source!EV566,O591)</f>
        <v>0</v>
      </c>
      <c r="Q591" s="4"/>
      <c r="R591" s="4"/>
      <c r="S591" s="4"/>
      <c r="T591" s="4"/>
      <c r="U591" s="4"/>
      <c r="V591" s="4"/>
      <c r="W591" s="4">
        <v>0</v>
      </c>
      <c r="X591" s="4">
        <v>1</v>
      </c>
      <c r="Y591" s="4">
        <v>0</v>
      </c>
      <c r="Z591" s="4">
        <v>0</v>
      </c>
      <c r="AA591" s="4">
        <v>1</v>
      </c>
      <c r="AB591" s="4">
        <v>0</v>
      </c>
    </row>
    <row r="592" spans="1:28">
      <c r="A592" s="4">
        <v>50</v>
      </c>
      <c r="B592" s="4">
        <v>0</v>
      </c>
      <c r="C592" s="4">
        <v>0</v>
      </c>
      <c r="D592" s="4">
        <v>1</v>
      </c>
      <c r="E592" s="4">
        <v>210</v>
      </c>
      <c r="F592" s="4">
        <f>ROUND(Source!X566,O592)</f>
        <v>57685.14</v>
      </c>
      <c r="G592" s="4" t="s">
        <v>66</v>
      </c>
      <c r="H592" s="4" t="s">
        <v>67</v>
      </c>
      <c r="I592" s="4"/>
      <c r="J592" s="4"/>
      <c r="K592" s="4">
        <v>210</v>
      </c>
      <c r="L592" s="4">
        <v>25</v>
      </c>
      <c r="M592" s="4">
        <v>3</v>
      </c>
      <c r="N592" s="4" t="s">
        <v>3</v>
      </c>
      <c r="O592" s="4">
        <v>2</v>
      </c>
      <c r="P592" s="4">
        <f>ROUND(Source!DP566,O592)</f>
        <v>57685.14</v>
      </c>
      <c r="Q592" s="4"/>
      <c r="R592" s="4"/>
      <c r="S592" s="4"/>
      <c r="T592" s="4"/>
      <c r="U592" s="4"/>
      <c r="V592" s="4"/>
      <c r="W592" s="4">
        <v>57685.14</v>
      </c>
      <c r="X592" s="4">
        <v>1</v>
      </c>
      <c r="Y592" s="4">
        <v>57685.14</v>
      </c>
      <c r="Z592" s="4">
        <v>57685.14</v>
      </c>
      <c r="AA592" s="4">
        <v>1</v>
      </c>
      <c r="AB592" s="4">
        <v>57685.14</v>
      </c>
    </row>
    <row r="593" spans="1:255">
      <c r="A593" s="4">
        <v>50</v>
      </c>
      <c r="B593" s="4">
        <v>0</v>
      </c>
      <c r="C593" s="4">
        <v>0</v>
      </c>
      <c r="D593" s="4">
        <v>1</v>
      </c>
      <c r="E593" s="4">
        <v>211</v>
      </c>
      <c r="F593" s="4">
        <f>ROUND(Source!Y566,O593)</f>
        <v>33602.99</v>
      </c>
      <c r="G593" s="4" t="s">
        <v>68</v>
      </c>
      <c r="H593" s="4" t="s">
        <v>69</v>
      </c>
      <c r="I593" s="4"/>
      <c r="J593" s="4"/>
      <c r="K593" s="4">
        <v>211</v>
      </c>
      <c r="L593" s="4">
        <v>26</v>
      </c>
      <c r="M593" s="4">
        <v>3</v>
      </c>
      <c r="N593" s="4" t="s">
        <v>3</v>
      </c>
      <c r="O593" s="4">
        <v>2</v>
      </c>
      <c r="P593" s="4">
        <f>ROUND(Source!DQ566,O593)</f>
        <v>33602.99</v>
      </c>
      <c r="Q593" s="4"/>
      <c r="R593" s="4"/>
      <c r="S593" s="4"/>
      <c r="T593" s="4"/>
      <c r="U593" s="4"/>
      <c r="V593" s="4"/>
      <c r="W593" s="4">
        <v>33602.99</v>
      </c>
      <c r="X593" s="4">
        <v>1</v>
      </c>
      <c r="Y593" s="4">
        <v>33602.99</v>
      </c>
      <c r="Z593" s="4">
        <v>33602.99</v>
      </c>
      <c r="AA593" s="4">
        <v>1</v>
      </c>
      <c r="AB593" s="4">
        <v>33602.99</v>
      </c>
    </row>
    <row r="594" spans="1:255">
      <c r="A594" s="4">
        <v>50</v>
      </c>
      <c r="B594" s="4">
        <v>0</v>
      </c>
      <c r="C594" s="4">
        <v>0</v>
      </c>
      <c r="D594" s="4">
        <v>1</v>
      </c>
      <c r="E594" s="4">
        <v>224</v>
      </c>
      <c r="F594" s="4">
        <f>ROUND(Source!AR566,O594)</f>
        <v>151157.41</v>
      </c>
      <c r="G594" s="4" t="s">
        <v>70</v>
      </c>
      <c r="H594" s="4" t="s">
        <v>71</v>
      </c>
      <c r="I594" s="4"/>
      <c r="J594" s="4"/>
      <c r="K594" s="4">
        <v>224</v>
      </c>
      <c r="L594" s="4">
        <v>27</v>
      </c>
      <c r="M594" s="4">
        <v>3</v>
      </c>
      <c r="N594" s="4" t="s">
        <v>3</v>
      </c>
      <c r="O594" s="4">
        <v>2</v>
      </c>
      <c r="P594" s="4">
        <f>ROUND(Source!EJ566,O594)</f>
        <v>151157.41</v>
      </c>
      <c r="Q594" s="4"/>
      <c r="R594" s="4"/>
      <c r="S594" s="4"/>
      <c r="T594" s="4"/>
      <c r="U594" s="4"/>
      <c r="V594" s="4"/>
      <c r="W594" s="4">
        <v>151157.41</v>
      </c>
      <c r="X594" s="4">
        <v>1</v>
      </c>
      <c r="Y594" s="4">
        <v>151157.41</v>
      </c>
      <c r="Z594" s="4">
        <v>151157.41</v>
      </c>
      <c r="AA594" s="4">
        <v>1</v>
      </c>
      <c r="AB594" s="4">
        <v>151157.41</v>
      </c>
    </row>
    <row r="596" spans="1:255">
      <c r="A596" s="1">
        <v>4</v>
      </c>
      <c r="B596" s="1">
        <v>1</v>
      </c>
      <c r="C596" s="1"/>
      <c r="D596" s="1">
        <f>ROW(A603)</f>
        <v>603</v>
      </c>
      <c r="E596" s="1"/>
      <c r="F596" s="1" t="s">
        <v>3</v>
      </c>
      <c r="G596" s="1" t="s">
        <v>74</v>
      </c>
      <c r="H596" s="1" t="s">
        <v>3</v>
      </c>
      <c r="I596" s="1">
        <v>0</v>
      </c>
      <c r="J596" s="1"/>
      <c r="K596" s="1">
        <v>0</v>
      </c>
      <c r="L596" s="1"/>
      <c r="M596" s="1" t="s">
        <v>3</v>
      </c>
      <c r="N596" s="1"/>
      <c r="O596" s="1"/>
      <c r="P596" s="1"/>
      <c r="Q596" s="1"/>
      <c r="R596" s="1"/>
      <c r="S596" s="1">
        <v>0</v>
      </c>
      <c r="T596" s="1">
        <v>0</v>
      </c>
      <c r="U596" s="1" t="s">
        <v>3</v>
      </c>
      <c r="V596" s="1">
        <v>0</v>
      </c>
      <c r="W596" s="1"/>
      <c r="X596" s="1"/>
      <c r="Y596" s="1"/>
      <c r="Z596" s="1"/>
      <c r="AA596" s="1"/>
      <c r="AB596" s="1" t="s">
        <v>3</v>
      </c>
      <c r="AC596" s="1" t="s">
        <v>3</v>
      </c>
      <c r="AD596" s="1" t="s">
        <v>3</v>
      </c>
      <c r="AE596" s="1" t="s">
        <v>3</v>
      </c>
      <c r="AF596" s="1" t="s">
        <v>3</v>
      </c>
      <c r="AG596" s="1" t="s">
        <v>3</v>
      </c>
      <c r="AH596" s="1"/>
      <c r="AI596" s="1"/>
      <c r="AJ596" s="1"/>
      <c r="AK596" s="1"/>
      <c r="AL596" s="1"/>
      <c r="AM596" s="1"/>
      <c r="AN596" s="1"/>
      <c r="AO596" s="1"/>
      <c r="AP596" s="1" t="s">
        <v>3</v>
      </c>
      <c r="AQ596" s="1" t="s">
        <v>3</v>
      </c>
      <c r="AR596" s="1" t="s">
        <v>3</v>
      </c>
      <c r="AS596" s="1"/>
      <c r="AT596" s="1"/>
      <c r="AU596" s="1"/>
      <c r="AV596" s="1"/>
      <c r="AW596" s="1"/>
      <c r="AX596" s="1"/>
      <c r="AY596" s="1"/>
      <c r="AZ596" s="1" t="s">
        <v>3</v>
      </c>
      <c r="BA596" s="1"/>
      <c r="BB596" s="1" t="s">
        <v>3</v>
      </c>
      <c r="BC596" s="1" t="s">
        <v>3</v>
      </c>
      <c r="BD596" s="1" t="s">
        <v>3</v>
      </c>
      <c r="BE596" s="1" t="s">
        <v>3</v>
      </c>
      <c r="BF596" s="1" t="s">
        <v>3</v>
      </c>
      <c r="BG596" s="1" t="s">
        <v>3</v>
      </c>
      <c r="BH596" s="1" t="s">
        <v>3</v>
      </c>
      <c r="BI596" s="1" t="s">
        <v>3</v>
      </c>
      <c r="BJ596" s="1" t="s">
        <v>3</v>
      </c>
      <c r="BK596" s="1" t="s">
        <v>3</v>
      </c>
      <c r="BL596" s="1" t="s">
        <v>3</v>
      </c>
      <c r="BM596" s="1" t="s">
        <v>3</v>
      </c>
      <c r="BN596" s="1" t="s">
        <v>3</v>
      </c>
      <c r="BO596" s="1" t="s">
        <v>3</v>
      </c>
      <c r="BP596" s="1" t="s">
        <v>3</v>
      </c>
      <c r="BQ596" s="1"/>
      <c r="BR596" s="1"/>
      <c r="BS596" s="1"/>
      <c r="BT596" s="1"/>
      <c r="BU596" s="1"/>
      <c r="BV596" s="1"/>
      <c r="BW596" s="1"/>
      <c r="BX596" s="1">
        <v>0</v>
      </c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>
        <v>0</v>
      </c>
    </row>
    <row r="598" spans="1:255">
      <c r="A598" s="2">
        <v>52</v>
      </c>
      <c r="B598" s="2">
        <f t="shared" ref="B598:G598" si="256">B603</f>
        <v>1</v>
      </c>
      <c r="C598" s="2">
        <f t="shared" si="256"/>
        <v>4</v>
      </c>
      <c r="D598" s="2">
        <f t="shared" si="256"/>
        <v>596</v>
      </c>
      <c r="E598" s="2">
        <f t="shared" si="256"/>
        <v>0</v>
      </c>
      <c r="F598" s="2" t="str">
        <f t="shared" si="256"/>
        <v/>
      </c>
      <c r="G598" s="2" t="str">
        <f t="shared" si="256"/>
        <v>Оборудование</v>
      </c>
      <c r="H598" s="2"/>
      <c r="I598" s="2"/>
      <c r="J598" s="2"/>
      <c r="K598" s="2"/>
      <c r="L598" s="2"/>
      <c r="M598" s="2"/>
      <c r="N598" s="2"/>
      <c r="O598" s="2">
        <f t="shared" ref="O598:AT598" si="257">O603</f>
        <v>234531</v>
      </c>
      <c r="P598" s="2">
        <f t="shared" si="257"/>
        <v>234531</v>
      </c>
      <c r="Q598" s="2">
        <f t="shared" si="257"/>
        <v>0</v>
      </c>
      <c r="R598" s="2">
        <f t="shared" si="257"/>
        <v>0</v>
      </c>
      <c r="S598" s="2">
        <f t="shared" si="257"/>
        <v>0</v>
      </c>
      <c r="T598" s="2">
        <f t="shared" si="257"/>
        <v>0</v>
      </c>
      <c r="U598" s="2">
        <f t="shared" si="257"/>
        <v>0</v>
      </c>
      <c r="V598" s="2">
        <f t="shared" si="257"/>
        <v>0</v>
      </c>
      <c r="W598" s="2">
        <f t="shared" si="257"/>
        <v>0</v>
      </c>
      <c r="X598" s="2">
        <f t="shared" si="257"/>
        <v>0</v>
      </c>
      <c r="Y598" s="2">
        <f t="shared" si="257"/>
        <v>0</v>
      </c>
      <c r="Z598" s="2">
        <f t="shared" si="257"/>
        <v>0</v>
      </c>
      <c r="AA598" s="2">
        <f t="shared" si="257"/>
        <v>0</v>
      </c>
      <c r="AB598" s="2">
        <f t="shared" si="257"/>
        <v>234531</v>
      </c>
      <c r="AC598" s="2">
        <f t="shared" si="257"/>
        <v>234531</v>
      </c>
      <c r="AD598" s="2">
        <f t="shared" si="257"/>
        <v>0</v>
      </c>
      <c r="AE598" s="2">
        <f t="shared" si="257"/>
        <v>0</v>
      </c>
      <c r="AF598" s="2">
        <f t="shared" si="257"/>
        <v>0</v>
      </c>
      <c r="AG598" s="2">
        <f t="shared" si="257"/>
        <v>0</v>
      </c>
      <c r="AH598" s="2">
        <f t="shared" si="257"/>
        <v>0</v>
      </c>
      <c r="AI598" s="2">
        <f t="shared" si="257"/>
        <v>0</v>
      </c>
      <c r="AJ598" s="2">
        <f t="shared" si="257"/>
        <v>0</v>
      </c>
      <c r="AK598" s="2">
        <f t="shared" si="257"/>
        <v>0</v>
      </c>
      <c r="AL598" s="2">
        <f t="shared" si="257"/>
        <v>0</v>
      </c>
      <c r="AM598" s="2">
        <f t="shared" si="257"/>
        <v>0</v>
      </c>
      <c r="AN598" s="2">
        <f t="shared" si="257"/>
        <v>0</v>
      </c>
      <c r="AO598" s="2">
        <f t="shared" si="257"/>
        <v>0</v>
      </c>
      <c r="AP598" s="2">
        <f t="shared" si="257"/>
        <v>234531</v>
      </c>
      <c r="AQ598" s="2">
        <f t="shared" si="257"/>
        <v>0</v>
      </c>
      <c r="AR598" s="2">
        <f t="shared" si="257"/>
        <v>234531</v>
      </c>
      <c r="AS598" s="2">
        <f t="shared" si="257"/>
        <v>0</v>
      </c>
      <c r="AT598" s="2">
        <f t="shared" si="257"/>
        <v>0</v>
      </c>
      <c r="AU598" s="2">
        <f t="shared" ref="AU598:BZ598" si="258">AU603</f>
        <v>0</v>
      </c>
      <c r="AV598" s="2">
        <f t="shared" si="258"/>
        <v>234531</v>
      </c>
      <c r="AW598" s="2">
        <f t="shared" si="258"/>
        <v>0</v>
      </c>
      <c r="AX598" s="2">
        <f t="shared" si="258"/>
        <v>0</v>
      </c>
      <c r="AY598" s="2">
        <f t="shared" si="258"/>
        <v>0</v>
      </c>
      <c r="AZ598" s="2">
        <f t="shared" si="258"/>
        <v>234531</v>
      </c>
      <c r="BA598" s="2">
        <f t="shared" si="258"/>
        <v>0</v>
      </c>
      <c r="BB598" s="2">
        <f t="shared" si="258"/>
        <v>0</v>
      </c>
      <c r="BC598" s="2">
        <f t="shared" si="258"/>
        <v>0</v>
      </c>
      <c r="BD598" s="2">
        <f t="shared" si="258"/>
        <v>0</v>
      </c>
      <c r="BE598" s="2">
        <f t="shared" si="258"/>
        <v>0</v>
      </c>
      <c r="BF598" s="2">
        <f t="shared" si="258"/>
        <v>0</v>
      </c>
      <c r="BG598" s="2">
        <f t="shared" si="258"/>
        <v>0</v>
      </c>
      <c r="BH598" s="2">
        <f t="shared" si="258"/>
        <v>0</v>
      </c>
      <c r="BI598" s="2">
        <f t="shared" si="258"/>
        <v>0</v>
      </c>
      <c r="BJ598" s="2">
        <f t="shared" si="258"/>
        <v>0</v>
      </c>
      <c r="BK598" s="2">
        <f t="shared" si="258"/>
        <v>0</v>
      </c>
      <c r="BL598" s="2">
        <f t="shared" si="258"/>
        <v>0</v>
      </c>
      <c r="BM598" s="2">
        <f t="shared" si="258"/>
        <v>0</v>
      </c>
      <c r="BN598" s="2">
        <f t="shared" si="258"/>
        <v>0</v>
      </c>
      <c r="BO598" s="2">
        <f t="shared" si="258"/>
        <v>0</v>
      </c>
      <c r="BP598" s="2">
        <f t="shared" si="258"/>
        <v>0</v>
      </c>
      <c r="BQ598" s="2">
        <f t="shared" si="258"/>
        <v>0</v>
      </c>
      <c r="BR598" s="2">
        <f t="shared" si="258"/>
        <v>0</v>
      </c>
      <c r="BS598" s="2">
        <f t="shared" si="258"/>
        <v>0</v>
      </c>
      <c r="BT598" s="2">
        <f t="shared" si="258"/>
        <v>0</v>
      </c>
      <c r="BU598" s="2">
        <f t="shared" si="258"/>
        <v>0</v>
      </c>
      <c r="BV598" s="2">
        <f t="shared" si="258"/>
        <v>0</v>
      </c>
      <c r="BW598" s="2">
        <f t="shared" si="258"/>
        <v>0</v>
      </c>
      <c r="BX598" s="2">
        <f t="shared" si="258"/>
        <v>0</v>
      </c>
      <c r="BY598" s="2">
        <f t="shared" si="258"/>
        <v>234531</v>
      </c>
      <c r="BZ598" s="2">
        <f t="shared" si="258"/>
        <v>0</v>
      </c>
      <c r="CA598" s="2">
        <f t="shared" ref="CA598:DF598" si="259">CA603</f>
        <v>234531</v>
      </c>
      <c r="CB598" s="2">
        <f t="shared" si="259"/>
        <v>0</v>
      </c>
      <c r="CC598" s="2">
        <f t="shared" si="259"/>
        <v>0</v>
      </c>
      <c r="CD598" s="2">
        <f t="shared" si="259"/>
        <v>0</v>
      </c>
      <c r="CE598" s="2">
        <f t="shared" si="259"/>
        <v>234531</v>
      </c>
      <c r="CF598" s="2">
        <f t="shared" si="259"/>
        <v>0</v>
      </c>
      <c r="CG598" s="2">
        <f t="shared" si="259"/>
        <v>0</v>
      </c>
      <c r="CH598" s="2">
        <f t="shared" si="259"/>
        <v>0</v>
      </c>
      <c r="CI598" s="2">
        <f t="shared" si="259"/>
        <v>234531</v>
      </c>
      <c r="CJ598" s="2">
        <f t="shared" si="259"/>
        <v>0</v>
      </c>
      <c r="CK598" s="2">
        <f t="shared" si="259"/>
        <v>0</v>
      </c>
      <c r="CL598" s="2">
        <f t="shared" si="259"/>
        <v>0</v>
      </c>
      <c r="CM598" s="2">
        <f t="shared" si="259"/>
        <v>0</v>
      </c>
      <c r="CN598" s="2">
        <f t="shared" si="259"/>
        <v>0</v>
      </c>
      <c r="CO598" s="2">
        <f t="shared" si="259"/>
        <v>0</v>
      </c>
      <c r="CP598" s="2">
        <f t="shared" si="259"/>
        <v>0</v>
      </c>
      <c r="CQ598" s="2">
        <f t="shared" si="259"/>
        <v>0</v>
      </c>
      <c r="CR598" s="2">
        <f t="shared" si="259"/>
        <v>0</v>
      </c>
      <c r="CS598" s="2">
        <f t="shared" si="259"/>
        <v>0</v>
      </c>
      <c r="CT598" s="2">
        <f t="shared" si="259"/>
        <v>0</v>
      </c>
      <c r="CU598" s="2">
        <f t="shared" si="259"/>
        <v>0</v>
      </c>
      <c r="CV598" s="2">
        <f t="shared" si="259"/>
        <v>0</v>
      </c>
      <c r="CW598" s="2">
        <f t="shared" si="259"/>
        <v>0</v>
      </c>
      <c r="CX598" s="2">
        <f t="shared" si="259"/>
        <v>0</v>
      </c>
      <c r="CY598" s="2">
        <f t="shared" si="259"/>
        <v>0</v>
      </c>
      <c r="CZ598" s="2">
        <f t="shared" si="259"/>
        <v>0</v>
      </c>
      <c r="DA598" s="2">
        <f t="shared" si="259"/>
        <v>0</v>
      </c>
      <c r="DB598" s="2">
        <f t="shared" si="259"/>
        <v>0</v>
      </c>
      <c r="DC598" s="2">
        <f t="shared" si="259"/>
        <v>0</v>
      </c>
      <c r="DD598" s="2">
        <f t="shared" si="259"/>
        <v>0</v>
      </c>
      <c r="DE598" s="2">
        <f t="shared" si="259"/>
        <v>0</v>
      </c>
      <c r="DF598" s="2">
        <f t="shared" si="259"/>
        <v>0</v>
      </c>
      <c r="DG598" s="3">
        <f t="shared" ref="DG598:EL598" si="260">DG603</f>
        <v>234531</v>
      </c>
      <c r="DH598" s="3">
        <f t="shared" si="260"/>
        <v>234531</v>
      </c>
      <c r="DI598" s="3">
        <f t="shared" si="260"/>
        <v>0</v>
      </c>
      <c r="DJ598" s="3">
        <f t="shared" si="260"/>
        <v>0</v>
      </c>
      <c r="DK598" s="3">
        <f t="shared" si="260"/>
        <v>0</v>
      </c>
      <c r="DL598" s="3">
        <f t="shared" si="260"/>
        <v>0</v>
      </c>
      <c r="DM598" s="3">
        <f t="shared" si="260"/>
        <v>0</v>
      </c>
      <c r="DN598" s="3">
        <f t="shared" si="260"/>
        <v>0</v>
      </c>
      <c r="DO598" s="3">
        <f t="shared" si="260"/>
        <v>0</v>
      </c>
      <c r="DP598" s="3">
        <f t="shared" si="260"/>
        <v>0</v>
      </c>
      <c r="DQ598" s="3">
        <f t="shared" si="260"/>
        <v>0</v>
      </c>
      <c r="DR598" s="3">
        <f t="shared" si="260"/>
        <v>0</v>
      </c>
      <c r="DS598" s="3">
        <f t="shared" si="260"/>
        <v>0</v>
      </c>
      <c r="DT598" s="3">
        <f t="shared" si="260"/>
        <v>234531</v>
      </c>
      <c r="DU598" s="3">
        <f t="shared" si="260"/>
        <v>234531</v>
      </c>
      <c r="DV598" s="3">
        <f t="shared" si="260"/>
        <v>0</v>
      </c>
      <c r="DW598" s="3">
        <f t="shared" si="260"/>
        <v>0</v>
      </c>
      <c r="DX598" s="3">
        <f t="shared" si="260"/>
        <v>0</v>
      </c>
      <c r="DY598" s="3">
        <f t="shared" si="260"/>
        <v>0</v>
      </c>
      <c r="DZ598" s="3">
        <f t="shared" si="260"/>
        <v>0</v>
      </c>
      <c r="EA598" s="3">
        <f t="shared" si="260"/>
        <v>0</v>
      </c>
      <c r="EB598" s="3">
        <f t="shared" si="260"/>
        <v>0</v>
      </c>
      <c r="EC598" s="3">
        <f t="shared" si="260"/>
        <v>0</v>
      </c>
      <c r="ED598" s="3">
        <f t="shared" si="260"/>
        <v>0</v>
      </c>
      <c r="EE598" s="3">
        <f t="shared" si="260"/>
        <v>0</v>
      </c>
      <c r="EF598" s="3">
        <f t="shared" si="260"/>
        <v>0</v>
      </c>
      <c r="EG598" s="3">
        <f t="shared" si="260"/>
        <v>0</v>
      </c>
      <c r="EH598" s="3">
        <f t="shared" si="260"/>
        <v>234531</v>
      </c>
      <c r="EI598" s="3">
        <f t="shared" si="260"/>
        <v>0</v>
      </c>
      <c r="EJ598" s="3">
        <f t="shared" si="260"/>
        <v>234531</v>
      </c>
      <c r="EK598" s="3">
        <f t="shared" si="260"/>
        <v>0</v>
      </c>
      <c r="EL598" s="3">
        <f t="shared" si="260"/>
        <v>0</v>
      </c>
      <c r="EM598" s="3">
        <f t="shared" ref="EM598:FR598" si="261">EM603</f>
        <v>0</v>
      </c>
      <c r="EN598" s="3">
        <f t="shared" si="261"/>
        <v>234531</v>
      </c>
      <c r="EO598" s="3">
        <f t="shared" si="261"/>
        <v>0</v>
      </c>
      <c r="EP598" s="3">
        <f t="shared" si="261"/>
        <v>0</v>
      </c>
      <c r="EQ598" s="3">
        <f t="shared" si="261"/>
        <v>0</v>
      </c>
      <c r="ER598" s="3">
        <f t="shared" si="261"/>
        <v>234531</v>
      </c>
      <c r="ES598" s="3">
        <f t="shared" si="261"/>
        <v>0</v>
      </c>
      <c r="ET598" s="3">
        <f t="shared" si="261"/>
        <v>0</v>
      </c>
      <c r="EU598" s="3">
        <f t="shared" si="261"/>
        <v>0</v>
      </c>
      <c r="EV598" s="3">
        <f t="shared" si="261"/>
        <v>0</v>
      </c>
      <c r="EW598" s="3">
        <f t="shared" si="261"/>
        <v>0</v>
      </c>
      <c r="EX598" s="3">
        <f t="shared" si="261"/>
        <v>0</v>
      </c>
      <c r="EY598" s="3">
        <f t="shared" si="261"/>
        <v>0</v>
      </c>
      <c r="EZ598" s="3">
        <f t="shared" si="261"/>
        <v>0</v>
      </c>
      <c r="FA598" s="3">
        <f t="shared" si="261"/>
        <v>0</v>
      </c>
      <c r="FB598" s="3">
        <f t="shared" si="261"/>
        <v>0</v>
      </c>
      <c r="FC598" s="3">
        <f t="shared" si="261"/>
        <v>0</v>
      </c>
      <c r="FD598" s="3">
        <f t="shared" si="261"/>
        <v>0</v>
      </c>
      <c r="FE598" s="3">
        <f t="shared" si="261"/>
        <v>0</v>
      </c>
      <c r="FF598" s="3">
        <f t="shared" si="261"/>
        <v>0</v>
      </c>
      <c r="FG598" s="3">
        <f t="shared" si="261"/>
        <v>0</v>
      </c>
      <c r="FH598" s="3">
        <f t="shared" si="261"/>
        <v>0</v>
      </c>
      <c r="FI598" s="3">
        <f t="shared" si="261"/>
        <v>0</v>
      </c>
      <c r="FJ598" s="3">
        <f t="shared" si="261"/>
        <v>0</v>
      </c>
      <c r="FK598" s="3">
        <f t="shared" si="261"/>
        <v>0</v>
      </c>
      <c r="FL598" s="3">
        <f t="shared" si="261"/>
        <v>0</v>
      </c>
      <c r="FM598" s="3">
        <f t="shared" si="261"/>
        <v>0</v>
      </c>
      <c r="FN598" s="3">
        <f t="shared" si="261"/>
        <v>0</v>
      </c>
      <c r="FO598" s="3">
        <f t="shared" si="261"/>
        <v>0</v>
      </c>
      <c r="FP598" s="3">
        <f t="shared" si="261"/>
        <v>0</v>
      </c>
      <c r="FQ598" s="3">
        <f t="shared" si="261"/>
        <v>234531</v>
      </c>
      <c r="FR598" s="3">
        <f t="shared" si="261"/>
        <v>0</v>
      </c>
      <c r="FS598" s="3">
        <f t="shared" ref="FS598:GX598" si="262">FS603</f>
        <v>234531</v>
      </c>
      <c r="FT598" s="3">
        <f t="shared" si="262"/>
        <v>0</v>
      </c>
      <c r="FU598" s="3">
        <f t="shared" si="262"/>
        <v>0</v>
      </c>
      <c r="FV598" s="3">
        <f t="shared" si="262"/>
        <v>0</v>
      </c>
      <c r="FW598" s="3">
        <f t="shared" si="262"/>
        <v>234531</v>
      </c>
      <c r="FX598" s="3">
        <f t="shared" si="262"/>
        <v>0</v>
      </c>
      <c r="FY598" s="3">
        <f t="shared" si="262"/>
        <v>0</v>
      </c>
      <c r="FZ598" s="3">
        <f t="shared" si="262"/>
        <v>0</v>
      </c>
      <c r="GA598" s="3">
        <f t="shared" si="262"/>
        <v>234531</v>
      </c>
      <c r="GB598" s="3">
        <f t="shared" si="262"/>
        <v>0</v>
      </c>
      <c r="GC598" s="3">
        <f t="shared" si="262"/>
        <v>0</v>
      </c>
      <c r="GD598" s="3">
        <f t="shared" si="262"/>
        <v>0</v>
      </c>
      <c r="GE598" s="3">
        <f t="shared" si="262"/>
        <v>0</v>
      </c>
      <c r="GF598" s="3">
        <f t="shared" si="262"/>
        <v>0</v>
      </c>
      <c r="GG598" s="3">
        <f t="shared" si="262"/>
        <v>0</v>
      </c>
      <c r="GH598" s="3">
        <f t="shared" si="262"/>
        <v>0</v>
      </c>
      <c r="GI598" s="3">
        <f t="shared" si="262"/>
        <v>0</v>
      </c>
      <c r="GJ598" s="3">
        <f t="shared" si="262"/>
        <v>0</v>
      </c>
      <c r="GK598" s="3">
        <f t="shared" si="262"/>
        <v>0</v>
      </c>
      <c r="GL598" s="3">
        <f t="shared" si="262"/>
        <v>0</v>
      </c>
      <c r="GM598" s="3">
        <f t="shared" si="262"/>
        <v>0</v>
      </c>
      <c r="GN598" s="3">
        <f t="shared" si="262"/>
        <v>0</v>
      </c>
      <c r="GO598" s="3">
        <f t="shared" si="262"/>
        <v>0</v>
      </c>
      <c r="GP598" s="3">
        <f t="shared" si="262"/>
        <v>0</v>
      </c>
      <c r="GQ598" s="3">
        <f t="shared" si="262"/>
        <v>0</v>
      </c>
      <c r="GR598" s="3">
        <f t="shared" si="262"/>
        <v>0</v>
      </c>
      <c r="GS598" s="3">
        <f t="shared" si="262"/>
        <v>0</v>
      </c>
      <c r="GT598" s="3">
        <f t="shared" si="262"/>
        <v>0</v>
      </c>
      <c r="GU598" s="3">
        <f t="shared" si="262"/>
        <v>0</v>
      </c>
      <c r="GV598" s="3">
        <f t="shared" si="262"/>
        <v>0</v>
      </c>
      <c r="GW598" s="3">
        <f t="shared" si="262"/>
        <v>0</v>
      </c>
      <c r="GX598" s="3">
        <f t="shared" si="262"/>
        <v>0</v>
      </c>
    </row>
    <row r="600" spans="1:255">
      <c r="A600" s="5">
        <v>17</v>
      </c>
      <c r="B600" s="5">
        <v>1</v>
      </c>
      <c r="C600" s="5"/>
      <c r="D600" s="5"/>
      <c r="E600" s="5" t="s">
        <v>100</v>
      </c>
      <c r="F600" s="5" t="s">
        <v>203</v>
      </c>
      <c r="G600" s="5" t="s">
        <v>204</v>
      </c>
      <c r="H600" s="5" t="s">
        <v>149</v>
      </c>
      <c r="I600" s="5">
        <v>1</v>
      </c>
      <c r="J600" s="5">
        <v>0</v>
      </c>
      <c r="K600" s="5">
        <v>1</v>
      </c>
      <c r="L600" s="5">
        <v>1</v>
      </c>
      <c r="M600" s="5">
        <v>0</v>
      </c>
      <c r="N600" s="5">
        <f>ROUND(L600-M600,4)</f>
        <v>1</v>
      </c>
      <c r="O600" s="5">
        <f>ROUND(CP600,2)</f>
        <v>234531</v>
      </c>
      <c r="P600" s="5">
        <f>ROUND(CQ600*I600,2)</f>
        <v>234531</v>
      </c>
      <c r="Q600" s="5">
        <f>ROUND(CR600*I600,2)</f>
        <v>0</v>
      </c>
      <c r="R600" s="5">
        <f>ROUND(CS600*I600,2)</f>
        <v>0</v>
      </c>
      <c r="S600" s="5">
        <f>ROUND(CT600*I600,2)</f>
        <v>0</v>
      </c>
      <c r="T600" s="5">
        <f>ROUND(CU600*I600,2)</f>
        <v>0</v>
      </c>
      <c r="U600" s="5">
        <f>ROUND(CV600*I600,7)</f>
        <v>0</v>
      </c>
      <c r="V600" s="5">
        <f>ROUND(CW600*I600,7)</f>
        <v>0</v>
      </c>
      <c r="W600" s="5">
        <f>ROUND(CX600*I600,2)</f>
        <v>0</v>
      </c>
      <c r="X600" s="5">
        <f>ROUND(CY600,2)</f>
        <v>0</v>
      </c>
      <c r="Y600" s="5">
        <f>ROUND(CZ600,2)</f>
        <v>0</v>
      </c>
      <c r="Z600" s="5"/>
      <c r="AA600" s="5">
        <v>59793272</v>
      </c>
      <c r="AB600" s="5">
        <f>ROUND((AC600+AD600+AF600),6)</f>
        <v>234531</v>
      </c>
      <c r="AC600" s="5">
        <f t="shared" ref="AC600:AF601" si="263">ROUND((ES600),6)</f>
        <v>234531</v>
      </c>
      <c r="AD600" s="5">
        <f t="shared" si="263"/>
        <v>0</v>
      </c>
      <c r="AE600" s="5">
        <f t="shared" si="263"/>
        <v>0</v>
      </c>
      <c r="AF600" s="5">
        <f t="shared" si="263"/>
        <v>0</v>
      </c>
      <c r="AG600" s="5">
        <f>ROUND((AP600),6)</f>
        <v>0</v>
      </c>
      <c r="AH600" s="5">
        <f>(EW600)</f>
        <v>0</v>
      </c>
      <c r="AI600" s="5">
        <f>(EX600)</f>
        <v>0</v>
      </c>
      <c r="AJ600" s="5">
        <f>(AS600)</f>
        <v>0</v>
      </c>
      <c r="AK600" s="5">
        <v>234531</v>
      </c>
      <c r="AL600" s="5">
        <v>234531</v>
      </c>
      <c r="AM600" s="5">
        <v>0</v>
      </c>
      <c r="AN600" s="5">
        <v>0</v>
      </c>
      <c r="AO600" s="5">
        <v>0</v>
      </c>
      <c r="AP600" s="5">
        <v>0</v>
      </c>
      <c r="AQ600" s="5">
        <v>0</v>
      </c>
      <c r="AR600" s="5">
        <v>0</v>
      </c>
      <c r="AS600" s="5">
        <v>0</v>
      </c>
      <c r="AT600" s="5">
        <v>0</v>
      </c>
      <c r="AU600" s="5">
        <v>0</v>
      </c>
      <c r="AV600" s="5">
        <v>1</v>
      </c>
      <c r="AW600" s="5">
        <v>1</v>
      </c>
      <c r="AX600" s="5"/>
      <c r="AY600" s="5"/>
      <c r="AZ600" s="5">
        <v>1</v>
      </c>
      <c r="BA600" s="5">
        <v>1</v>
      </c>
      <c r="BB600" s="5">
        <v>1</v>
      </c>
      <c r="BC600" s="5">
        <v>1</v>
      </c>
      <c r="BD600" s="5" t="s">
        <v>3</v>
      </c>
      <c r="BE600" s="5" t="s">
        <v>3</v>
      </c>
      <c r="BF600" s="5" t="s">
        <v>3</v>
      </c>
      <c r="BG600" s="5" t="s">
        <v>3</v>
      </c>
      <c r="BH600" s="5">
        <v>3</v>
      </c>
      <c r="BI600" s="5">
        <v>3</v>
      </c>
      <c r="BJ600" s="5" t="s">
        <v>203</v>
      </c>
      <c r="BK600" s="5"/>
      <c r="BL600" s="5"/>
      <c r="BM600" s="5">
        <v>902</v>
      </c>
      <c r="BN600" s="5">
        <v>0</v>
      </c>
      <c r="BO600" s="5" t="s">
        <v>3</v>
      </c>
      <c r="BP600" s="5">
        <v>0</v>
      </c>
      <c r="BQ600" s="5">
        <v>92</v>
      </c>
      <c r="BR600" s="5">
        <v>0</v>
      </c>
      <c r="BS600" s="5">
        <v>1</v>
      </c>
      <c r="BT600" s="5">
        <v>1</v>
      </c>
      <c r="BU600" s="5">
        <v>1</v>
      </c>
      <c r="BV600" s="5">
        <v>1</v>
      </c>
      <c r="BW600" s="5">
        <v>1</v>
      </c>
      <c r="BX600" s="5">
        <v>1</v>
      </c>
      <c r="BY600" s="5" t="s">
        <v>3</v>
      </c>
      <c r="BZ600" s="5">
        <v>0</v>
      </c>
      <c r="CA600" s="5">
        <v>0</v>
      </c>
      <c r="CB600" s="5" t="s">
        <v>3</v>
      </c>
      <c r="CC600" s="5"/>
      <c r="CD600" s="5"/>
      <c r="CE600" s="5">
        <v>0</v>
      </c>
      <c r="CF600" s="5">
        <v>0</v>
      </c>
      <c r="CG600" s="5">
        <v>0</v>
      </c>
      <c r="CH600" s="5">
        <v>2</v>
      </c>
      <c r="CI600" s="5">
        <v>0</v>
      </c>
      <c r="CJ600" s="5">
        <v>0</v>
      </c>
      <c r="CK600" s="5">
        <v>0</v>
      </c>
      <c r="CL600" s="5">
        <v>0</v>
      </c>
      <c r="CM600" s="5">
        <v>0</v>
      </c>
      <c r="CN600" s="5" t="s">
        <v>3</v>
      </c>
      <c r="CO600" s="5">
        <v>0</v>
      </c>
      <c r="CP600" s="5">
        <f>(P600+Q600+S600+R600)</f>
        <v>234531</v>
      </c>
      <c r="CQ600" s="5">
        <f>ROUND(AL600,2)</f>
        <v>234531</v>
      </c>
      <c r="CR600" s="5">
        <f>ROUND(AM600,2)</f>
        <v>0</v>
      </c>
      <c r="CS600" s="5">
        <f>ROUND(AN600*BS600,2)</f>
        <v>0</v>
      </c>
      <c r="CT600" s="5">
        <f>ROUND(AO600*BA600,2)</f>
        <v>0</v>
      </c>
      <c r="CU600" s="5">
        <f t="shared" ref="CU600:CX601" si="264">AG600</f>
        <v>0</v>
      </c>
      <c r="CV600" s="5">
        <f t="shared" si="264"/>
        <v>0</v>
      </c>
      <c r="CW600" s="5">
        <f t="shared" si="264"/>
        <v>0</v>
      </c>
      <c r="CX600" s="5">
        <f t="shared" si="264"/>
        <v>0</v>
      </c>
      <c r="CY600" s="5">
        <f>0</f>
        <v>0</v>
      </c>
      <c r="CZ600" s="5">
        <f>0</f>
        <v>0</v>
      </c>
      <c r="DA600" s="5"/>
      <c r="DB600" s="5"/>
      <c r="DC600" s="5" t="s">
        <v>3</v>
      </c>
      <c r="DD600" s="5" t="s">
        <v>3</v>
      </c>
      <c r="DE600" s="5" t="s">
        <v>3</v>
      </c>
      <c r="DF600" s="5" t="s">
        <v>3</v>
      </c>
      <c r="DG600" s="5" t="s">
        <v>3</v>
      </c>
      <c r="DH600" s="5" t="s">
        <v>3</v>
      </c>
      <c r="DI600" s="5" t="s">
        <v>3</v>
      </c>
      <c r="DJ600" s="5" t="s">
        <v>3</v>
      </c>
      <c r="DK600" s="5" t="s">
        <v>3</v>
      </c>
      <c r="DL600" s="5" t="s">
        <v>3</v>
      </c>
      <c r="DM600" s="5" t="s">
        <v>3</v>
      </c>
      <c r="DN600" s="5">
        <v>0</v>
      </c>
      <c r="DO600" s="5">
        <v>0</v>
      </c>
      <c r="DP600" s="5">
        <v>1</v>
      </c>
      <c r="DQ600" s="5">
        <v>1</v>
      </c>
      <c r="DR600" s="5"/>
      <c r="DS600" s="5"/>
      <c r="DT600" s="5"/>
      <c r="DU600" s="5">
        <v>1010</v>
      </c>
      <c r="DV600" s="5" t="s">
        <v>149</v>
      </c>
      <c r="DW600" s="5" t="s">
        <v>149</v>
      </c>
      <c r="DX600" s="5">
        <v>1</v>
      </c>
      <c r="DY600" s="5"/>
      <c r="DZ600" s="5" t="s">
        <v>3</v>
      </c>
      <c r="EA600" s="5" t="s">
        <v>3</v>
      </c>
      <c r="EB600" s="5" t="s">
        <v>3</v>
      </c>
      <c r="EC600" s="5" t="s">
        <v>3</v>
      </c>
      <c r="ED600" s="5"/>
      <c r="EE600" s="5">
        <v>52840131</v>
      </c>
      <c r="EF600" s="5">
        <v>92</v>
      </c>
      <c r="EG600" s="5" t="s">
        <v>150</v>
      </c>
      <c r="EH600" s="5">
        <v>0</v>
      </c>
      <c r="EI600" s="5" t="s">
        <v>3</v>
      </c>
      <c r="EJ600" s="5">
        <v>3</v>
      </c>
      <c r="EK600" s="5">
        <v>902</v>
      </c>
      <c r="EL600" s="5" t="s">
        <v>150</v>
      </c>
      <c r="EM600" s="5" t="s">
        <v>151</v>
      </c>
      <c r="EN600" s="5"/>
      <c r="EO600" s="5" t="s">
        <v>3</v>
      </c>
      <c r="EP600" s="5"/>
      <c r="EQ600" s="5">
        <v>16</v>
      </c>
      <c r="ER600" s="5">
        <v>0</v>
      </c>
      <c r="ES600" s="5">
        <v>234531</v>
      </c>
      <c r="ET600" s="5">
        <v>0</v>
      </c>
      <c r="EU600" s="5">
        <v>0</v>
      </c>
      <c r="EV600" s="5">
        <v>0</v>
      </c>
      <c r="EW600" s="5">
        <v>0</v>
      </c>
      <c r="EX600" s="5">
        <v>0</v>
      </c>
      <c r="EY600" s="5">
        <v>0</v>
      </c>
      <c r="EZ600" s="5">
        <v>5</v>
      </c>
      <c r="FA600" s="5"/>
      <c r="FB600" s="5"/>
      <c r="FC600" s="5">
        <v>0</v>
      </c>
      <c r="FD600" s="5">
        <v>18</v>
      </c>
      <c r="FE600" s="5"/>
      <c r="FF600" s="5">
        <v>234531</v>
      </c>
      <c r="FG600" s="5"/>
      <c r="FH600" s="5"/>
      <c r="FI600" s="5"/>
      <c r="FJ600" s="5"/>
      <c r="FK600" s="5"/>
      <c r="FL600" s="5"/>
      <c r="FM600" s="5"/>
      <c r="FN600" s="5"/>
      <c r="FO600" s="5"/>
      <c r="FP600" s="5"/>
      <c r="FQ600" s="5">
        <v>0</v>
      </c>
      <c r="FR600" s="5">
        <f>P600</f>
        <v>234531</v>
      </c>
      <c r="FS600" s="5">
        <v>0</v>
      </c>
      <c r="FT600" s="5"/>
      <c r="FU600" s="5"/>
      <c r="FV600" s="5"/>
      <c r="FW600" s="5"/>
      <c r="FX600" s="5">
        <v>0</v>
      </c>
      <c r="FY600" s="5">
        <v>0</v>
      </c>
      <c r="FZ600" s="5"/>
      <c r="GA600" s="5" t="s">
        <v>3</v>
      </c>
      <c r="GB600" s="5"/>
      <c r="GC600" s="5"/>
      <c r="GD600" s="5">
        <v>1</v>
      </c>
      <c r="GE600" s="5"/>
      <c r="GF600" s="5">
        <v>-1695988660</v>
      </c>
      <c r="GG600" s="5">
        <v>2</v>
      </c>
      <c r="GH600" s="5">
        <v>3</v>
      </c>
      <c r="GI600" s="5">
        <v>-2</v>
      </c>
      <c r="GJ600" s="5">
        <v>0</v>
      </c>
      <c r="GK600" s="5">
        <v>0</v>
      </c>
      <c r="GL600" s="5">
        <f>ROUND(IF(AND(BH600=3,BI600=3,FS600&lt;&gt;0),P600,0),2)</f>
        <v>0</v>
      </c>
      <c r="GM600" s="5">
        <f>ROUND(O600+X600+Y600,2)+GX600</f>
        <v>234531</v>
      </c>
      <c r="GN600" s="5">
        <f>IF(OR(BI600=0,BI600=1),GM600-GX600,0)</f>
        <v>0</v>
      </c>
      <c r="GO600" s="5">
        <f>IF(BI600=2,GM600-GX600,0)</f>
        <v>0</v>
      </c>
      <c r="GP600" s="5">
        <f>IF(BI600=4,GM600-GX600,0)</f>
        <v>0</v>
      </c>
      <c r="GQ600" s="5"/>
      <c r="GR600" s="5">
        <v>1</v>
      </c>
      <c r="GS600" s="5">
        <v>1</v>
      </c>
      <c r="GT600" s="5">
        <v>0</v>
      </c>
      <c r="GU600" s="5" t="s">
        <v>3</v>
      </c>
      <c r="GV600" s="5">
        <f>ROUND((GT600),6)</f>
        <v>0</v>
      </c>
      <c r="GW600" s="5">
        <v>1</v>
      </c>
      <c r="GX600" s="5">
        <f>ROUND(HC600*I600,2)</f>
        <v>0</v>
      </c>
      <c r="GY600" s="5"/>
      <c r="GZ600" s="5"/>
      <c r="HA600" s="5">
        <v>0</v>
      </c>
      <c r="HB600" s="5">
        <v>0</v>
      </c>
      <c r="HC600" s="5">
        <f>GV600*GW600</f>
        <v>0</v>
      </c>
      <c r="HD600" s="5"/>
      <c r="HE600" s="5" t="s">
        <v>3</v>
      </c>
      <c r="HF600" s="5" t="s">
        <v>3</v>
      </c>
      <c r="HG600" s="5"/>
      <c r="HH600" s="5">
        <f>ROUND(ROUND(AL600,2)*I600,2)</f>
        <v>234531</v>
      </c>
      <c r="HI600" s="5"/>
      <c r="HJ600" s="5"/>
      <c r="HK600" s="5"/>
      <c r="HL600" s="5"/>
      <c r="HM600" s="5" t="s">
        <v>3</v>
      </c>
      <c r="HN600" s="5" t="s">
        <v>3</v>
      </c>
      <c r="HO600" s="5" t="s">
        <v>3</v>
      </c>
      <c r="HP600" s="5" t="s">
        <v>3</v>
      </c>
      <c r="HQ600" s="5" t="s">
        <v>3</v>
      </c>
      <c r="HR600" s="5"/>
      <c r="HS600" s="5">
        <v>0</v>
      </c>
      <c r="HT600" s="5"/>
      <c r="HU600" s="5"/>
      <c r="HV600" s="5"/>
      <c r="HW600" s="5"/>
      <c r="HX600" s="5"/>
      <c r="HY600" s="5"/>
      <c r="HZ600" s="5"/>
      <c r="IA600" s="5"/>
      <c r="IB600" s="5"/>
      <c r="IC600" s="5"/>
      <c r="ID600" s="5"/>
      <c r="IE600" s="5"/>
      <c r="IF600" s="5"/>
      <c r="IG600" s="5"/>
      <c r="IH600" s="5"/>
      <c r="II600" s="5"/>
      <c r="IJ600" s="5"/>
      <c r="IK600" s="5">
        <v>0</v>
      </c>
      <c r="IL600" s="5"/>
      <c r="IM600" s="5"/>
      <c r="IN600" s="5"/>
      <c r="IO600" s="5"/>
      <c r="IP600" s="5"/>
      <c r="IQ600" s="5"/>
      <c r="IR600" s="5"/>
      <c r="IS600" s="5"/>
      <c r="IT600" s="5"/>
      <c r="IU600" s="5"/>
    </row>
    <row r="601" spans="1:255">
      <c r="A601" s="6">
        <v>17</v>
      </c>
      <c r="B601" s="6">
        <v>1</v>
      </c>
      <c r="C601" s="6"/>
      <c r="D601" s="6"/>
      <c r="E601" s="6" t="s">
        <v>100</v>
      </c>
      <c r="F601" s="6" t="s">
        <v>203</v>
      </c>
      <c r="G601" s="6" t="s">
        <v>204</v>
      </c>
      <c r="H601" s="6" t="s">
        <v>149</v>
      </c>
      <c r="I601" s="6">
        <v>1</v>
      </c>
      <c r="J601" s="6">
        <v>0</v>
      </c>
      <c r="K601" s="6">
        <v>1</v>
      </c>
      <c r="L601" s="6">
        <v>1</v>
      </c>
      <c r="M601" s="6">
        <v>0</v>
      </c>
      <c r="N601" s="6">
        <f>ROUND(L601-M601,4)</f>
        <v>1</v>
      </c>
      <c r="O601" s="6">
        <f>ROUND(CP601,2)</f>
        <v>234531</v>
      </c>
      <c r="P601" s="6">
        <f>ROUND(CQ601*I601,2)</f>
        <v>234531</v>
      </c>
      <c r="Q601" s="6">
        <f>ROUND(CR601*I601,2)</f>
        <v>0</v>
      </c>
      <c r="R601" s="6">
        <f>ROUND(CS601*I601,2)</f>
        <v>0</v>
      </c>
      <c r="S601" s="6">
        <f>ROUND(CT601*I601,2)</f>
        <v>0</v>
      </c>
      <c r="T601" s="6">
        <f>ROUND(CU601*I601,2)</f>
        <v>0</v>
      </c>
      <c r="U601" s="6">
        <f>ROUND(CV601*I601,7)</f>
        <v>0</v>
      </c>
      <c r="V601" s="6">
        <f>ROUND(CW601*I601,7)</f>
        <v>0</v>
      </c>
      <c r="W601" s="6">
        <f>ROUND(CX601*I601,2)</f>
        <v>0</v>
      </c>
      <c r="X601" s="6">
        <f>ROUND(CY601,2)</f>
        <v>0</v>
      </c>
      <c r="Y601" s="6">
        <f>ROUND(CZ601,2)</f>
        <v>0</v>
      </c>
      <c r="Z601" s="6"/>
      <c r="AA601" s="6">
        <v>59793207</v>
      </c>
      <c r="AB601" s="6">
        <f>ROUND((AC601+AD601+AF601),6)</f>
        <v>234531</v>
      </c>
      <c r="AC601" s="6">
        <f t="shared" si="263"/>
        <v>234531</v>
      </c>
      <c r="AD601" s="6">
        <f t="shared" si="263"/>
        <v>0</v>
      </c>
      <c r="AE601" s="6">
        <f t="shared" si="263"/>
        <v>0</v>
      </c>
      <c r="AF601" s="6">
        <f t="shared" si="263"/>
        <v>0</v>
      </c>
      <c r="AG601" s="6">
        <f>ROUND((AP601),6)</f>
        <v>0</v>
      </c>
      <c r="AH601" s="6">
        <f>(EW601)</f>
        <v>0</v>
      </c>
      <c r="AI601" s="6">
        <f>(EX601)</f>
        <v>0</v>
      </c>
      <c r="AJ601" s="6">
        <f>(AS601)</f>
        <v>0</v>
      </c>
      <c r="AK601" s="6">
        <v>234531</v>
      </c>
      <c r="AL601" s="6">
        <v>234531</v>
      </c>
      <c r="AM601" s="6">
        <v>0</v>
      </c>
      <c r="AN601" s="6">
        <v>0</v>
      </c>
      <c r="AO601" s="6">
        <v>0</v>
      </c>
      <c r="AP601" s="6">
        <v>0</v>
      </c>
      <c r="AQ601" s="6">
        <v>0</v>
      </c>
      <c r="AR601" s="6">
        <v>0</v>
      </c>
      <c r="AS601" s="6">
        <v>0</v>
      </c>
      <c r="AT601" s="6">
        <v>0</v>
      </c>
      <c r="AU601" s="6">
        <v>0</v>
      </c>
      <c r="AV601" s="6">
        <v>1</v>
      </c>
      <c r="AW601" s="6">
        <v>1</v>
      </c>
      <c r="AX601" s="6"/>
      <c r="AY601" s="6"/>
      <c r="AZ601" s="6">
        <v>1</v>
      </c>
      <c r="BA601" s="6">
        <v>1</v>
      </c>
      <c r="BB601" s="6">
        <v>1</v>
      </c>
      <c r="BC601" s="6">
        <v>1</v>
      </c>
      <c r="BD601" s="6" t="s">
        <v>3</v>
      </c>
      <c r="BE601" s="6" t="s">
        <v>3</v>
      </c>
      <c r="BF601" s="6" t="s">
        <v>3</v>
      </c>
      <c r="BG601" s="6" t="s">
        <v>3</v>
      </c>
      <c r="BH601" s="6">
        <v>3</v>
      </c>
      <c r="BI601" s="6">
        <v>3</v>
      </c>
      <c r="BJ601" s="6" t="s">
        <v>203</v>
      </c>
      <c r="BK601" s="6"/>
      <c r="BL601" s="6"/>
      <c r="BM601" s="6">
        <v>902</v>
      </c>
      <c r="BN601" s="6">
        <v>0</v>
      </c>
      <c r="BO601" s="6" t="s">
        <v>3</v>
      </c>
      <c r="BP601" s="6">
        <v>0</v>
      </c>
      <c r="BQ601" s="6">
        <v>92</v>
      </c>
      <c r="BR601" s="6">
        <v>0</v>
      </c>
      <c r="BS601" s="6">
        <v>1</v>
      </c>
      <c r="BT601" s="6">
        <v>1</v>
      </c>
      <c r="BU601" s="6">
        <v>1</v>
      </c>
      <c r="BV601" s="6">
        <v>1</v>
      </c>
      <c r="BW601" s="6">
        <v>1</v>
      </c>
      <c r="BX601" s="6">
        <v>1</v>
      </c>
      <c r="BY601" s="6" t="s">
        <v>3</v>
      </c>
      <c r="BZ601" s="6">
        <v>0</v>
      </c>
      <c r="CA601" s="6">
        <v>0</v>
      </c>
      <c r="CB601" s="6" t="s">
        <v>3</v>
      </c>
      <c r="CC601" s="6"/>
      <c r="CD601" s="6"/>
      <c r="CE601" s="6">
        <v>0</v>
      </c>
      <c r="CF601" s="6">
        <v>0</v>
      </c>
      <c r="CG601" s="6">
        <v>0</v>
      </c>
      <c r="CH601" s="6">
        <v>2</v>
      </c>
      <c r="CI601" s="6">
        <v>0</v>
      </c>
      <c r="CJ601" s="6">
        <v>0</v>
      </c>
      <c r="CK601" s="6">
        <v>0</v>
      </c>
      <c r="CL601" s="6">
        <v>0</v>
      </c>
      <c r="CM601" s="6">
        <v>0</v>
      </c>
      <c r="CN601" s="6" t="s">
        <v>3</v>
      </c>
      <c r="CO601" s="6">
        <v>0</v>
      </c>
      <c r="CP601" s="6">
        <f>(P601+Q601+S601+R601)</f>
        <v>234531</v>
      </c>
      <c r="CQ601" s="6">
        <f>ROUND(AL601,2)</f>
        <v>234531</v>
      </c>
      <c r="CR601" s="6">
        <f>ROUND(AM601,2)</f>
        <v>0</v>
      </c>
      <c r="CS601" s="6">
        <f>ROUND(AN601*BS601,2)</f>
        <v>0</v>
      </c>
      <c r="CT601" s="6">
        <f>ROUND(AO601*BA601,2)</f>
        <v>0</v>
      </c>
      <c r="CU601" s="6">
        <f t="shared" si="264"/>
        <v>0</v>
      </c>
      <c r="CV601" s="6">
        <f t="shared" si="264"/>
        <v>0</v>
      </c>
      <c r="CW601" s="6">
        <f t="shared" si="264"/>
        <v>0</v>
      </c>
      <c r="CX601" s="6">
        <f t="shared" si="264"/>
        <v>0</v>
      </c>
      <c r="CY601" s="6">
        <f>0</f>
        <v>0</v>
      </c>
      <c r="CZ601" s="6">
        <f>0</f>
        <v>0</v>
      </c>
      <c r="DA601" s="6"/>
      <c r="DB601" s="6"/>
      <c r="DC601" s="6" t="s">
        <v>3</v>
      </c>
      <c r="DD601" s="6" t="s">
        <v>3</v>
      </c>
      <c r="DE601" s="6" t="s">
        <v>3</v>
      </c>
      <c r="DF601" s="6" t="s">
        <v>3</v>
      </c>
      <c r="DG601" s="6" t="s">
        <v>3</v>
      </c>
      <c r="DH601" s="6" t="s">
        <v>3</v>
      </c>
      <c r="DI601" s="6" t="s">
        <v>3</v>
      </c>
      <c r="DJ601" s="6" t="s">
        <v>3</v>
      </c>
      <c r="DK601" s="6" t="s">
        <v>3</v>
      </c>
      <c r="DL601" s="6" t="s">
        <v>3</v>
      </c>
      <c r="DM601" s="6" t="s">
        <v>3</v>
      </c>
      <c r="DN601" s="6">
        <v>0</v>
      </c>
      <c r="DO601" s="6">
        <v>0</v>
      </c>
      <c r="DP601" s="6">
        <v>1</v>
      </c>
      <c r="DQ601" s="6">
        <v>1</v>
      </c>
      <c r="DR601" s="6"/>
      <c r="DS601" s="6"/>
      <c r="DT601" s="6"/>
      <c r="DU601" s="6">
        <v>1010</v>
      </c>
      <c r="DV601" s="6" t="s">
        <v>149</v>
      </c>
      <c r="DW601" s="6" t="s">
        <v>149</v>
      </c>
      <c r="DX601" s="6">
        <v>1</v>
      </c>
      <c r="DY601" s="6"/>
      <c r="DZ601" s="6" t="s">
        <v>3</v>
      </c>
      <c r="EA601" s="6" t="s">
        <v>3</v>
      </c>
      <c r="EB601" s="6" t="s">
        <v>3</v>
      </c>
      <c r="EC601" s="6" t="s">
        <v>3</v>
      </c>
      <c r="ED601" s="6"/>
      <c r="EE601" s="6">
        <v>52840131</v>
      </c>
      <c r="EF601" s="6">
        <v>92</v>
      </c>
      <c r="EG601" s="6" t="s">
        <v>150</v>
      </c>
      <c r="EH601" s="6">
        <v>0</v>
      </c>
      <c r="EI601" s="6" t="s">
        <v>3</v>
      </c>
      <c r="EJ601" s="6">
        <v>3</v>
      </c>
      <c r="EK601" s="6">
        <v>902</v>
      </c>
      <c r="EL601" s="6" t="s">
        <v>150</v>
      </c>
      <c r="EM601" s="6" t="s">
        <v>151</v>
      </c>
      <c r="EN601" s="6"/>
      <c r="EO601" s="6" t="s">
        <v>3</v>
      </c>
      <c r="EP601" s="6"/>
      <c r="EQ601" s="6">
        <v>16</v>
      </c>
      <c r="ER601" s="6">
        <v>0</v>
      </c>
      <c r="ES601" s="6">
        <v>234531</v>
      </c>
      <c r="ET601" s="6">
        <v>0</v>
      </c>
      <c r="EU601" s="6">
        <v>0</v>
      </c>
      <c r="EV601" s="6">
        <v>0</v>
      </c>
      <c r="EW601" s="6">
        <v>0</v>
      </c>
      <c r="EX601" s="6">
        <v>0</v>
      </c>
      <c r="EY601" s="6">
        <v>0</v>
      </c>
      <c r="EZ601" s="6">
        <v>5</v>
      </c>
      <c r="FA601" s="6"/>
      <c r="FB601" s="6"/>
      <c r="FC601" s="6">
        <v>0</v>
      </c>
      <c r="FD601" s="6">
        <v>18</v>
      </c>
      <c r="FE601" s="6"/>
      <c r="FF601" s="6">
        <v>234531</v>
      </c>
      <c r="FG601" s="6"/>
      <c r="FH601" s="6"/>
      <c r="FI601" s="6"/>
      <c r="FJ601" s="6"/>
      <c r="FK601" s="6"/>
      <c r="FL601" s="6"/>
      <c r="FM601" s="6"/>
      <c r="FN601" s="6"/>
      <c r="FO601" s="6"/>
      <c r="FP601" s="6"/>
      <c r="FQ601" s="6">
        <v>0</v>
      </c>
      <c r="FR601" s="6">
        <f>P601</f>
        <v>234531</v>
      </c>
      <c r="FS601" s="6">
        <v>0</v>
      </c>
      <c r="FT601" s="6"/>
      <c r="FU601" s="6"/>
      <c r="FV601" s="6"/>
      <c r="FW601" s="6"/>
      <c r="FX601" s="6">
        <v>0</v>
      </c>
      <c r="FY601" s="6">
        <v>0</v>
      </c>
      <c r="FZ601" s="6"/>
      <c r="GA601" s="6" t="s">
        <v>3</v>
      </c>
      <c r="GB601" s="6"/>
      <c r="GC601" s="6"/>
      <c r="GD601" s="6">
        <v>1</v>
      </c>
      <c r="GE601" s="6"/>
      <c r="GF601" s="6">
        <v>-1695988660</v>
      </c>
      <c r="GG601" s="6">
        <v>2</v>
      </c>
      <c r="GH601" s="6">
        <v>3</v>
      </c>
      <c r="GI601" s="6">
        <v>-2</v>
      </c>
      <c r="GJ601" s="6">
        <v>0</v>
      </c>
      <c r="GK601" s="6">
        <v>0</v>
      </c>
      <c r="GL601" s="6">
        <f>ROUND(IF(AND(BH601=3,BI601=3,FS601&lt;&gt;0),P601,0),2)</f>
        <v>0</v>
      </c>
      <c r="GM601" s="6">
        <f>ROUND(O601+X601+Y601,2)+GX601</f>
        <v>234531</v>
      </c>
      <c r="GN601" s="6">
        <f>IF(OR(BI601=0,BI601=1),GM601-GX601,0)</f>
        <v>0</v>
      </c>
      <c r="GO601" s="6">
        <f>IF(BI601=2,GM601-GX601,0)</f>
        <v>0</v>
      </c>
      <c r="GP601" s="6">
        <f>IF(BI601=4,GM601-GX601,0)</f>
        <v>0</v>
      </c>
      <c r="GQ601" s="6"/>
      <c r="GR601" s="6">
        <v>1</v>
      </c>
      <c r="GS601" s="6">
        <v>1</v>
      </c>
      <c r="GT601" s="6">
        <v>0</v>
      </c>
      <c r="GU601" s="6" t="s">
        <v>3</v>
      </c>
      <c r="GV601" s="6">
        <f>ROUND((GT601),6)</f>
        <v>0</v>
      </c>
      <c r="GW601" s="6">
        <v>1</v>
      </c>
      <c r="GX601" s="6">
        <f>ROUND(HC601*I601,2)</f>
        <v>0</v>
      </c>
      <c r="GY601" s="6"/>
      <c r="GZ601" s="6"/>
      <c r="HA601" s="6">
        <v>0</v>
      </c>
      <c r="HB601" s="6">
        <v>0</v>
      </c>
      <c r="HC601" s="6">
        <f>GV601*GW601</f>
        <v>0</v>
      </c>
      <c r="HD601" s="6"/>
      <c r="HE601" s="6" t="s">
        <v>3</v>
      </c>
      <c r="HF601" s="6" t="s">
        <v>3</v>
      </c>
      <c r="HG601" s="6"/>
      <c r="HH601" s="6">
        <f>ROUND(ROUND(AL601,2)*I601,2)</f>
        <v>234531</v>
      </c>
      <c r="HI601" s="6"/>
      <c r="HJ601" s="6"/>
      <c r="HK601" s="6"/>
      <c r="HL601" s="6"/>
      <c r="HM601" s="6" t="s">
        <v>3</v>
      </c>
      <c r="HN601" s="6" t="s">
        <v>3</v>
      </c>
      <c r="HO601" s="6" t="s">
        <v>3</v>
      </c>
      <c r="HP601" s="6" t="s">
        <v>3</v>
      </c>
      <c r="HQ601" s="6" t="s">
        <v>3</v>
      </c>
      <c r="HR601" s="6"/>
      <c r="HS601" s="6">
        <v>0</v>
      </c>
      <c r="HT601" s="6"/>
      <c r="HU601" s="6"/>
      <c r="HV601" s="6"/>
      <c r="HW601" s="6"/>
      <c r="HX601" s="6"/>
      <c r="HY601" s="6"/>
      <c r="HZ601" s="6"/>
      <c r="IA601" s="6"/>
      <c r="IB601" s="6"/>
      <c r="IC601" s="6"/>
      <c r="ID601" s="6"/>
      <c r="IE601" s="6"/>
      <c r="IF601" s="6"/>
      <c r="IG601" s="6"/>
      <c r="IH601" s="6"/>
      <c r="II601" s="6"/>
      <c r="IJ601" s="6"/>
      <c r="IK601" s="6">
        <v>0</v>
      </c>
      <c r="IL601" s="6"/>
      <c r="IM601" s="6"/>
      <c r="IN601" s="6"/>
      <c r="IO601" s="6"/>
      <c r="IP601" s="6"/>
      <c r="IQ601" s="6"/>
      <c r="IR601" s="6"/>
      <c r="IS601" s="6"/>
      <c r="IT601" s="6"/>
      <c r="IU601" s="6"/>
    </row>
    <row r="603" spans="1:255">
      <c r="A603" s="2">
        <v>51</v>
      </c>
      <c r="B603" s="2">
        <f>B596</f>
        <v>1</v>
      </c>
      <c r="C603" s="2">
        <f>A596</f>
        <v>4</v>
      </c>
      <c r="D603" s="2">
        <f>ROW(A596)</f>
        <v>596</v>
      </c>
      <c r="E603" s="2"/>
      <c r="F603" s="2" t="str">
        <f>IF(F596&lt;&gt;"",F596,"")</f>
        <v/>
      </c>
      <c r="G603" s="2" t="str">
        <f>IF(G596&lt;&gt;"",G596,"")</f>
        <v>Оборудование</v>
      </c>
      <c r="H603" s="2">
        <v>0</v>
      </c>
      <c r="I603" s="2"/>
      <c r="J603" s="2"/>
      <c r="K603" s="2"/>
      <c r="L603" s="2"/>
      <c r="M603" s="2"/>
      <c r="N603" s="2"/>
      <c r="O603" s="2">
        <f t="shared" ref="O603:T603" si="265">ROUND(AB603,2)</f>
        <v>234531</v>
      </c>
      <c r="P603" s="2">
        <f t="shared" si="265"/>
        <v>234531</v>
      </c>
      <c r="Q603" s="2">
        <f t="shared" si="265"/>
        <v>0</v>
      </c>
      <c r="R603" s="2">
        <f t="shared" si="265"/>
        <v>0</v>
      </c>
      <c r="S603" s="2">
        <f t="shared" si="265"/>
        <v>0</v>
      </c>
      <c r="T603" s="2">
        <f t="shared" si="265"/>
        <v>0</v>
      </c>
      <c r="U603" s="2">
        <f>AH603</f>
        <v>0</v>
      </c>
      <c r="V603" s="2">
        <f>AI603</f>
        <v>0</v>
      </c>
      <c r="W603" s="2">
        <f>ROUND(AJ603,2)</f>
        <v>0</v>
      </c>
      <c r="X603" s="2">
        <f>ROUND(AK603,2)</f>
        <v>0</v>
      </c>
      <c r="Y603" s="2">
        <f>ROUND(AL603,2)</f>
        <v>0</v>
      </c>
      <c r="Z603" s="2"/>
      <c r="AA603" s="2"/>
      <c r="AB603" s="2">
        <f>ROUND(SUMIF(AA600:AA601,"=59793272",O600:O601),2)</f>
        <v>234531</v>
      </c>
      <c r="AC603" s="2">
        <f>ROUND(SUMIF(AA600:AA601,"=59793272",P600:P601),2)</f>
        <v>234531</v>
      </c>
      <c r="AD603" s="2">
        <f>ROUND(SUMIF(AA600:AA601,"=59793272",Q600:Q601),2)</f>
        <v>0</v>
      </c>
      <c r="AE603" s="2">
        <f>ROUND(SUMIF(AA600:AA601,"=59793272",R600:R601),2)</f>
        <v>0</v>
      </c>
      <c r="AF603" s="2">
        <f>ROUND(SUMIF(AA600:AA601,"=59793272",S600:S601),2)</f>
        <v>0</v>
      </c>
      <c r="AG603" s="2">
        <f>ROUND(SUMIF(AA600:AA601,"=59793272",T600:T601),2)</f>
        <v>0</v>
      </c>
      <c r="AH603" s="2">
        <f>SUMIF(AA600:AA601,"=59793272",U600:U601)</f>
        <v>0</v>
      </c>
      <c r="AI603" s="2">
        <f>SUMIF(AA600:AA601,"=59793272",V600:V601)</f>
        <v>0</v>
      </c>
      <c r="AJ603" s="2">
        <f>ROUND(SUMIF(AA600:AA601,"=59793272",W600:W601),2)</f>
        <v>0</v>
      </c>
      <c r="AK603" s="2">
        <f>ROUND(SUMIF(AA600:AA601,"=59793272",X600:X601),2)</f>
        <v>0</v>
      </c>
      <c r="AL603" s="2">
        <f>ROUND(SUMIF(AA600:AA601,"=59793272",Y600:Y601),2)</f>
        <v>0</v>
      </c>
      <c r="AM603" s="2"/>
      <c r="AN603" s="2"/>
      <c r="AO603" s="2">
        <f t="shared" ref="AO603:BD603" si="266">ROUND(BX603,2)</f>
        <v>0</v>
      </c>
      <c r="AP603" s="2">
        <f t="shared" si="266"/>
        <v>234531</v>
      </c>
      <c r="AQ603" s="2">
        <f t="shared" si="266"/>
        <v>0</v>
      </c>
      <c r="AR603" s="2">
        <f t="shared" si="266"/>
        <v>234531</v>
      </c>
      <c r="AS603" s="2">
        <f t="shared" si="266"/>
        <v>0</v>
      </c>
      <c r="AT603" s="2">
        <f t="shared" si="266"/>
        <v>0</v>
      </c>
      <c r="AU603" s="2">
        <f t="shared" si="266"/>
        <v>0</v>
      </c>
      <c r="AV603" s="2">
        <f t="shared" si="266"/>
        <v>234531</v>
      </c>
      <c r="AW603" s="2">
        <f t="shared" si="266"/>
        <v>0</v>
      </c>
      <c r="AX603" s="2">
        <f t="shared" si="266"/>
        <v>0</v>
      </c>
      <c r="AY603" s="2">
        <f t="shared" si="266"/>
        <v>0</v>
      </c>
      <c r="AZ603" s="2">
        <f t="shared" si="266"/>
        <v>234531</v>
      </c>
      <c r="BA603" s="2">
        <f t="shared" si="266"/>
        <v>0</v>
      </c>
      <c r="BB603" s="2">
        <f t="shared" si="266"/>
        <v>0</v>
      </c>
      <c r="BC603" s="2">
        <f t="shared" si="266"/>
        <v>0</v>
      </c>
      <c r="BD603" s="2">
        <f t="shared" si="266"/>
        <v>0</v>
      </c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>
        <f>ROUND(SUMIF(AA600:AA601,"=59793272",FQ600:FQ601),2)</f>
        <v>0</v>
      </c>
      <c r="BY603" s="2">
        <f>ROUND(SUMIF(AA600:AA601,"=59793272",FR600:FR601),2)</f>
        <v>234531</v>
      </c>
      <c r="BZ603" s="2">
        <f>ROUND(SUMIF(AA600:AA601,"=59793272",GL600:GL601),2)</f>
        <v>0</v>
      </c>
      <c r="CA603" s="2">
        <f>ROUND(SUMIF(AA600:AA601,"=59793272",GM600:GM601),2)</f>
        <v>234531</v>
      </c>
      <c r="CB603" s="2">
        <f>ROUND(SUMIF(AA600:AA601,"=59793272",GN600:GN601),2)</f>
        <v>0</v>
      </c>
      <c r="CC603" s="2">
        <f>ROUND(SUMIF(AA600:AA601,"=59793272",GO600:GO601),2)</f>
        <v>0</v>
      </c>
      <c r="CD603" s="2">
        <f>ROUND(SUMIF(AA600:AA601,"=59793272",GP600:GP601),2)</f>
        <v>0</v>
      </c>
      <c r="CE603" s="2">
        <f>AC603-BX603</f>
        <v>234531</v>
      </c>
      <c r="CF603" s="2">
        <f>AC603-BY603</f>
        <v>0</v>
      </c>
      <c r="CG603" s="2">
        <f>BX603-BZ603</f>
        <v>0</v>
      </c>
      <c r="CH603" s="2">
        <f>AC603-BX603-BY603+BZ603</f>
        <v>0</v>
      </c>
      <c r="CI603" s="2">
        <f>BY603-BZ603</f>
        <v>234531</v>
      </c>
      <c r="CJ603" s="2">
        <f>ROUND(SUMIF(AA600:AA601,"=59793272",GX600:GX601),2)</f>
        <v>0</v>
      </c>
      <c r="CK603" s="2">
        <f>ROUND(SUMIF(AA600:AA601,"=59793272",GY600:GY601),2)</f>
        <v>0</v>
      </c>
      <c r="CL603" s="2">
        <f>ROUND(SUMIF(AA600:AA601,"=59793272",GZ600:GZ601),2)</f>
        <v>0</v>
      </c>
      <c r="CM603" s="2">
        <f>ROUND(SUMIF(AA600:AA601,"=59793272",HD600:HD601),2)</f>
        <v>0</v>
      </c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3">
        <f t="shared" ref="DG603:DL603" si="267">ROUND(DT603,2)</f>
        <v>234531</v>
      </c>
      <c r="DH603" s="3">
        <f t="shared" si="267"/>
        <v>234531</v>
      </c>
      <c r="DI603" s="3">
        <f t="shared" si="267"/>
        <v>0</v>
      </c>
      <c r="DJ603" s="3">
        <f t="shared" si="267"/>
        <v>0</v>
      </c>
      <c r="DK603" s="3">
        <f t="shared" si="267"/>
        <v>0</v>
      </c>
      <c r="DL603" s="3">
        <f t="shared" si="267"/>
        <v>0</v>
      </c>
      <c r="DM603" s="3">
        <f>DZ603</f>
        <v>0</v>
      </c>
      <c r="DN603" s="3">
        <f>EA603</f>
        <v>0</v>
      </c>
      <c r="DO603" s="3">
        <f>ROUND(EB603,2)</f>
        <v>0</v>
      </c>
      <c r="DP603" s="3">
        <f>ROUND(EC603,2)</f>
        <v>0</v>
      </c>
      <c r="DQ603" s="3">
        <f>ROUND(ED603,2)</f>
        <v>0</v>
      </c>
      <c r="DR603" s="3"/>
      <c r="DS603" s="3"/>
      <c r="DT603" s="3">
        <f>ROUND(SUMIF(AA600:AA601,"=59793207",O600:O601),2)</f>
        <v>234531</v>
      </c>
      <c r="DU603" s="3">
        <f>ROUND(SUMIF(AA600:AA601,"=59793207",P600:P601),2)</f>
        <v>234531</v>
      </c>
      <c r="DV603" s="3">
        <f>ROUND(SUMIF(AA600:AA601,"=59793207",Q600:Q601),2)</f>
        <v>0</v>
      </c>
      <c r="DW603" s="3">
        <f>ROUND(SUMIF(AA600:AA601,"=59793207",R600:R601),2)</f>
        <v>0</v>
      </c>
      <c r="DX603" s="3">
        <f>ROUND(SUMIF(AA600:AA601,"=59793207",S600:S601),2)</f>
        <v>0</v>
      </c>
      <c r="DY603" s="3">
        <f>ROUND(SUMIF(AA600:AA601,"=59793207",T600:T601),2)</f>
        <v>0</v>
      </c>
      <c r="DZ603" s="3">
        <f>SUMIF(AA600:AA601,"=59793207",U600:U601)</f>
        <v>0</v>
      </c>
      <c r="EA603" s="3">
        <f>SUMIF(AA600:AA601,"=59793207",V600:V601)</f>
        <v>0</v>
      </c>
      <c r="EB603" s="3">
        <f>ROUND(SUMIF(AA600:AA601,"=59793207",W600:W601),2)</f>
        <v>0</v>
      </c>
      <c r="EC603" s="3">
        <f>ROUND(SUMIF(AA600:AA601,"=59793207",X600:X601),2)</f>
        <v>0</v>
      </c>
      <c r="ED603" s="3">
        <f>ROUND(SUMIF(AA600:AA601,"=59793207",Y600:Y601),2)</f>
        <v>0</v>
      </c>
      <c r="EE603" s="3"/>
      <c r="EF603" s="3"/>
      <c r="EG603" s="3">
        <f t="shared" ref="EG603:EV603" si="268">ROUND(FP603,2)</f>
        <v>0</v>
      </c>
      <c r="EH603" s="3">
        <f t="shared" si="268"/>
        <v>234531</v>
      </c>
      <c r="EI603" s="3">
        <f t="shared" si="268"/>
        <v>0</v>
      </c>
      <c r="EJ603" s="3">
        <f t="shared" si="268"/>
        <v>234531</v>
      </c>
      <c r="EK603" s="3">
        <f t="shared" si="268"/>
        <v>0</v>
      </c>
      <c r="EL603" s="3">
        <f t="shared" si="268"/>
        <v>0</v>
      </c>
      <c r="EM603" s="3">
        <f t="shared" si="268"/>
        <v>0</v>
      </c>
      <c r="EN603" s="3">
        <f t="shared" si="268"/>
        <v>234531</v>
      </c>
      <c r="EO603" s="3">
        <f t="shared" si="268"/>
        <v>0</v>
      </c>
      <c r="EP603" s="3">
        <f t="shared" si="268"/>
        <v>0</v>
      </c>
      <c r="EQ603" s="3">
        <f t="shared" si="268"/>
        <v>0</v>
      </c>
      <c r="ER603" s="3">
        <f t="shared" si="268"/>
        <v>234531</v>
      </c>
      <c r="ES603" s="3">
        <f t="shared" si="268"/>
        <v>0</v>
      </c>
      <c r="ET603" s="3">
        <f t="shared" si="268"/>
        <v>0</v>
      </c>
      <c r="EU603" s="3">
        <f t="shared" si="268"/>
        <v>0</v>
      </c>
      <c r="EV603" s="3">
        <f t="shared" si="268"/>
        <v>0</v>
      </c>
      <c r="EW603" s="3"/>
      <c r="EX603" s="3"/>
      <c r="EY603" s="3"/>
      <c r="EZ603" s="3"/>
      <c r="FA603" s="3"/>
      <c r="FB603" s="3"/>
      <c r="FC603" s="3"/>
      <c r="FD603" s="3"/>
      <c r="FE603" s="3"/>
      <c r="FF603" s="3"/>
      <c r="FG603" s="3"/>
      <c r="FH603" s="3"/>
      <c r="FI603" s="3"/>
      <c r="FJ603" s="3"/>
      <c r="FK603" s="3"/>
      <c r="FL603" s="3"/>
      <c r="FM603" s="3"/>
      <c r="FN603" s="3"/>
      <c r="FO603" s="3"/>
      <c r="FP603" s="3">
        <f>ROUND(SUMIF(AA600:AA601,"=59793207",FQ600:FQ601),2)</f>
        <v>0</v>
      </c>
      <c r="FQ603" s="3">
        <f>ROUND(SUMIF(AA600:AA601,"=59793207",FR600:FR601),2)</f>
        <v>234531</v>
      </c>
      <c r="FR603" s="3">
        <f>ROUND(SUMIF(AA600:AA601,"=59793207",GL600:GL601),2)</f>
        <v>0</v>
      </c>
      <c r="FS603" s="3">
        <f>ROUND(SUMIF(AA600:AA601,"=59793207",GM600:GM601),2)</f>
        <v>234531</v>
      </c>
      <c r="FT603" s="3">
        <f>ROUND(SUMIF(AA600:AA601,"=59793207",GN600:GN601),2)</f>
        <v>0</v>
      </c>
      <c r="FU603" s="3">
        <f>ROUND(SUMIF(AA600:AA601,"=59793207",GO600:GO601),2)</f>
        <v>0</v>
      </c>
      <c r="FV603" s="3">
        <f>ROUND(SUMIF(AA600:AA601,"=59793207",GP600:GP601),2)</f>
        <v>0</v>
      </c>
      <c r="FW603" s="3">
        <f>DU603-FP603</f>
        <v>234531</v>
      </c>
      <c r="FX603" s="3">
        <f>DU603-FQ603</f>
        <v>0</v>
      </c>
      <c r="FY603" s="3">
        <f>FP603-FR603</f>
        <v>0</v>
      </c>
      <c r="FZ603" s="3">
        <f>DU603-FP603-FQ603+FR603</f>
        <v>0</v>
      </c>
      <c r="GA603" s="3">
        <f>FQ603-FR603</f>
        <v>234531</v>
      </c>
      <c r="GB603" s="3">
        <f>ROUND(SUMIF(AA600:AA601,"=59793207",GX600:GX601),2)</f>
        <v>0</v>
      </c>
      <c r="GC603" s="3">
        <f>ROUND(SUMIF(AA600:AA601,"=59793207",GY600:GY601),2)</f>
        <v>0</v>
      </c>
      <c r="GD603" s="3">
        <f>ROUND(SUMIF(AA600:AA601,"=59793207",GZ600:GZ601),2)</f>
        <v>0</v>
      </c>
      <c r="GE603" s="3">
        <f>ROUND(SUMIF(AA600:AA601,"=59793207",HD600:HD601),2)</f>
        <v>0</v>
      </c>
      <c r="GF603" s="3"/>
      <c r="GG603" s="3"/>
      <c r="GH603" s="3"/>
      <c r="GI603" s="3"/>
      <c r="GJ603" s="3"/>
      <c r="GK603" s="3"/>
      <c r="GL603" s="3"/>
      <c r="GM603" s="3"/>
      <c r="GN603" s="3"/>
      <c r="GO603" s="3"/>
      <c r="GP603" s="3"/>
      <c r="GQ603" s="3"/>
      <c r="GR603" s="3"/>
      <c r="GS603" s="3"/>
      <c r="GT603" s="3"/>
      <c r="GU603" s="3"/>
      <c r="GV603" s="3"/>
      <c r="GW603" s="3"/>
      <c r="GX603" s="3">
        <v>0</v>
      </c>
    </row>
    <row r="605" spans="1:255">
      <c r="A605" s="4">
        <v>50</v>
      </c>
      <c r="B605" s="4">
        <v>0</v>
      </c>
      <c r="C605" s="4">
        <v>0</v>
      </c>
      <c r="D605" s="4">
        <v>1</v>
      </c>
      <c r="E605" s="4">
        <v>201</v>
      </c>
      <c r="F605" s="4">
        <f>ROUND(Source!O603,O605)</f>
        <v>234531</v>
      </c>
      <c r="G605" s="4" t="s">
        <v>18</v>
      </c>
      <c r="H605" s="4" t="s">
        <v>19</v>
      </c>
      <c r="I605" s="4"/>
      <c r="J605" s="4"/>
      <c r="K605" s="4">
        <v>201</v>
      </c>
      <c r="L605" s="4">
        <v>1</v>
      </c>
      <c r="M605" s="4">
        <v>3</v>
      </c>
      <c r="N605" s="4" t="s">
        <v>3</v>
      </c>
      <c r="O605" s="4">
        <v>2</v>
      </c>
      <c r="P605" s="4">
        <f>ROUND(Source!DG603,O605)</f>
        <v>234531</v>
      </c>
      <c r="Q605" s="4"/>
      <c r="R605" s="4"/>
      <c r="S605" s="4"/>
      <c r="T605" s="4"/>
      <c r="U605" s="4"/>
      <c r="V605" s="4"/>
      <c r="W605" s="4">
        <v>0</v>
      </c>
      <c r="X605" s="4">
        <v>1</v>
      </c>
      <c r="Y605" s="4">
        <v>0</v>
      </c>
      <c r="Z605" s="4">
        <v>0</v>
      </c>
      <c r="AA605" s="4">
        <v>1</v>
      </c>
      <c r="AB605" s="4">
        <v>0</v>
      </c>
    </row>
    <row r="606" spans="1:255">
      <c r="A606" s="4">
        <v>50</v>
      </c>
      <c r="B606" s="4">
        <v>0</v>
      </c>
      <c r="C606" s="4">
        <v>0</v>
      </c>
      <c r="D606" s="4">
        <v>1</v>
      </c>
      <c r="E606" s="4">
        <v>202</v>
      </c>
      <c r="F606" s="4">
        <f>ROUND(Source!P603,O606)</f>
        <v>234531</v>
      </c>
      <c r="G606" s="4" t="s">
        <v>20</v>
      </c>
      <c r="H606" s="4" t="s">
        <v>21</v>
      </c>
      <c r="I606" s="4"/>
      <c r="J606" s="4"/>
      <c r="K606" s="4">
        <v>202</v>
      </c>
      <c r="L606" s="4">
        <v>2</v>
      </c>
      <c r="M606" s="4">
        <v>3</v>
      </c>
      <c r="N606" s="4" t="s">
        <v>3</v>
      </c>
      <c r="O606" s="4">
        <v>2</v>
      </c>
      <c r="P606" s="4">
        <f>ROUND(Source!DH603,O606)</f>
        <v>234531</v>
      </c>
      <c r="Q606" s="4"/>
      <c r="R606" s="4"/>
      <c r="S606" s="4"/>
      <c r="T606" s="4"/>
      <c r="U606" s="4"/>
      <c r="V606" s="4"/>
      <c r="W606" s="4">
        <v>234531</v>
      </c>
      <c r="X606" s="4">
        <v>1</v>
      </c>
      <c r="Y606" s="4">
        <v>234531</v>
      </c>
      <c r="Z606" s="4">
        <v>234531</v>
      </c>
      <c r="AA606" s="4">
        <v>1</v>
      </c>
      <c r="AB606" s="4">
        <v>234531</v>
      </c>
    </row>
    <row r="607" spans="1:255">
      <c r="A607" s="4">
        <v>50</v>
      </c>
      <c r="B607" s="4">
        <v>0</v>
      </c>
      <c r="C607" s="4">
        <v>0</v>
      </c>
      <c r="D607" s="4">
        <v>1</v>
      </c>
      <c r="E607" s="4">
        <v>222</v>
      </c>
      <c r="F607" s="4">
        <f>ROUND(Source!AO603,O607)</f>
        <v>0</v>
      </c>
      <c r="G607" s="4" t="s">
        <v>22</v>
      </c>
      <c r="H607" s="4" t="s">
        <v>23</v>
      </c>
      <c r="I607" s="4"/>
      <c r="J607" s="4"/>
      <c r="K607" s="4">
        <v>222</v>
      </c>
      <c r="L607" s="4">
        <v>3</v>
      </c>
      <c r="M607" s="4">
        <v>3</v>
      </c>
      <c r="N607" s="4" t="s">
        <v>3</v>
      </c>
      <c r="O607" s="4">
        <v>2</v>
      </c>
      <c r="P607" s="4">
        <f>ROUND(Source!EG603,O607)</f>
        <v>0</v>
      </c>
      <c r="Q607" s="4"/>
      <c r="R607" s="4"/>
      <c r="S607" s="4"/>
      <c r="T607" s="4"/>
      <c r="U607" s="4"/>
      <c r="V607" s="4"/>
      <c r="W607" s="4">
        <v>0</v>
      </c>
      <c r="X607" s="4">
        <v>1</v>
      </c>
      <c r="Y607" s="4">
        <v>0</v>
      </c>
      <c r="Z607" s="4">
        <v>0</v>
      </c>
      <c r="AA607" s="4">
        <v>1</v>
      </c>
      <c r="AB607" s="4">
        <v>0</v>
      </c>
    </row>
    <row r="608" spans="1:255">
      <c r="A608" s="4">
        <v>50</v>
      </c>
      <c r="B608" s="4">
        <v>0</v>
      </c>
      <c r="C608" s="4">
        <v>0</v>
      </c>
      <c r="D608" s="4">
        <v>1</v>
      </c>
      <c r="E608" s="4">
        <v>225</v>
      </c>
      <c r="F608" s="4">
        <f>ROUND(Source!AV603,O608)</f>
        <v>234531</v>
      </c>
      <c r="G608" s="4" t="s">
        <v>24</v>
      </c>
      <c r="H608" s="4" t="s">
        <v>25</v>
      </c>
      <c r="I608" s="4"/>
      <c r="J608" s="4"/>
      <c r="K608" s="4">
        <v>225</v>
      </c>
      <c r="L608" s="4">
        <v>4</v>
      </c>
      <c r="M608" s="4">
        <v>3</v>
      </c>
      <c r="N608" s="4" t="s">
        <v>3</v>
      </c>
      <c r="O608" s="4">
        <v>2</v>
      </c>
      <c r="P608" s="4">
        <f>ROUND(Source!EN603,O608)</f>
        <v>234531</v>
      </c>
      <c r="Q608" s="4"/>
      <c r="R608" s="4"/>
      <c r="S608" s="4"/>
      <c r="T608" s="4"/>
      <c r="U608" s="4"/>
      <c r="V608" s="4"/>
      <c r="W608" s="4">
        <v>234531</v>
      </c>
      <c r="X608" s="4">
        <v>1</v>
      </c>
      <c r="Y608" s="4">
        <v>234531</v>
      </c>
      <c r="Z608" s="4">
        <v>234531</v>
      </c>
      <c r="AA608" s="4">
        <v>1</v>
      </c>
      <c r="AB608" s="4">
        <v>234531</v>
      </c>
    </row>
    <row r="609" spans="1:28">
      <c r="A609" s="4">
        <v>50</v>
      </c>
      <c r="B609" s="4">
        <v>0</v>
      </c>
      <c r="C609" s="4">
        <v>0</v>
      </c>
      <c r="D609" s="4">
        <v>1</v>
      </c>
      <c r="E609" s="4">
        <v>226</v>
      </c>
      <c r="F609" s="4">
        <f>ROUND(Source!AW603,O609)</f>
        <v>0</v>
      </c>
      <c r="G609" s="4" t="s">
        <v>26</v>
      </c>
      <c r="H609" s="4" t="s">
        <v>27</v>
      </c>
      <c r="I609" s="4"/>
      <c r="J609" s="4"/>
      <c r="K609" s="4">
        <v>226</v>
      </c>
      <c r="L609" s="4">
        <v>5</v>
      </c>
      <c r="M609" s="4">
        <v>3</v>
      </c>
      <c r="N609" s="4" t="s">
        <v>3</v>
      </c>
      <c r="O609" s="4">
        <v>2</v>
      </c>
      <c r="P609" s="4">
        <f>ROUND(Source!EO603,O609)</f>
        <v>0</v>
      </c>
      <c r="Q609" s="4"/>
      <c r="R609" s="4"/>
      <c r="S609" s="4"/>
      <c r="T609" s="4"/>
      <c r="U609" s="4"/>
      <c r="V609" s="4"/>
      <c r="W609" s="4">
        <v>0</v>
      </c>
      <c r="X609" s="4">
        <v>1</v>
      </c>
      <c r="Y609" s="4">
        <v>0</v>
      </c>
      <c r="Z609" s="4">
        <v>0</v>
      </c>
      <c r="AA609" s="4">
        <v>1</v>
      </c>
      <c r="AB609" s="4">
        <v>0</v>
      </c>
    </row>
    <row r="610" spans="1:28">
      <c r="A610" s="4">
        <v>50</v>
      </c>
      <c r="B610" s="4">
        <v>0</v>
      </c>
      <c r="C610" s="4">
        <v>0</v>
      </c>
      <c r="D610" s="4">
        <v>1</v>
      </c>
      <c r="E610" s="4">
        <v>227</v>
      </c>
      <c r="F610" s="4">
        <f>ROUND(Source!AX603,O610)</f>
        <v>0</v>
      </c>
      <c r="G610" s="4" t="s">
        <v>28</v>
      </c>
      <c r="H610" s="4" t="s">
        <v>29</v>
      </c>
      <c r="I610" s="4"/>
      <c r="J610" s="4"/>
      <c r="K610" s="4">
        <v>227</v>
      </c>
      <c r="L610" s="4">
        <v>6</v>
      </c>
      <c r="M610" s="4">
        <v>3</v>
      </c>
      <c r="N610" s="4" t="s">
        <v>3</v>
      </c>
      <c r="O610" s="4">
        <v>2</v>
      </c>
      <c r="P610" s="4">
        <f>ROUND(Source!EP603,O610)</f>
        <v>0</v>
      </c>
      <c r="Q610" s="4"/>
      <c r="R610" s="4"/>
      <c r="S610" s="4"/>
      <c r="T610" s="4"/>
      <c r="U610" s="4"/>
      <c r="V610" s="4"/>
      <c r="W610" s="4">
        <v>0</v>
      </c>
      <c r="X610" s="4">
        <v>1</v>
      </c>
      <c r="Y610" s="4">
        <v>0</v>
      </c>
      <c r="Z610" s="4">
        <v>0</v>
      </c>
      <c r="AA610" s="4">
        <v>1</v>
      </c>
      <c r="AB610" s="4">
        <v>0</v>
      </c>
    </row>
    <row r="611" spans="1:28">
      <c r="A611" s="4">
        <v>50</v>
      </c>
      <c r="B611" s="4">
        <v>0</v>
      </c>
      <c r="C611" s="4">
        <v>0</v>
      </c>
      <c r="D611" s="4">
        <v>1</v>
      </c>
      <c r="E611" s="4">
        <v>228</v>
      </c>
      <c r="F611" s="4">
        <f>ROUND(Source!AY603,O611)</f>
        <v>0</v>
      </c>
      <c r="G611" s="4" t="s">
        <v>30</v>
      </c>
      <c r="H611" s="4" t="s">
        <v>31</v>
      </c>
      <c r="I611" s="4"/>
      <c r="J611" s="4"/>
      <c r="K611" s="4">
        <v>228</v>
      </c>
      <c r="L611" s="4">
        <v>7</v>
      </c>
      <c r="M611" s="4">
        <v>3</v>
      </c>
      <c r="N611" s="4" t="s">
        <v>3</v>
      </c>
      <c r="O611" s="4">
        <v>2</v>
      </c>
      <c r="P611" s="4">
        <f>ROUND(Source!EQ603,O611)</f>
        <v>0</v>
      </c>
      <c r="Q611" s="4"/>
      <c r="R611" s="4"/>
      <c r="S611" s="4"/>
      <c r="T611" s="4"/>
      <c r="U611" s="4"/>
      <c r="V611" s="4"/>
      <c r="W611" s="4">
        <v>0</v>
      </c>
      <c r="X611" s="4">
        <v>1</v>
      </c>
      <c r="Y611" s="4">
        <v>0</v>
      </c>
      <c r="Z611" s="4">
        <v>0</v>
      </c>
      <c r="AA611" s="4">
        <v>1</v>
      </c>
      <c r="AB611" s="4">
        <v>0</v>
      </c>
    </row>
    <row r="612" spans="1:28">
      <c r="A612" s="4">
        <v>50</v>
      </c>
      <c r="B612" s="4">
        <v>0</v>
      </c>
      <c r="C612" s="4">
        <v>0</v>
      </c>
      <c r="D612" s="4">
        <v>1</v>
      </c>
      <c r="E612" s="4">
        <v>216</v>
      </c>
      <c r="F612" s="4">
        <f>ROUND(Source!AP603,O612)</f>
        <v>234531</v>
      </c>
      <c r="G612" s="4" t="s">
        <v>32</v>
      </c>
      <c r="H612" s="4" t="s">
        <v>33</v>
      </c>
      <c r="I612" s="4"/>
      <c r="J612" s="4"/>
      <c r="K612" s="4">
        <v>216</v>
      </c>
      <c r="L612" s="4">
        <v>8</v>
      </c>
      <c r="M612" s="4">
        <v>3</v>
      </c>
      <c r="N612" s="4" t="s">
        <v>3</v>
      </c>
      <c r="O612" s="4">
        <v>2</v>
      </c>
      <c r="P612" s="4">
        <f>ROUND(Source!EH603,O612)</f>
        <v>234531</v>
      </c>
      <c r="Q612" s="4"/>
      <c r="R612" s="4"/>
      <c r="S612" s="4"/>
      <c r="T612" s="4"/>
      <c r="U612" s="4"/>
      <c r="V612" s="4"/>
      <c r="W612" s="4">
        <v>234531</v>
      </c>
      <c r="X612" s="4">
        <v>1</v>
      </c>
      <c r="Y612" s="4">
        <v>234531</v>
      </c>
      <c r="Z612" s="4">
        <v>234531</v>
      </c>
      <c r="AA612" s="4">
        <v>1</v>
      </c>
      <c r="AB612" s="4">
        <v>234531</v>
      </c>
    </row>
    <row r="613" spans="1:28">
      <c r="A613" s="4">
        <v>50</v>
      </c>
      <c r="B613" s="4">
        <v>0</v>
      </c>
      <c r="C613" s="4">
        <v>0</v>
      </c>
      <c r="D613" s="4">
        <v>1</v>
      </c>
      <c r="E613" s="4">
        <v>223</v>
      </c>
      <c r="F613" s="4">
        <f>ROUND(Source!AQ603,O613)</f>
        <v>0</v>
      </c>
      <c r="G613" s="4" t="s">
        <v>34</v>
      </c>
      <c r="H613" s="4" t="s">
        <v>35</v>
      </c>
      <c r="I613" s="4"/>
      <c r="J613" s="4"/>
      <c r="K613" s="4">
        <v>223</v>
      </c>
      <c r="L613" s="4">
        <v>9</v>
      </c>
      <c r="M613" s="4">
        <v>3</v>
      </c>
      <c r="N613" s="4" t="s">
        <v>3</v>
      </c>
      <c r="O613" s="4">
        <v>2</v>
      </c>
      <c r="P613" s="4">
        <f>ROUND(Source!EI603,O613)</f>
        <v>0</v>
      </c>
      <c r="Q613" s="4"/>
      <c r="R613" s="4"/>
      <c r="S613" s="4"/>
      <c r="T613" s="4"/>
      <c r="U613" s="4"/>
      <c r="V613" s="4"/>
      <c r="W613" s="4">
        <v>0</v>
      </c>
      <c r="X613" s="4">
        <v>1</v>
      </c>
      <c r="Y613" s="4">
        <v>0</v>
      </c>
      <c r="Z613" s="4">
        <v>0</v>
      </c>
      <c r="AA613" s="4">
        <v>1</v>
      </c>
      <c r="AB613" s="4">
        <v>0</v>
      </c>
    </row>
    <row r="614" spans="1:28">
      <c r="A614" s="4">
        <v>50</v>
      </c>
      <c r="B614" s="4">
        <v>0</v>
      </c>
      <c r="C614" s="4">
        <v>0</v>
      </c>
      <c r="D614" s="4">
        <v>1</v>
      </c>
      <c r="E614" s="4">
        <v>229</v>
      </c>
      <c r="F614" s="4">
        <f>ROUND(Source!AZ603,O614)</f>
        <v>234531</v>
      </c>
      <c r="G614" s="4" t="s">
        <v>36</v>
      </c>
      <c r="H614" s="4" t="s">
        <v>37</v>
      </c>
      <c r="I614" s="4"/>
      <c r="J614" s="4"/>
      <c r="K614" s="4">
        <v>229</v>
      </c>
      <c r="L614" s="4">
        <v>10</v>
      </c>
      <c r="M614" s="4">
        <v>3</v>
      </c>
      <c r="N614" s="4" t="s">
        <v>3</v>
      </c>
      <c r="O614" s="4">
        <v>2</v>
      </c>
      <c r="P614" s="4">
        <f>ROUND(Source!ER603,O614)</f>
        <v>234531</v>
      </c>
      <c r="Q614" s="4"/>
      <c r="R614" s="4"/>
      <c r="S614" s="4"/>
      <c r="T614" s="4"/>
      <c r="U614" s="4"/>
      <c r="V614" s="4"/>
      <c r="W614" s="4">
        <v>234531</v>
      </c>
      <c r="X614" s="4">
        <v>1</v>
      </c>
      <c r="Y614" s="4">
        <v>234531</v>
      </c>
      <c r="Z614" s="4">
        <v>234531</v>
      </c>
      <c r="AA614" s="4">
        <v>1</v>
      </c>
      <c r="AB614" s="4">
        <v>234531</v>
      </c>
    </row>
    <row r="615" spans="1:28">
      <c r="A615" s="4">
        <v>50</v>
      </c>
      <c r="B615" s="4">
        <v>0</v>
      </c>
      <c r="C615" s="4">
        <v>0</v>
      </c>
      <c r="D615" s="4">
        <v>1</v>
      </c>
      <c r="E615" s="4">
        <v>203</v>
      </c>
      <c r="F615" s="4">
        <f>ROUND(Source!Q603,O615)</f>
        <v>0</v>
      </c>
      <c r="G615" s="4" t="s">
        <v>38</v>
      </c>
      <c r="H615" s="4" t="s">
        <v>39</v>
      </c>
      <c r="I615" s="4"/>
      <c r="J615" s="4"/>
      <c r="K615" s="4">
        <v>203</v>
      </c>
      <c r="L615" s="4">
        <v>11</v>
      </c>
      <c r="M615" s="4">
        <v>3</v>
      </c>
      <c r="N615" s="4" t="s">
        <v>3</v>
      </c>
      <c r="O615" s="4">
        <v>2</v>
      </c>
      <c r="P615" s="4">
        <f>ROUND(Source!DI603,O615)</f>
        <v>0</v>
      </c>
      <c r="Q615" s="4"/>
      <c r="R615" s="4"/>
      <c r="S615" s="4"/>
      <c r="T615" s="4"/>
      <c r="U615" s="4"/>
      <c r="V615" s="4"/>
      <c r="W615" s="4">
        <v>0</v>
      </c>
      <c r="X615" s="4">
        <v>1</v>
      </c>
      <c r="Y615" s="4">
        <v>0</v>
      </c>
      <c r="Z615" s="4">
        <v>0</v>
      </c>
      <c r="AA615" s="4">
        <v>1</v>
      </c>
      <c r="AB615" s="4">
        <v>0</v>
      </c>
    </row>
    <row r="616" spans="1:28">
      <c r="A616" s="4">
        <v>50</v>
      </c>
      <c r="B616" s="4">
        <v>0</v>
      </c>
      <c r="C616" s="4">
        <v>0</v>
      </c>
      <c r="D616" s="4">
        <v>1</v>
      </c>
      <c r="E616" s="4">
        <v>231</v>
      </c>
      <c r="F616" s="4">
        <f>ROUND(Source!BB603,O616)</f>
        <v>0</v>
      </c>
      <c r="G616" s="4" t="s">
        <v>40</v>
      </c>
      <c r="H616" s="4" t="s">
        <v>41</v>
      </c>
      <c r="I616" s="4"/>
      <c r="J616" s="4"/>
      <c r="K616" s="4">
        <v>231</v>
      </c>
      <c r="L616" s="4">
        <v>12</v>
      </c>
      <c r="M616" s="4">
        <v>3</v>
      </c>
      <c r="N616" s="4" t="s">
        <v>3</v>
      </c>
      <c r="O616" s="4">
        <v>2</v>
      </c>
      <c r="P616" s="4">
        <f>ROUND(Source!ET603,O616)</f>
        <v>0</v>
      </c>
      <c r="Q616" s="4"/>
      <c r="R616" s="4"/>
      <c r="S616" s="4"/>
      <c r="T616" s="4"/>
      <c r="U616" s="4"/>
      <c r="V616" s="4"/>
      <c r="W616" s="4">
        <v>0</v>
      </c>
      <c r="X616" s="4">
        <v>1</v>
      </c>
      <c r="Y616" s="4">
        <v>0</v>
      </c>
      <c r="Z616" s="4">
        <v>0</v>
      </c>
      <c r="AA616" s="4">
        <v>1</v>
      </c>
      <c r="AB616" s="4">
        <v>0</v>
      </c>
    </row>
    <row r="617" spans="1:28">
      <c r="A617" s="4">
        <v>50</v>
      </c>
      <c r="B617" s="4">
        <v>0</v>
      </c>
      <c r="C617" s="4">
        <v>0</v>
      </c>
      <c r="D617" s="4">
        <v>1</v>
      </c>
      <c r="E617" s="4">
        <v>204</v>
      </c>
      <c r="F617" s="4">
        <f>ROUND(Source!R603,O617)</f>
        <v>0</v>
      </c>
      <c r="G617" s="4" t="s">
        <v>42</v>
      </c>
      <c r="H617" s="4" t="s">
        <v>43</v>
      </c>
      <c r="I617" s="4"/>
      <c r="J617" s="4"/>
      <c r="K617" s="4">
        <v>204</v>
      </c>
      <c r="L617" s="4">
        <v>13</v>
      </c>
      <c r="M617" s="4">
        <v>3</v>
      </c>
      <c r="N617" s="4" t="s">
        <v>3</v>
      </c>
      <c r="O617" s="4">
        <v>2</v>
      </c>
      <c r="P617" s="4">
        <f>ROUND(Source!DJ603,O617)</f>
        <v>0</v>
      </c>
      <c r="Q617" s="4"/>
      <c r="R617" s="4"/>
      <c r="S617" s="4"/>
      <c r="T617" s="4"/>
      <c r="U617" s="4"/>
      <c r="V617" s="4"/>
      <c r="W617" s="4">
        <v>0</v>
      </c>
      <c r="X617" s="4">
        <v>1</v>
      </c>
      <c r="Y617" s="4">
        <v>0</v>
      </c>
      <c r="Z617" s="4">
        <v>0</v>
      </c>
      <c r="AA617" s="4">
        <v>1</v>
      </c>
      <c r="AB617" s="4">
        <v>0</v>
      </c>
    </row>
    <row r="618" spans="1:28">
      <c r="A618" s="4">
        <v>50</v>
      </c>
      <c r="B618" s="4">
        <v>0</v>
      </c>
      <c r="C618" s="4">
        <v>0</v>
      </c>
      <c r="D618" s="4">
        <v>1</v>
      </c>
      <c r="E618" s="4">
        <v>205</v>
      </c>
      <c r="F618" s="4">
        <f>ROUND(Source!S603,O618)</f>
        <v>0</v>
      </c>
      <c r="G618" s="4" t="s">
        <v>44</v>
      </c>
      <c r="H618" s="4" t="s">
        <v>45</v>
      </c>
      <c r="I618" s="4"/>
      <c r="J618" s="4"/>
      <c r="K618" s="4">
        <v>205</v>
      </c>
      <c r="L618" s="4">
        <v>14</v>
      </c>
      <c r="M618" s="4">
        <v>3</v>
      </c>
      <c r="N618" s="4" t="s">
        <v>3</v>
      </c>
      <c r="O618" s="4">
        <v>2</v>
      </c>
      <c r="P618" s="4">
        <f>ROUND(Source!DK603,O618)</f>
        <v>0</v>
      </c>
      <c r="Q618" s="4"/>
      <c r="R618" s="4"/>
      <c r="S618" s="4"/>
      <c r="T618" s="4"/>
      <c r="U618" s="4"/>
      <c r="V618" s="4"/>
      <c r="W618" s="4">
        <v>0</v>
      </c>
      <c r="X618" s="4">
        <v>1</v>
      </c>
      <c r="Y618" s="4">
        <v>0</v>
      </c>
      <c r="Z618" s="4">
        <v>0</v>
      </c>
      <c r="AA618" s="4">
        <v>1</v>
      </c>
      <c r="AB618" s="4">
        <v>0</v>
      </c>
    </row>
    <row r="619" spans="1:28">
      <c r="A619" s="4">
        <v>50</v>
      </c>
      <c r="B619" s="4">
        <v>0</v>
      </c>
      <c r="C619" s="4">
        <v>0</v>
      </c>
      <c r="D619" s="4">
        <v>1</v>
      </c>
      <c r="E619" s="4">
        <v>232</v>
      </c>
      <c r="F619" s="4">
        <f>ROUND(Source!BC603,O619)</f>
        <v>0</v>
      </c>
      <c r="G619" s="4" t="s">
        <v>46</v>
      </c>
      <c r="H619" s="4" t="s">
        <v>47</v>
      </c>
      <c r="I619" s="4"/>
      <c r="J619" s="4"/>
      <c r="K619" s="4">
        <v>232</v>
      </c>
      <c r="L619" s="4">
        <v>15</v>
      </c>
      <c r="M619" s="4">
        <v>3</v>
      </c>
      <c r="N619" s="4" t="s">
        <v>3</v>
      </c>
      <c r="O619" s="4">
        <v>2</v>
      </c>
      <c r="P619" s="4">
        <f>ROUND(Source!EU603,O619)</f>
        <v>0</v>
      </c>
      <c r="Q619" s="4"/>
      <c r="R619" s="4"/>
      <c r="S619" s="4"/>
      <c r="T619" s="4"/>
      <c r="U619" s="4"/>
      <c r="V619" s="4"/>
      <c r="W619" s="4">
        <v>0</v>
      </c>
      <c r="X619" s="4">
        <v>1</v>
      </c>
      <c r="Y619" s="4">
        <v>0</v>
      </c>
      <c r="Z619" s="4">
        <v>0</v>
      </c>
      <c r="AA619" s="4">
        <v>1</v>
      </c>
      <c r="AB619" s="4">
        <v>0</v>
      </c>
    </row>
    <row r="620" spans="1:28">
      <c r="A620" s="4">
        <v>50</v>
      </c>
      <c r="B620" s="4">
        <v>0</v>
      </c>
      <c r="C620" s="4">
        <v>0</v>
      </c>
      <c r="D620" s="4">
        <v>1</v>
      </c>
      <c r="E620" s="4">
        <v>214</v>
      </c>
      <c r="F620" s="4">
        <f>ROUND(Source!AS603,O620)</f>
        <v>0</v>
      </c>
      <c r="G620" s="4" t="s">
        <v>48</v>
      </c>
      <c r="H620" s="4" t="s">
        <v>49</v>
      </c>
      <c r="I620" s="4"/>
      <c r="J620" s="4"/>
      <c r="K620" s="4">
        <v>214</v>
      </c>
      <c r="L620" s="4">
        <v>16</v>
      </c>
      <c r="M620" s="4">
        <v>3</v>
      </c>
      <c r="N620" s="4" t="s">
        <v>3</v>
      </c>
      <c r="O620" s="4">
        <v>2</v>
      </c>
      <c r="P620" s="4">
        <f>ROUND(Source!EK603,O620)</f>
        <v>0</v>
      </c>
      <c r="Q620" s="4"/>
      <c r="R620" s="4"/>
      <c r="S620" s="4"/>
      <c r="T620" s="4"/>
      <c r="U620" s="4"/>
      <c r="V620" s="4"/>
      <c r="W620" s="4">
        <v>0</v>
      </c>
      <c r="X620" s="4">
        <v>1</v>
      </c>
      <c r="Y620" s="4">
        <v>0</v>
      </c>
      <c r="Z620" s="4">
        <v>0</v>
      </c>
      <c r="AA620" s="4">
        <v>1</v>
      </c>
      <c r="AB620" s="4">
        <v>0</v>
      </c>
    </row>
    <row r="621" spans="1:28">
      <c r="A621" s="4">
        <v>50</v>
      </c>
      <c r="B621" s="4">
        <v>0</v>
      </c>
      <c r="C621" s="4">
        <v>0</v>
      </c>
      <c r="D621" s="4">
        <v>1</v>
      </c>
      <c r="E621" s="4">
        <v>215</v>
      </c>
      <c r="F621" s="4">
        <f>ROUND(Source!AT603,O621)</f>
        <v>0</v>
      </c>
      <c r="G621" s="4" t="s">
        <v>50</v>
      </c>
      <c r="H621" s="4" t="s">
        <v>51</v>
      </c>
      <c r="I621" s="4"/>
      <c r="J621" s="4"/>
      <c r="K621" s="4">
        <v>215</v>
      </c>
      <c r="L621" s="4">
        <v>17</v>
      </c>
      <c r="M621" s="4">
        <v>3</v>
      </c>
      <c r="N621" s="4" t="s">
        <v>3</v>
      </c>
      <c r="O621" s="4">
        <v>2</v>
      </c>
      <c r="P621" s="4">
        <f>ROUND(Source!EL603,O621)</f>
        <v>0</v>
      </c>
      <c r="Q621" s="4"/>
      <c r="R621" s="4"/>
      <c r="S621" s="4"/>
      <c r="T621" s="4"/>
      <c r="U621" s="4"/>
      <c r="V621" s="4"/>
      <c r="W621" s="4">
        <v>0</v>
      </c>
      <c r="X621" s="4">
        <v>1</v>
      </c>
      <c r="Y621" s="4">
        <v>0</v>
      </c>
      <c r="Z621" s="4">
        <v>0</v>
      </c>
      <c r="AA621" s="4">
        <v>1</v>
      </c>
      <c r="AB621" s="4">
        <v>0</v>
      </c>
    </row>
    <row r="622" spans="1:28">
      <c r="A622" s="4">
        <v>50</v>
      </c>
      <c r="B622" s="4">
        <v>0</v>
      </c>
      <c r="C622" s="4">
        <v>0</v>
      </c>
      <c r="D622" s="4">
        <v>1</v>
      </c>
      <c r="E622" s="4">
        <v>217</v>
      </c>
      <c r="F622" s="4">
        <f>ROUND(Source!AU603,O622)</f>
        <v>0</v>
      </c>
      <c r="G622" s="4" t="s">
        <v>52</v>
      </c>
      <c r="H622" s="4" t="s">
        <v>53</v>
      </c>
      <c r="I622" s="4"/>
      <c r="J622" s="4"/>
      <c r="K622" s="4">
        <v>217</v>
      </c>
      <c r="L622" s="4">
        <v>18</v>
      </c>
      <c r="M622" s="4">
        <v>3</v>
      </c>
      <c r="N622" s="4" t="s">
        <v>3</v>
      </c>
      <c r="O622" s="4">
        <v>2</v>
      </c>
      <c r="P622" s="4">
        <f>ROUND(Source!EM603,O622)</f>
        <v>0</v>
      </c>
      <c r="Q622" s="4"/>
      <c r="R622" s="4"/>
      <c r="S622" s="4"/>
      <c r="T622" s="4"/>
      <c r="U622" s="4"/>
      <c r="V622" s="4"/>
      <c r="W622" s="4">
        <v>0</v>
      </c>
      <c r="X622" s="4">
        <v>1</v>
      </c>
      <c r="Y622" s="4">
        <v>0</v>
      </c>
      <c r="Z622" s="4">
        <v>0</v>
      </c>
      <c r="AA622" s="4">
        <v>1</v>
      </c>
      <c r="AB622" s="4">
        <v>0</v>
      </c>
    </row>
    <row r="623" spans="1:28">
      <c r="A623" s="4">
        <v>50</v>
      </c>
      <c r="B623" s="4">
        <v>0</v>
      </c>
      <c r="C623" s="4">
        <v>0</v>
      </c>
      <c r="D623" s="4">
        <v>1</v>
      </c>
      <c r="E623" s="4">
        <v>230</v>
      </c>
      <c r="F623" s="4">
        <f>ROUND(Source!BA603,O623)</f>
        <v>0</v>
      </c>
      <c r="G623" s="4" t="s">
        <v>54</v>
      </c>
      <c r="H623" s="4" t="s">
        <v>55</v>
      </c>
      <c r="I623" s="4"/>
      <c r="J623" s="4"/>
      <c r="K623" s="4">
        <v>230</v>
      </c>
      <c r="L623" s="4">
        <v>19</v>
      </c>
      <c r="M623" s="4">
        <v>3</v>
      </c>
      <c r="N623" s="4" t="s">
        <v>3</v>
      </c>
      <c r="O623" s="4">
        <v>2</v>
      </c>
      <c r="P623" s="4">
        <f>ROUND(Source!ES603,O623)</f>
        <v>0</v>
      </c>
      <c r="Q623" s="4"/>
      <c r="R623" s="4"/>
      <c r="S623" s="4"/>
      <c r="T623" s="4"/>
      <c r="U623" s="4"/>
      <c r="V623" s="4"/>
      <c r="W623" s="4">
        <v>0</v>
      </c>
      <c r="X623" s="4">
        <v>1</v>
      </c>
      <c r="Y623" s="4">
        <v>0</v>
      </c>
      <c r="Z623" s="4">
        <v>0</v>
      </c>
      <c r="AA623" s="4">
        <v>1</v>
      </c>
      <c r="AB623" s="4">
        <v>0</v>
      </c>
    </row>
    <row r="624" spans="1:28">
      <c r="A624" s="4">
        <v>50</v>
      </c>
      <c r="B624" s="4">
        <v>0</v>
      </c>
      <c r="C624" s="4">
        <v>0</v>
      </c>
      <c r="D624" s="4">
        <v>1</v>
      </c>
      <c r="E624" s="4">
        <v>206</v>
      </c>
      <c r="F624" s="4">
        <f>ROUND(Source!T603,O624)</f>
        <v>0</v>
      </c>
      <c r="G624" s="4" t="s">
        <v>56</v>
      </c>
      <c r="H624" s="4" t="s">
        <v>57</v>
      </c>
      <c r="I624" s="4"/>
      <c r="J624" s="4"/>
      <c r="K624" s="4">
        <v>206</v>
      </c>
      <c r="L624" s="4">
        <v>20</v>
      </c>
      <c r="M624" s="4">
        <v>3</v>
      </c>
      <c r="N624" s="4" t="s">
        <v>3</v>
      </c>
      <c r="O624" s="4">
        <v>2</v>
      </c>
      <c r="P624" s="4">
        <f>ROUND(Source!DL603,O624)</f>
        <v>0</v>
      </c>
      <c r="Q624" s="4"/>
      <c r="R624" s="4"/>
      <c r="S624" s="4"/>
      <c r="T624" s="4"/>
      <c r="U624" s="4"/>
      <c r="V624" s="4"/>
      <c r="W624" s="4">
        <v>0</v>
      </c>
      <c r="X624" s="4">
        <v>1</v>
      </c>
      <c r="Y624" s="4">
        <v>0</v>
      </c>
      <c r="Z624" s="4">
        <v>0</v>
      </c>
      <c r="AA624" s="4">
        <v>1</v>
      </c>
      <c r="AB624" s="4">
        <v>0</v>
      </c>
    </row>
    <row r="625" spans="1:206">
      <c r="A625" s="4">
        <v>50</v>
      </c>
      <c r="B625" s="4">
        <v>0</v>
      </c>
      <c r="C625" s="4">
        <v>0</v>
      </c>
      <c r="D625" s="4">
        <v>1</v>
      </c>
      <c r="E625" s="4">
        <v>207</v>
      </c>
      <c r="F625" s="4">
        <f>ROUND(Source!U603,O625)</f>
        <v>0</v>
      </c>
      <c r="G625" s="4" t="s">
        <v>58</v>
      </c>
      <c r="H625" s="4" t="s">
        <v>59</v>
      </c>
      <c r="I625" s="4"/>
      <c r="J625" s="4"/>
      <c r="K625" s="4">
        <v>207</v>
      </c>
      <c r="L625" s="4">
        <v>21</v>
      </c>
      <c r="M625" s="4">
        <v>3</v>
      </c>
      <c r="N625" s="4" t="s">
        <v>3</v>
      </c>
      <c r="O625" s="4">
        <v>7</v>
      </c>
      <c r="P625" s="4">
        <f>ROUND(Source!DM603,O625)</f>
        <v>0</v>
      </c>
      <c r="Q625" s="4"/>
      <c r="R625" s="4"/>
      <c r="S625" s="4"/>
      <c r="T625" s="4"/>
      <c r="U625" s="4"/>
      <c r="V625" s="4"/>
      <c r="W625" s="4">
        <v>0</v>
      </c>
      <c r="X625" s="4">
        <v>1</v>
      </c>
      <c r="Y625" s="4">
        <v>0</v>
      </c>
      <c r="Z625" s="4">
        <v>0</v>
      </c>
      <c r="AA625" s="4">
        <v>1</v>
      </c>
      <c r="AB625" s="4">
        <v>0</v>
      </c>
    </row>
    <row r="626" spans="1:206">
      <c r="A626" s="4">
        <v>50</v>
      </c>
      <c r="B626" s="4">
        <v>0</v>
      </c>
      <c r="C626" s="4">
        <v>0</v>
      </c>
      <c r="D626" s="4">
        <v>1</v>
      </c>
      <c r="E626" s="4">
        <v>208</v>
      </c>
      <c r="F626" s="4">
        <f>ROUND(Source!V603,O626)</f>
        <v>0</v>
      </c>
      <c r="G626" s="4" t="s">
        <v>60</v>
      </c>
      <c r="H626" s="4" t="s">
        <v>61</v>
      </c>
      <c r="I626" s="4"/>
      <c r="J626" s="4"/>
      <c r="K626" s="4">
        <v>208</v>
      </c>
      <c r="L626" s="4">
        <v>22</v>
      </c>
      <c r="M626" s="4">
        <v>3</v>
      </c>
      <c r="N626" s="4" t="s">
        <v>3</v>
      </c>
      <c r="O626" s="4">
        <v>7</v>
      </c>
      <c r="P626" s="4">
        <f>ROUND(Source!DN603,O626)</f>
        <v>0</v>
      </c>
      <c r="Q626" s="4"/>
      <c r="R626" s="4"/>
      <c r="S626" s="4"/>
      <c r="T626" s="4"/>
      <c r="U626" s="4"/>
      <c r="V626" s="4"/>
      <c r="W626" s="4">
        <v>0</v>
      </c>
      <c r="X626" s="4">
        <v>1</v>
      </c>
      <c r="Y626" s="4">
        <v>0</v>
      </c>
      <c r="Z626" s="4">
        <v>0</v>
      </c>
      <c r="AA626" s="4">
        <v>1</v>
      </c>
      <c r="AB626" s="4">
        <v>0</v>
      </c>
    </row>
    <row r="627" spans="1:206">
      <c r="A627" s="4">
        <v>50</v>
      </c>
      <c r="B627" s="4">
        <v>0</v>
      </c>
      <c r="C627" s="4">
        <v>0</v>
      </c>
      <c r="D627" s="4">
        <v>1</v>
      </c>
      <c r="E627" s="4">
        <v>209</v>
      </c>
      <c r="F627" s="4">
        <f>ROUND(Source!W603,O627)</f>
        <v>0</v>
      </c>
      <c r="G627" s="4" t="s">
        <v>62</v>
      </c>
      <c r="H627" s="4" t="s">
        <v>63</v>
      </c>
      <c r="I627" s="4"/>
      <c r="J627" s="4"/>
      <c r="K627" s="4">
        <v>209</v>
      </c>
      <c r="L627" s="4">
        <v>23</v>
      </c>
      <c r="M627" s="4">
        <v>3</v>
      </c>
      <c r="N627" s="4" t="s">
        <v>3</v>
      </c>
      <c r="O627" s="4">
        <v>2</v>
      </c>
      <c r="P627" s="4">
        <f>ROUND(Source!DO603,O627)</f>
        <v>0</v>
      </c>
      <c r="Q627" s="4"/>
      <c r="R627" s="4"/>
      <c r="S627" s="4"/>
      <c r="T627" s="4"/>
      <c r="U627" s="4"/>
      <c r="V627" s="4"/>
      <c r="W627" s="4">
        <v>0</v>
      </c>
      <c r="X627" s="4">
        <v>1</v>
      </c>
      <c r="Y627" s="4">
        <v>0</v>
      </c>
      <c r="Z627" s="4">
        <v>0</v>
      </c>
      <c r="AA627" s="4">
        <v>1</v>
      </c>
      <c r="AB627" s="4">
        <v>0</v>
      </c>
    </row>
    <row r="628" spans="1:206">
      <c r="A628" s="4">
        <v>50</v>
      </c>
      <c r="B628" s="4">
        <v>0</v>
      </c>
      <c r="C628" s="4">
        <v>0</v>
      </c>
      <c r="D628" s="4">
        <v>1</v>
      </c>
      <c r="E628" s="4">
        <v>233</v>
      </c>
      <c r="F628" s="4">
        <f>ROUND(Source!BD603,O628)</f>
        <v>0</v>
      </c>
      <c r="G628" s="4" t="s">
        <v>64</v>
      </c>
      <c r="H628" s="4" t="s">
        <v>65</v>
      </c>
      <c r="I628" s="4"/>
      <c r="J628" s="4"/>
      <c r="K628" s="4">
        <v>233</v>
      </c>
      <c r="L628" s="4">
        <v>24</v>
      </c>
      <c r="M628" s="4">
        <v>3</v>
      </c>
      <c r="N628" s="4" t="s">
        <v>3</v>
      </c>
      <c r="O628" s="4">
        <v>2</v>
      </c>
      <c r="P628" s="4">
        <f>ROUND(Source!EV603,O628)</f>
        <v>0</v>
      </c>
      <c r="Q628" s="4"/>
      <c r="R628" s="4"/>
      <c r="S628" s="4"/>
      <c r="T628" s="4"/>
      <c r="U628" s="4"/>
      <c r="V628" s="4"/>
      <c r="W628" s="4">
        <v>0</v>
      </c>
      <c r="X628" s="4">
        <v>1</v>
      </c>
      <c r="Y628" s="4">
        <v>0</v>
      </c>
      <c r="Z628" s="4">
        <v>0</v>
      </c>
      <c r="AA628" s="4">
        <v>1</v>
      </c>
      <c r="AB628" s="4">
        <v>0</v>
      </c>
    </row>
    <row r="629" spans="1:206">
      <c r="A629" s="4">
        <v>50</v>
      </c>
      <c r="B629" s="4">
        <v>0</v>
      </c>
      <c r="C629" s="4">
        <v>0</v>
      </c>
      <c r="D629" s="4">
        <v>1</v>
      </c>
      <c r="E629" s="4">
        <v>210</v>
      </c>
      <c r="F629" s="4">
        <f>ROUND(Source!X603,O629)</f>
        <v>0</v>
      </c>
      <c r="G629" s="4" t="s">
        <v>66</v>
      </c>
      <c r="H629" s="4" t="s">
        <v>67</v>
      </c>
      <c r="I629" s="4"/>
      <c r="J629" s="4"/>
      <c r="K629" s="4">
        <v>210</v>
      </c>
      <c r="L629" s="4">
        <v>25</v>
      </c>
      <c r="M629" s="4">
        <v>3</v>
      </c>
      <c r="N629" s="4" t="s">
        <v>3</v>
      </c>
      <c r="O629" s="4">
        <v>2</v>
      </c>
      <c r="P629" s="4">
        <f>ROUND(Source!DP603,O629)</f>
        <v>0</v>
      </c>
      <c r="Q629" s="4"/>
      <c r="R629" s="4"/>
      <c r="S629" s="4"/>
      <c r="T629" s="4"/>
      <c r="U629" s="4"/>
      <c r="V629" s="4"/>
      <c r="W629" s="4">
        <v>0</v>
      </c>
      <c r="X629" s="4">
        <v>1</v>
      </c>
      <c r="Y629" s="4">
        <v>0</v>
      </c>
      <c r="Z629" s="4">
        <v>0</v>
      </c>
      <c r="AA629" s="4">
        <v>1</v>
      </c>
      <c r="AB629" s="4">
        <v>0</v>
      </c>
    </row>
    <row r="630" spans="1:206">
      <c r="A630" s="4">
        <v>50</v>
      </c>
      <c r="B630" s="4">
        <v>0</v>
      </c>
      <c r="C630" s="4">
        <v>0</v>
      </c>
      <c r="D630" s="4">
        <v>1</v>
      </c>
      <c r="E630" s="4">
        <v>211</v>
      </c>
      <c r="F630" s="4">
        <f>ROUND(Source!Y603,O630)</f>
        <v>0</v>
      </c>
      <c r="G630" s="4" t="s">
        <v>68</v>
      </c>
      <c r="H630" s="4" t="s">
        <v>69</v>
      </c>
      <c r="I630" s="4"/>
      <c r="J630" s="4"/>
      <c r="K630" s="4">
        <v>211</v>
      </c>
      <c r="L630" s="4">
        <v>26</v>
      </c>
      <c r="M630" s="4">
        <v>3</v>
      </c>
      <c r="N630" s="4" t="s">
        <v>3</v>
      </c>
      <c r="O630" s="4">
        <v>2</v>
      </c>
      <c r="P630" s="4">
        <f>ROUND(Source!DQ603,O630)</f>
        <v>0</v>
      </c>
      <c r="Q630" s="4"/>
      <c r="R630" s="4"/>
      <c r="S630" s="4"/>
      <c r="T630" s="4"/>
      <c r="U630" s="4"/>
      <c r="V630" s="4"/>
      <c r="W630" s="4">
        <v>0</v>
      </c>
      <c r="X630" s="4">
        <v>1</v>
      </c>
      <c r="Y630" s="4">
        <v>0</v>
      </c>
      <c r="Z630" s="4">
        <v>0</v>
      </c>
      <c r="AA630" s="4">
        <v>1</v>
      </c>
      <c r="AB630" s="4">
        <v>0</v>
      </c>
    </row>
    <row r="631" spans="1:206">
      <c r="A631" s="4">
        <v>50</v>
      </c>
      <c r="B631" s="4">
        <v>0</v>
      </c>
      <c r="C631" s="4">
        <v>0</v>
      </c>
      <c r="D631" s="4">
        <v>1</v>
      </c>
      <c r="E631" s="4">
        <v>224</v>
      </c>
      <c r="F631" s="4">
        <f>ROUND(Source!AR603,O631)</f>
        <v>234531</v>
      </c>
      <c r="G631" s="4" t="s">
        <v>70</v>
      </c>
      <c r="H631" s="4" t="s">
        <v>71</v>
      </c>
      <c r="I631" s="4"/>
      <c r="J631" s="4"/>
      <c r="K631" s="4">
        <v>224</v>
      </c>
      <c r="L631" s="4">
        <v>27</v>
      </c>
      <c r="M631" s="4">
        <v>3</v>
      </c>
      <c r="N631" s="4" t="s">
        <v>3</v>
      </c>
      <c r="O631" s="4">
        <v>2</v>
      </c>
      <c r="P631" s="4">
        <f>ROUND(Source!EJ603,O631)</f>
        <v>234531</v>
      </c>
      <c r="Q631" s="4"/>
      <c r="R631" s="4"/>
      <c r="S631" s="4"/>
      <c r="T631" s="4"/>
      <c r="U631" s="4"/>
      <c r="V631" s="4"/>
      <c r="W631" s="4">
        <v>234531</v>
      </c>
      <c r="X631" s="4">
        <v>1</v>
      </c>
      <c r="Y631" s="4">
        <v>234531</v>
      </c>
      <c r="Z631" s="4">
        <v>234531</v>
      </c>
      <c r="AA631" s="4">
        <v>1</v>
      </c>
      <c r="AB631" s="4">
        <v>234531</v>
      </c>
    </row>
    <row r="633" spans="1:206">
      <c r="A633" s="2">
        <v>51</v>
      </c>
      <c r="B633" s="2">
        <f>B553</f>
        <v>1</v>
      </c>
      <c r="C633" s="2">
        <f>A553</f>
        <v>3</v>
      </c>
      <c r="D633" s="2">
        <f>ROW(A553)</f>
        <v>553</v>
      </c>
      <c r="E633" s="2"/>
      <c r="F633" s="2" t="str">
        <f>IF(F553&lt;&gt;"",F553,"")</f>
        <v>02-01-04</v>
      </c>
      <c r="G633" s="2" t="str">
        <f>IF(G553&lt;&gt;"",G553,"")</f>
        <v>Строительно-монтажные работы ТМГ</v>
      </c>
      <c r="H633" s="2">
        <v>0</v>
      </c>
      <c r="I633" s="2"/>
      <c r="J633" s="2"/>
      <c r="K633" s="2"/>
      <c r="L633" s="2"/>
      <c r="M633" s="2"/>
      <c r="N633" s="2"/>
      <c r="O633" s="2">
        <f t="shared" ref="O633:T633" si="269">ROUND(O566+O603+AB633,2)</f>
        <v>294400.28000000003</v>
      </c>
      <c r="P633" s="2">
        <f t="shared" si="269"/>
        <v>234531</v>
      </c>
      <c r="Q633" s="2">
        <f t="shared" si="269"/>
        <v>3864.29</v>
      </c>
      <c r="R633" s="2">
        <f t="shared" si="269"/>
        <v>3476.3</v>
      </c>
      <c r="S633" s="2">
        <f t="shared" si="269"/>
        <v>52528.69</v>
      </c>
      <c r="T633" s="2">
        <f t="shared" si="269"/>
        <v>0</v>
      </c>
      <c r="U633" s="2">
        <f>U566+U603+AH633</f>
        <v>65.44</v>
      </c>
      <c r="V633" s="2">
        <f>V566+V603+AI633</f>
        <v>3.85</v>
      </c>
      <c r="W633" s="2">
        <f>ROUND(W566+W603+AJ633,2)</f>
        <v>0</v>
      </c>
      <c r="X633" s="2">
        <f>ROUND(X566+X603+AK633,2)</f>
        <v>57685.14</v>
      </c>
      <c r="Y633" s="2">
        <f>ROUND(Y566+Y603+AL633,2)</f>
        <v>33602.99</v>
      </c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>
        <f t="shared" ref="AO633:BD633" si="270">ROUND(AO566+AO603+BX633,2)</f>
        <v>0</v>
      </c>
      <c r="AP633" s="2">
        <f t="shared" si="270"/>
        <v>234531</v>
      </c>
      <c r="AQ633" s="2">
        <f t="shared" si="270"/>
        <v>0</v>
      </c>
      <c r="AR633" s="2">
        <f t="shared" si="270"/>
        <v>385688.41</v>
      </c>
      <c r="AS633" s="2">
        <f t="shared" si="270"/>
        <v>151157.41</v>
      </c>
      <c r="AT633" s="2">
        <f t="shared" si="270"/>
        <v>0</v>
      </c>
      <c r="AU633" s="2">
        <f t="shared" si="270"/>
        <v>0</v>
      </c>
      <c r="AV633" s="2">
        <f t="shared" si="270"/>
        <v>234531</v>
      </c>
      <c r="AW633" s="2">
        <f t="shared" si="270"/>
        <v>0</v>
      </c>
      <c r="AX633" s="2">
        <f t="shared" si="270"/>
        <v>0</v>
      </c>
      <c r="AY633" s="2">
        <f t="shared" si="270"/>
        <v>0</v>
      </c>
      <c r="AZ633" s="2">
        <f t="shared" si="270"/>
        <v>234531</v>
      </c>
      <c r="BA633" s="2">
        <f t="shared" si="270"/>
        <v>0</v>
      </c>
      <c r="BB633" s="2">
        <f t="shared" si="270"/>
        <v>0</v>
      </c>
      <c r="BC633" s="2">
        <f t="shared" si="270"/>
        <v>0</v>
      </c>
      <c r="BD633" s="2">
        <f t="shared" si="270"/>
        <v>0</v>
      </c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3">
        <f t="shared" ref="DG633:DL633" si="271">ROUND(DG566+DG603+DT633,2)</f>
        <v>294400.28000000003</v>
      </c>
      <c r="DH633" s="3">
        <f t="shared" si="271"/>
        <v>234531</v>
      </c>
      <c r="DI633" s="3">
        <f t="shared" si="271"/>
        <v>3864.29</v>
      </c>
      <c r="DJ633" s="3">
        <f t="shared" si="271"/>
        <v>3476.3</v>
      </c>
      <c r="DK633" s="3">
        <f t="shared" si="271"/>
        <v>52528.69</v>
      </c>
      <c r="DL633" s="3">
        <f t="shared" si="271"/>
        <v>0</v>
      </c>
      <c r="DM633" s="3">
        <f>DM566+DM603+DZ633</f>
        <v>65.44</v>
      </c>
      <c r="DN633" s="3">
        <f>DN566+DN603+EA633</f>
        <v>3.85</v>
      </c>
      <c r="DO633" s="3">
        <f>ROUND(DO566+DO603+EB633,2)</f>
        <v>0</v>
      </c>
      <c r="DP633" s="3">
        <f>ROUND(DP566+DP603+EC633,2)</f>
        <v>57685.14</v>
      </c>
      <c r="DQ633" s="3">
        <f>ROUND(DQ566+DQ603+ED633,2)</f>
        <v>33602.99</v>
      </c>
      <c r="DR633" s="3"/>
      <c r="DS633" s="3"/>
      <c r="DT633" s="3"/>
      <c r="DU633" s="3"/>
      <c r="DV633" s="3"/>
      <c r="DW633" s="3"/>
      <c r="DX633" s="3"/>
      <c r="DY633" s="3"/>
      <c r="DZ633" s="3"/>
      <c r="EA633" s="3"/>
      <c r="EB633" s="3"/>
      <c r="EC633" s="3"/>
      <c r="ED633" s="3"/>
      <c r="EE633" s="3"/>
      <c r="EF633" s="3"/>
      <c r="EG633" s="3">
        <f t="shared" ref="EG633:EV633" si="272">ROUND(EG566+EG603+FP633,2)</f>
        <v>0</v>
      </c>
      <c r="EH633" s="3">
        <f t="shared" si="272"/>
        <v>234531</v>
      </c>
      <c r="EI633" s="3">
        <f t="shared" si="272"/>
        <v>0</v>
      </c>
      <c r="EJ633" s="3">
        <f t="shared" si="272"/>
        <v>385688.41</v>
      </c>
      <c r="EK633" s="3">
        <f t="shared" si="272"/>
        <v>151157.41</v>
      </c>
      <c r="EL633" s="3">
        <f t="shared" si="272"/>
        <v>0</v>
      </c>
      <c r="EM633" s="3">
        <f t="shared" si="272"/>
        <v>0</v>
      </c>
      <c r="EN633" s="3">
        <f t="shared" si="272"/>
        <v>234531</v>
      </c>
      <c r="EO633" s="3">
        <f t="shared" si="272"/>
        <v>0</v>
      </c>
      <c r="EP633" s="3">
        <f t="shared" si="272"/>
        <v>0</v>
      </c>
      <c r="EQ633" s="3">
        <f t="shared" si="272"/>
        <v>0</v>
      </c>
      <c r="ER633" s="3">
        <f t="shared" si="272"/>
        <v>234531</v>
      </c>
      <c r="ES633" s="3">
        <f t="shared" si="272"/>
        <v>0</v>
      </c>
      <c r="ET633" s="3">
        <f t="shared" si="272"/>
        <v>0</v>
      </c>
      <c r="EU633" s="3">
        <f t="shared" si="272"/>
        <v>0</v>
      </c>
      <c r="EV633" s="3">
        <f t="shared" si="272"/>
        <v>0</v>
      </c>
      <c r="EW633" s="3"/>
      <c r="EX633" s="3"/>
      <c r="EY633" s="3"/>
      <c r="EZ633" s="3"/>
      <c r="FA633" s="3"/>
      <c r="FB633" s="3"/>
      <c r="FC633" s="3"/>
      <c r="FD633" s="3"/>
      <c r="FE633" s="3"/>
      <c r="FF633" s="3"/>
      <c r="FG633" s="3"/>
      <c r="FH633" s="3"/>
      <c r="FI633" s="3"/>
      <c r="FJ633" s="3"/>
      <c r="FK633" s="3"/>
      <c r="FL633" s="3"/>
      <c r="FM633" s="3"/>
      <c r="FN633" s="3"/>
      <c r="FO633" s="3"/>
      <c r="FP633" s="3"/>
      <c r="FQ633" s="3"/>
      <c r="FR633" s="3"/>
      <c r="FS633" s="3"/>
      <c r="FT633" s="3"/>
      <c r="FU633" s="3"/>
      <c r="FV633" s="3"/>
      <c r="FW633" s="3"/>
      <c r="FX633" s="3"/>
      <c r="FY633" s="3"/>
      <c r="FZ633" s="3"/>
      <c r="GA633" s="3"/>
      <c r="GB633" s="3"/>
      <c r="GC633" s="3"/>
      <c r="GD633" s="3"/>
      <c r="GE633" s="3"/>
      <c r="GF633" s="3"/>
      <c r="GG633" s="3"/>
      <c r="GH633" s="3"/>
      <c r="GI633" s="3"/>
      <c r="GJ633" s="3"/>
      <c r="GK633" s="3"/>
      <c r="GL633" s="3"/>
      <c r="GM633" s="3"/>
      <c r="GN633" s="3"/>
      <c r="GO633" s="3"/>
      <c r="GP633" s="3"/>
      <c r="GQ633" s="3"/>
      <c r="GR633" s="3"/>
      <c r="GS633" s="3"/>
      <c r="GT633" s="3"/>
      <c r="GU633" s="3"/>
      <c r="GV633" s="3"/>
      <c r="GW633" s="3"/>
      <c r="GX633" s="3">
        <v>0</v>
      </c>
    </row>
    <row r="635" spans="1:206">
      <c r="A635" s="4">
        <v>50</v>
      </c>
      <c r="B635" s="4">
        <v>0</v>
      </c>
      <c r="C635" s="4">
        <v>0</v>
      </c>
      <c r="D635" s="4">
        <v>1</v>
      </c>
      <c r="E635" s="4">
        <v>201</v>
      </c>
      <c r="F635" s="4">
        <f>ROUND(Source!O633,O635)</f>
        <v>294400.28000000003</v>
      </c>
      <c r="G635" s="4" t="s">
        <v>18</v>
      </c>
      <c r="H635" s="4" t="s">
        <v>19</v>
      </c>
      <c r="I635" s="4"/>
      <c r="J635" s="4"/>
      <c r="K635" s="4">
        <v>201</v>
      </c>
      <c r="L635" s="4">
        <v>1</v>
      </c>
      <c r="M635" s="4">
        <v>3</v>
      </c>
      <c r="N635" s="4" t="s">
        <v>3</v>
      </c>
      <c r="O635" s="4">
        <v>2</v>
      </c>
      <c r="P635" s="4">
        <f>ROUND(Source!DG633,O635)</f>
        <v>294400.28000000003</v>
      </c>
      <c r="Q635" s="4"/>
      <c r="R635" s="4"/>
      <c r="S635" s="4"/>
      <c r="T635" s="4"/>
      <c r="U635" s="4"/>
      <c r="V635" s="4"/>
      <c r="W635" s="4">
        <v>59869.280000000006</v>
      </c>
      <c r="X635" s="4">
        <v>1</v>
      </c>
      <c r="Y635" s="4">
        <v>59869.280000000006</v>
      </c>
      <c r="Z635" s="4">
        <v>59869.280000000006</v>
      </c>
      <c r="AA635" s="4">
        <v>1</v>
      </c>
      <c r="AB635" s="4">
        <v>59869.280000000006</v>
      </c>
    </row>
    <row r="636" spans="1:206">
      <c r="A636" s="4">
        <v>50</v>
      </c>
      <c r="B636" s="4">
        <v>0</v>
      </c>
      <c r="C636" s="4">
        <v>0</v>
      </c>
      <c r="D636" s="4">
        <v>1</v>
      </c>
      <c r="E636" s="4">
        <v>202</v>
      </c>
      <c r="F636" s="4">
        <f>ROUND(Source!P633,O636)</f>
        <v>234531</v>
      </c>
      <c r="G636" s="4" t="s">
        <v>20</v>
      </c>
      <c r="H636" s="4" t="s">
        <v>21</v>
      </c>
      <c r="I636" s="4"/>
      <c r="J636" s="4"/>
      <c r="K636" s="4">
        <v>202</v>
      </c>
      <c r="L636" s="4">
        <v>2</v>
      </c>
      <c r="M636" s="4">
        <v>3</v>
      </c>
      <c r="N636" s="4" t="s">
        <v>3</v>
      </c>
      <c r="O636" s="4">
        <v>2</v>
      </c>
      <c r="P636" s="4">
        <f>ROUND(Source!DH633,O636)</f>
        <v>234531</v>
      </c>
      <c r="Q636" s="4"/>
      <c r="R636" s="4"/>
      <c r="S636" s="4"/>
      <c r="T636" s="4"/>
      <c r="U636" s="4"/>
      <c r="V636" s="4"/>
      <c r="W636" s="4">
        <v>234531</v>
      </c>
      <c r="X636" s="4">
        <v>1</v>
      </c>
      <c r="Y636" s="4">
        <v>234531</v>
      </c>
      <c r="Z636" s="4">
        <v>234531</v>
      </c>
      <c r="AA636" s="4">
        <v>1</v>
      </c>
      <c r="AB636" s="4">
        <v>234531</v>
      </c>
    </row>
    <row r="637" spans="1:206">
      <c r="A637" s="4">
        <v>50</v>
      </c>
      <c r="B637" s="4">
        <v>0</v>
      </c>
      <c r="C637" s="4">
        <v>0</v>
      </c>
      <c r="D637" s="4">
        <v>1</v>
      </c>
      <c r="E637" s="4">
        <v>222</v>
      </c>
      <c r="F637" s="4">
        <f>ROUND(Source!AO633,O637)</f>
        <v>0</v>
      </c>
      <c r="G637" s="4" t="s">
        <v>22</v>
      </c>
      <c r="H637" s="4" t="s">
        <v>23</v>
      </c>
      <c r="I637" s="4"/>
      <c r="J637" s="4"/>
      <c r="K637" s="4">
        <v>222</v>
      </c>
      <c r="L637" s="4">
        <v>3</v>
      </c>
      <c r="M637" s="4">
        <v>3</v>
      </c>
      <c r="N637" s="4" t="s">
        <v>3</v>
      </c>
      <c r="O637" s="4">
        <v>2</v>
      </c>
      <c r="P637" s="4">
        <f>ROUND(Source!EG633,O637)</f>
        <v>0</v>
      </c>
      <c r="Q637" s="4"/>
      <c r="R637" s="4"/>
      <c r="S637" s="4"/>
      <c r="T637" s="4"/>
      <c r="U637" s="4"/>
      <c r="V637" s="4"/>
      <c r="W637" s="4">
        <v>0</v>
      </c>
      <c r="X637" s="4">
        <v>1</v>
      </c>
      <c r="Y637" s="4">
        <v>0</v>
      </c>
      <c r="Z637" s="4">
        <v>0</v>
      </c>
      <c r="AA637" s="4">
        <v>1</v>
      </c>
      <c r="AB637" s="4">
        <v>0</v>
      </c>
    </row>
    <row r="638" spans="1:206">
      <c r="A638" s="4">
        <v>50</v>
      </c>
      <c r="B638" s="4">
        <v>0</v>
      </c>
      <c r="C638" s="4">
        <v>0</v>
      </c>
      <c r="D638" s="4">
        <v>1</v>
      </c>
      <c r="E638" s="4">
        <v>225</v>
      </c>
      <c r="F638" s="4">
        <f>ROUND(Source!AV633,O638)</f>
        <v>234531</v>
      </c>
      <c r="G638" s="4" t="s">
        <v>24</v>
      </c>
      <c r="H638" s="4" t="s">
        <v>25</v>
      </c>
      <c r="I638" s="4"/>
      <c r="J638" s="4"/>
      <c r="K638" s="4">
        <v>225</v>
      </c>
      <c r="L638" s="4">
        <v>4</v>
      </c>
      <c r="M638" s="4">
        <v>3</v>
      </c>
      <c r="N638" s="4" t="s">
        <v>3</v>
      </c>
      <c r="O638" s="4">
        <v>2</v>
      </c>
      <c r="P638" s="4">
        <f>ROUND(Source!EN633,O638)</f>
        <v>234531</v>
      </c>
      <c r="Q638" s="4"/>
      <c r="R638" s="4"/>
      <c r="S638" s="4"/>
      <c r="T638" s="4"/>
      <c r="U638" s="4"/>
      <c r="V638" s="4"/>
      <c r="W638" s="4">
        <v>234531</v>
      </c>
      <c r="X638" s="4">
        <v>1</v>
      </c>
      <c r="Y638" s="4">
        <v>234531</v>
      </c>
      <c r="Z638" s="4">
        <v>234531</v>
      </c>
      <c r="AA638" s="4">
        <v>1</v>
      </c>
      <c r="AB638" s="4">
        <v>234531</v>
      </c>
    </row>
    <row r="639" spans="1:206">
      <c r="A639" s="4">
        <v>50</v>
      </c>
      <c r="B639" s="4">
        <v>0</v>
      </c>
      <c r="C639" s="4">
        <v>0</v>
      </c>
      <c r="D639" s="4">
        <v>1</v>
      </c>
      <c r="E639" s="4">
        <v>226</v>
      </c>
      <c r="F639" s="4">
        <f>ROUND(Source!AW633,O639)</f>
        <v>0</v>
      </c>
      <c r="G639" s="4" t="s">
        <v>26</v>
      </c>
      <c r="H639" s="4" t="s">
        <v>27</v>
      </c>
      <c r="I639" s="4"/>
      <c r="J639" s="4"/>
      <c r="K639" s="4">
        <v>226</v>
      </c>
      <c r="L639" s="4">
        <v>5</v>
      </c>
      <c r="M639" s="4">
        <v>3</v>
      </c>
      <c r="N639" s="4" t="s">
        <v>3</v>
      </c>
      <c r="O639" s="4">
        <v>2</v>
      </c>
      <c r="P639" s="4">
        <f>ROUND(Source!EO633,O639)</f>
        <v>0</v>
      </c>
      <c r="Q639" s="4"/>
      <c r="R639" s="4"/>
      <c r="S639" s="4"/>
      <c r="T639" s="4"/>
      <c r="U639" s="4"/>
      <c r="V639" s="4"/>
      <c r="W639" s="4">
        <v>0</v>
      </c>
      <c r="X639" s="4">
        <v>1</v>
      </c>
      <c r="Y639" s="4">
        <v>0</v>
      </c>
      <c r="Z639" s="4">
        <v>0</v>
      </c>
      <c r="AA639" s="4">
        <v>1</v>
      </c>
      <c r="AB639" s="4">
        <v>0</v>
      </c>
    </row>
    <row r="640" spans="1:206">
      <c r="A640" s="4">
        <v>50</v>
      </c>
      <c r="B640" s="4">
        <v>0</v>
      </c>
      <c r="C640" s="4">
        <v>0</v>
      </c>
      <c r="D640" s="4">
        <v>1</v>
      </c>
      <c r="E640" s="4">
        <v>227</v>
      </c>
      <c r="F640" s="4">
        <f>ROUND(Source!AX633,O640)</f>
        <v>0</v>
      </c>
      <c r="G640" s="4" t="s">
        <v>28</v>
      </c>
      <c r="H640" s="4" t="s">
        <v>29</v>
      </c>
      <c r="I640" s="4"/>
      <c r="J640" s="4"/>
      <c r="K640" s="4">
        <v>227</v>
      </c>
      <c r="L640" s="4">
        <v>6</v>
      </c>
      <c r="M640" s="4">
        <v>3</v>
      </c>
      <c r="N640" s="4" t="s">
        <v>3</v>
      </c>
      <c r="O640" s="4">
        <v>2</v>
      </c>
      <c r="P640" s="4">
        <f>ROUND(Source!EP633,O640)</f>
        <v>0</v>
      </c>
      <c r="Q640" s="4"/>
      <c r="R640" s="4"/>
      <c r="S640" s="4"/>
      <c r="T640" s="4"/>
      <c r="U640" s="4"/>
      <c r="V640" s="4"/>
      <c r="W640" s="4">
        <v>0</v>
      </c>
      <c r="X640" s="4">
        <v>1</v>
      </c>
      <c r="Y640" s="4">
        <v>0</v>
      </c>
      <c r="Z640" s="4">
        <v>0</v>
      </c>
      <c r="AA640" s="4">
        <v>1</v>
      </c>
      <c r="AB640" s="4">
        <v>0</v>
      </c>
    </row>
    <row r="641" spans="1:28">
      <c r="A641" s="4">
        <v>50</v>
      </c>
      <c r="B641" s="4">
        <v>0</v>
      </c>
      <c r="C641" s="4">
        <v>0</v>
      </c>
      <c r="D641" s="4">
        <v>1</v>
      </c>
      <c r="E641" s="4">
        <v>228</v>
      </c>
      <c r="F641" s="4">
        <f>ROUND(Source!AY633,O641)</f>
        <v>0</v>
      </c>
      <c r="G641" s="4" t="s">
        <v>30</v>
      </c>
      <c r="H641" s="4" t="s">
        <v>31</v>
      </c>
      <c r="I641" s="4"/>
      <c r="J641" s="4"/>
      <c r="K641" s="4">
        <v>228</v>
      </c>
      <c r="L641" s="4">
        <v>7</v>
      </c>
      <c r="M641" s="4">
        <v>3</v>
      </c>
      <c r="N641" s="4" t="s">
        <v>3</v>
      </c>
      <c r="O641" s="4">
        <v>2</v>
      </c>
      <c r="P641" s="4">
        <f>ROUND(Source!EQ633,O641)</f>
        <v>0</v>
      </c>
      <c r="Q641" s="4"/>
      <c r="R641" s="4"/>
      <c r="S641" s="4"/>
      <c r="T641" s="4"/>
      <c r="U641" s="4"/>
      <c r="V641" s="4"/>
      <c r="W641" s="4">
        <v>0</v>
      </c>
      <c r="X641" s="4">
        <v>1</v>
      </c>
      <c r="Y641" s="4">
        <v>0</v>
      </c>
      <c r="Z641" s="4">
        <v>0</v>
      </c>
      <c r="AA641" s="4">
        <v>1</v>
      </c>
      <c r="AB641" s="4">
        <v>0</v>
      </c>
    </row>
    <row r="642" spans="1:28">
      <c r="A642" s="4">
        <v>50</v>
      </c>
      <c r="B642" s="4">
        <v>0</v>
      </c>
      <c r="C642" s="4">
        <v>0</v>
      </c>
      <c r="D642" s="4">
        <v>1</v>
      </c>
      <c r="E642" s="4">
        <v>216</v>
      </c>
      <c r="F642" s="4">
        <f>ROUND(Source!AP633,O642)</f>
        <v>234531</v>
      </c>
      <c r="G642" s="4" t="s">
        <v>32</v>
      </c>
      <c r="H642" s="4" t="s">
        <v>33</v>
      </c>
      <c r="I642" s="4"/>
      <c r="J642" s="4"/>
      <c r="K642" s="4">
        <v>216</v>
      </c>
      <c r="L642" s="4">
        <v>8</v>
      </c>
      <c r="M642" s="4">
        <v>3</v>
      </c>
      <c r="N642" s="4" t="s">
        <v>3</v>
      </c>
      <c r="O642" s="4">
        <v>2</v>
      </c>
      <c r="P642" s="4">
        <f>ROUND(Source!EH633,O642)</f>
        <v>234531</v>
      </c>
      <c r="Q642" s="4"/>
      <c r="R642" s="4"/>
      <c r="S642" s="4"/>
      <c r="T642" s="4"/>
      <c r="U642" s="4"/>
      <c r="V642" s="4"/>
      <c r="W642" s="4">
        <v>234531</v>
      </c>
      <c r="X642" s="4">
        <v>1</v>
      </c>
      <c r="Y642" s="4">
        <v>234531</v>
      </c>
      <c r="Z642" s="4">
        <v>234531</v>
      </c>
      <c r="AA642" s="4">
        <v>1</v>
      </c>
      <c r="AB642" s="4">
        <v>234531</v>
      </c>
    </row>
    <row r="643" spans="1:28">
      <c r="A643" s="4">
        <v>50</v>
      </c>
      <c r="B643" s="4">
        <v>0</v>
      </c>
      <c r="C643" s="4">
        <v>0</v>
      </c>
      <c r="D643" s="4">
        <v>1</v>
      </c>
      <c r="E643" s="4">
        <v>223</v>
      </c>
      <c r="F643" s="4">
        <f>ROUND(Source!AQ633,O643)</f>
        <v>0</v>
      </c>
      <c r="G643" s="4" t="s">
        <v>34</v>
      </c>
      <c r="H643" s="4" t="s">
        <v>35</v>
      </c>
      <c r="I643" s="4"/>
      <c r="J643" s="4"/>
      <c r="K643" s="4">
        <v>223</v>
      </c>
      <c r="L643" s="4">
        <v>9</v>
      </c>
      <c r="M643" s="4">
        <v>3</v>
      </c>
      <c r="N643" s="4" t="s">
        <v>3</v>
      </c>
      <c r="O643" s="4">
        <v>2</v>
      </c>
      <c r="P643" s="4">
        <f>ROUND(Source!EI633,O643)</f>
        <v>0</v>
      </c>
      <c r="Q643" s="4"/>
      <c r="R643" s="4"/>
      <c r="S643" s="4"/>
      <c r="T643" s="4"/>
      <c r="U643" s="4"/>
      <c r="V643" s="4"/>
      <c r="W643" s="4">
        <v>0</v>
      </c>
      <c r="X643" s="4">
        <v>1</v>
      </c>
      <c r="Y643" s="4">
        <v>0</v>
      </c>
      <c r="Z643" s="4">
        <v>0</v>
      </c>
      <c r="AA643" s="4">
        <v>1</v>
      </c>
      <c r="AB643" s="4">
        <v>0</v>
      </c>
    </row>
    <row r="644" spans="1:28">
      <c r="A644" s="4">
        <v>50</v>
      </c>
      <c r="B644" s="4">
        <v>0</v>
      </c>
      <c r="C644" s="4">
        <v>0</v>
      </c>
      <c r="D644" s="4">
        <v>1</v>
      </c>
      <c r="E644" s="4">
        <v>229</v>
      </c>
      <c r="F644" s="4">
        <f>ROUND(Source!AZ633,O644)</f>
        <v>234531</v>
      </c>
      <c r="G644" s="4" t="s">
        <v>36</v>
      </c>
      <c r="H644" s="4" t="s">
        <v>37</v>
      </c>
      <c r="I644" s="4"/>
      <c r="J644" s="4"/>
      <c r="K644" s="4">
        <v>229</v>
      </c>
      <c r="L644" s="4">
        <v>10</v>
      </c>
      <c r="M644" s="4">
        <v>3</v>
      </c>
      <c r="N644" s="4" t="s">
        <v>3</v>
      </c>
      <c r="O644" s="4">
        <v>2</v>
      </c>
      <c r="P644" s="4">
        <f>ROUND(Source!ER633,O644)</f>
        <v>234531</v>
      </c>
      <c r="Q644" s="4"/>
      <c r="R644" s="4"/>
      <c r="S644" s="4"/>
      <c r="T644" s="4"/>
      <c r="U644" s="4"/>
      <c r="V644" s="4"/>
      <c r="W644" s="4">
        <v>234531</v>
      </c>
      <c r="X644" s="4">
        <v>1</v>
      </c>
      <c r="Y644" s="4">
        <v>234531</v>
      </c>
      <c r="Z644" s="4">
        <v>234531</v>
      </c>
      <c r="AA644" s="4">
        <v>1</v>
      </c>
      <c r="AB644" s="4">
        <v>234531</v>
      </c>
    </row>
    <row r="645" spans="1:28">
      <c r="A645" s="4">
        <v>50</v>
      </c>
      <c r="B645" s="4">
        <v>0</v>
      </c>
      <c r="C645" s="4">
        <v>0</v>
      </c>
      <c r="D645" s="4">
        <v>1</v>
      </c>
      <c r="E645" s="4">
        <v>203</v>
      </c>
      <c r="F645" s="4">
        <f>ROUND(Source!Q633,O645)</f>
        <v>3864.29</v>
      </c>
      <c r="G645" s="4" t="s">
        <v>38</v>
      </c>
      <c r="H645" s="4" t="s">
        <v>39</v>
      </c>
      <c r="I645" s="4"/>
      <c r="J645" s="4"/>
      <c r="K645" s="4">
        <v>203</v>
      </c>
      <c r="L645" s="4">
        <v>11</v>
      </c>
      <c r="M645" s="4">
        <v>3</v>
      </c>
      <c r="N645" s="4" t="s">
        <v>3</v>
      </c>
      <c r="O645" s="4">
        <v>2</v>
      </c>
      <c r="P645" s="4">
        <f>ROUND(Source!DI633,O645)</f>
        <v>3864.29</v>
      </c>
      <c r="Q645" s="4"/>
      <c r="R645" s="4"/>
      <c r="S645" s="4"/>
      <c r="T645" s="4"/>
      <c r="U645" s="4"/>
      <c r="V645" s="4"/>
      <c r="W645" s="4">
        <v>3864.29</v>
      </c>
      <c r="X645" s="4">
        <v>1</v>
      </c>
      <c r="Y645" s="4">
        <v>3864.29</v>
      </c>
      <c r="Z645" s="4">
        <v>3864.29</v>
      </c>
      <c r="AA645" s="4">
        <v>1</v>
      </c>
      <c r="AB645" s="4">
        <v>3864.29</v>
      </c>
    </row>
    <row r="646" spans="1:28">
      <c r="A646" s="4">
        <v>50</v>
      </c>
      <c r="B646" s="4">
        <v>0</v>
      </c>
      <c r="C646" s="4">
        <v>0</v>
      </c>
      <c r="D646" s="4">
        <v>1</v>
      </c>
      <c r="E646" s="4">
        <v>231</v>
      </c>
      <c r="F646" s="4">
        <f>ROUND(Source!BB633,O646)</f>
        <v>0</v>
      </c>
      <c r="G646" s="4" t="s">
        <v>40</v>
      </c>
      <c r="H646" s="4" t="s">
        <v>41</v>
      </c>
      <c r="I646" s="4"/>
      <c r="J646" s="4"/>
      <c r="K646" s="4">
        <v>231</v>
      </c>
      <c r="L646" s="4">
        <v>12</v>
      </c>
      <c r="M646" s="4">
        <v>3</v>
      </c>
      <c r="N646" s="4" t="s">
        <v>3</v>
      </c>
      <c r="O646" s="4">
        <v>2</v>
      </c>
      <c r="P646" s="4">
        <f>ROUND(Source!ET633,O646)</f>
        <v>0</v>
      </c>
      <c r="Q646" s="4"/>
      <c r="R646" s="4"/>
      <c r="S646" s="4"/>
      <c r="T646" s="4"/>
      <c r="U646" s="4"/>
      <c r="V646" s="4"/>
      <c r="W646" s="4">
        <v>0</v>
      </c>
      <c r="X646" s="4">
        <v>1</v>
      </c>
      <c r="Y646" s="4">
        <v>0</v>
      </c>
      <c r="Z646" s="4">
        <v>0</v>
      </c>
      <c r="AA646" s="4">
        <v>1</v>
      </c>
      <c r="AB646" s="4">
        <v>0</v>
      </c>
    </row>
    <row r="647" spans="1:28">
      <c r="A647" s="4">
        <v>50</v>
      </c>
      <c r="B647" s="4">
        <v>0</v>
      </c>
      <c r="C647" s="4">
        <v>0</v>
      </c>
      <c r="D647" s="4">
        <v>1</v>
      </c>
      <c r="E647" s="4">
        <v>204</v>
      </c>
      <c r="F647" s="4">
        <f>ROUND(Source!R633,O647)</f>
        <v>3476.3</v>
      </c>
      <c r="G647" s="4" t="s">
        <v>42</v>
      </c>
      <c r="H647" s="4" t="s">
        <v>43</v>
      </c>
      <c r="I647" s="4"/>
      <c r="J647" s="4"/>
      <c r="K647" s="4">
        <v>204</v>
      </c>
      <c r="L647" s="4">
        <v>13</v>
      </c>
      <c r="M647" s="4">
        <v>3</v>
      </c>
      <c r="N647" s="4" t="s">
        <v>3</v>
      </c>
      <c r="O647" s="4">
        <v>2</v>
      </c>
      <c r="P647" s="4">
        <f>ROUND(Source!DJ633,O647)</f>
        <v>3476.3</v>
      </c>
      <c r="Q647" s="4"/>
      <c r="R647" s="4"/>
      <c r="S647" s="4"/>
      <c r="T647" s="4"/>
      <c r="U647" s="4"/>
      <c r="V647" s="4"/>
      <c r="W647" s="4">
        <v>3476.3</v>
      </c>
      <c r="X647" s="4">
        <v>1</v>
      </c>
      <c r="Y647" s="4">
        <v>3476.3</v>
      </c>
      <c r="Z647" s="4">
        <v>3476.3</v>
      </c>
      <c r="AA647" s="4">
        <v>1</v>
      </c>
      <c r="AB647" s="4">
        <v>3476.3</v>
      </c>
    </row>
    <row r="648" spans="1:28">
      <c r="A648" s="4">
        <v>50</v>
      </c>
      <c r="B648" s="4">
        <v>0</v>
      </c>
      <c r="C648" s="4">
        <v>0</v>
      </c>
      <c r="D648" s="4">
        <v>1</v>
      </c>
      <c r="E648" s="4">
        <v>205</v>
      </c>
      <c r="F648" s="4">
        <f>ROUND(Source!S633,O648)</f>
        <v>52528.69</v>
      </c>
      <c r="G648" s="4" t="s">
        <v>44</v>
      </c>
      <c r="H648" s="4" t="s">
        <v>45</v>
      </c>
      <c r="I648" s="4"/>
      <c r="J648" s="4"/>
      <c r="K648" s="4">
        <v>205</v>
      </c>
      <c r="L648" s="4">
        <v>14</v>
      </c>
      <c r="M648" s="4">
        <v>3</v>
      </c>
      <c r="N648" s="4" t="s">
        <v>3</v>
      </c>
      <c r="O648" s="4">
        <v>2</v>
      </c>
      <c r="P648" s="4">
        <f>ROUND(Source!DK633,O648)</f>
        <v>52528.69</v>
      </c>
      <c r="Q648" s="4"/>
      <c r="R648" s="4"/>
      <c r="S648" s="4"/>
      <c r="T648" s="4"/>
      <c r="U648" s="4"/>
      <c r="V648" s="4"/>
      <c r="W648" s="4">
        <v>52528.69</v>
      </c>
      <c r="X648" s="4">
        <v>1</v>
      </c>
      <c r="Y648" s="4">
        <v>52528.69</v>
      </c>
      <c r="Z648" s="4">
        <v>52528.69</v>
      </c>
      <c r="AA648" s="4">
        <v>1</v>
      </c>
      <c r="AB648" s="4">
        <v>52528.69</v>
      </c>
    </row>
    <row r="649" spans="1:28">
      <c r="A649" s="4">
        <v>50</v>
      </c>
      <c r="B649" s="4">
        <v>0</v>
      </c>
      <c r="C649" s="4">
        <v>0</v>
      </c>
      <c r="D649" s="4">
        <v>1</v>
      </c>
      <c r="E649" s="4">
        <v>232</v>
      </c>
      <c r="F649" s="4">
        <f>ROUND(Source!BC633,O649)</f>
        <v>0</v>
      </c>
      <c r="G649" s="4" t="s">
        <v>46</v>
      </c>
      <c r="H649" s="4" t="s">
        <v>47</v>
      </c>
      <c r="I649" s="4"/>
      <c r="J649" s="4"/>
      <c r="K649" s="4">
        <v>232</v>
      </c>
      <c r="L649" s="4">
        <v>15</v>
      </c>
      <c r="M649" s="4">
        <v>3</v>
      </c>
      <c r="N649" s="4" t="s">
        <v>3</v>
      </c>
      <c r="O649" s="4">
        <v>2</v>
      </c>
      <c r="P649" s="4">
        <f>ROUND(Source!EU633,O649)</f>
        <v>0</v>
      </c>
      <c r="Q649" s="4"/>
      <c r="R649" s="4"/>
      <c r="S649" s="4"/>
      <c r="T649" s="4"/>
      <c r="U649" s="4"/>
      <c r="V649" s="4"/>
      <c r="W649" s="4">
        <v>0</v>
      </c>
      <c r="X649" s="4">
        <v>1</v>
      </c>
      <c r="Y649" s="4">
        <v>0</v>
      </c>
      <c r="Z649" s="4">
        <v>0</v>
      </c>
      <c r="AA649" s="4">
        <v>1</v>
      </c>
      <c r="AB649" s="4">
        <v>0</v>
      </c>
    </row>
    <row r="650" spans="1:28">
      <c r="A650" s="4">
        <v>50</v>
      </c>
      <c r="B650" s="4">
        <v>0</v>
      </c>
      <c r="C650" s="4">
        <v>0</v>
      </c>
      <c r="D650" s="4">
        <v>1</v>
      </c>
      <c r="E650" s="4">
        <v>214</v>
      </c>
      <c r="F650" s="4">
        <f>ROUND(Source!AS633,O650)</f>
        <v>151157.41</v>
      </c>
      <c r="G650" s="4" t="s">
        <v>48</v>
      </c>
      <c r="H650" s="4" t="s">
        <v>49</v>
      </c>
      <c r="I650" s="4"/>
      <c r="J650" s="4"/>
      <c r="K650" s="4">
        <v>214</v>
      </c>
      <c r="L650" s="4">
        <v>16</v>
      </c>
      <c r="M650" s="4">
        <v>3</v>
      </c>
      <c r="N650" s="4" t="s">
        <v>3</v>
      </c>
      <c r="O650" s="4">
        <v>2</v>
      </c>
      <c r="P650" s="4">
        <f>ROUND(Source!EK633,O650)</f>
        <v>151157.41</v>
      </c>
      <c r="Q650" s="4"/>
      <c r="R650" s="4"/>
      <c r="S650" s="4"/>
      <c r="T650" s="4"/>
      <c r="U650" s="4"/>
      <c r="V650" s="4"/>
      <c r="W650" s="4">
        <v>151157.41</v>
      </c>
      <c r="X650" s="4">
        <v>1</v>
      </c>
      <c r="Y650" s="4">
        <v>151157.41</v>
      </c>
      <c r="Z650" s="4">
        <v>151157.41</v>
      </c>
      <c r="AA650" s="4">
        <v>1</v>
      </c>
      <c r="AB650" s="4">
        <v>151157.41</v>
      </c>
    </row>
    <row r="651" spans="1:28">
      <c r="A651" s="4">
        <v>50</v>
      </c>
      <c r="B651" s="4">
        <v>0</v>
      </c>
      <c r="C651" s="4">
        <v>0</v>
      </c>
      <c r="D651" s="4">
        <v>1</v>
      </c>
      <c r="E651" s="4">
        <v>215</v>
      </c>
      <c r="F651" s="4">
        <f>ROUND(Source!AT633,O651)</f>
        <v>0</v>
      </c>
      <c r="G651" s="4" t="s">
        <v>50</v>
      </c>
      <c r="H651" s="4" t="s">
        <v>51</v>
      </c>
      <c r="I651" s="4"/>
      <c r="J651" s="4"/>
      <c r="K651" s="4">
        <v>215</v>
      </c>
      <c r="L651" s="4">
        <v>17</v>
      </c>
      <c r="M651" s="4">
        <v>3</v>
      </c>
      <c r="N651" s="4" t="s">
        <v>3</v>
      </c>
      <c r="O651" s="4">
        <v>2</v>
      </c>
      <c r="P651" s="4">
        <f>ROUND(Source!EL633,O651)</f>
        <v>0</v>
      </c>
      <c r="Q651" s="4"/>
      <c r="R651" s="4"/>
      <c r="S651" s="4"/>
      <c r="T651" s="4"/>
      <c r="U651" s="4"/>
      <c r="V651" s="4"/>
      <c r="W651" s="4">
        <v>0</v>
      </c>
      <c r="X651" s="4">
        <v>1</v>
      </c>
      <c r="Y651" s="4">
        <v>0</v>
      </c>
      <c r="Z651" s="4">
        <v>0</v>
      </c>
      <c r="AA651" s="4">
        <v>1</v>
      </c>
      <c r="AB651" s="4">
        <v>0</v>
      </c>
    </row>
    <row r="652" spans="1:28">
      <c r="A652" s="4">
        <v>50</v>
      </c>
      <c r="B652" s="4">
        <v>0</v>
      </c>
      <c r="C652" s="4">
        <v>0</v>
      </c>
      <c r="D652" s="4">
        <v>1</v>
      </c>
      <c r="E652" s="4">
        <v>217</v>
      </c>
      <c r="F652" s="4">
        <f>ROUND(Source!AU633,O652)</f>
        <v>0</v>
      </c>
      <c r="G652" s="4" t="s">
        <v>52</v>
      </c>
      <c r="H652" s="4" t="s">
        <v>53</v>
      </c>
      <c r="I652" s="4"/>
      <c r="J652" s="4"/>
      <c r="K652" s="4">
        <v>217</v>
      </c>
      <c r="L652" s="4">
        <v>18</v>
      </c>
      <c r="M652" s="4">
        <v>3</v>
      </c>
      <c r="N652" s="4" t="s">
        <v>3</v>
      </c>
      <c r="O652" s="4">
        <v>2</v>
      </c>
      <c r="P652" s="4">
        <f>ROUND(Source!EM633,O652)</f>
        <v>0</v>
      </c>
      <c r="Q652" s="4"/>
      <c r="R652" s="4"/>
      <c r="S652" s="4"/>
      <c r="T652" s="4"/>
      <c r="U652" s="4"/>
      <c r="V652" s="4"/>
      <c r="W652" s="4">
        <v>0</v>
      </c>
      <c r="X652" s="4">
        <v>1</v>
      </c>
      <c r="Y652" s="4">
        <v>0</v>
      </c>
      <c r="Z652" s="4">
        <v>0</v>
      </c>
      <c r="AA652" s="4">
        <v>1</v>
      </c>
      <c r="AB652" s="4">
        <v>0</v>
      </c>
    </row>
    <row r="653" spans="1:28">
      <c r="A653" s="4">
        <v>50</v>
      </c>
      <c r="B653" s="4">
        <v>0</v>
      </c>
      <c r="C653" s="4">
        <v>0</v>
      </c>
      <c r="D653" s="4">
        <v>1</v>
      </c>
      <c r="E653" s="4">
        <v>230</v>
      </c>
      <c r="F653" s="4">
        <f>ROUND(Source!BA633,O653)</f>
        <v>0</v>
      </c>
      <c r="G653" s="4" t="s">
        <v>54</v>
      </c>
      <c r="H653" s="4" t="s">
        <v>55</v>
      </c>
      <c r="I653" s="4"/>
      <c r="J653" s="4"/>
      <c r="K653" s="4">
        <v>230</v>
      </c>
      <c r="L653" s="4">
        <v>19</v>
      </c>
      <c r="M653" s="4">
        <v>3</v>
      </c>
      <c r="N653" s="4" t="s">
        <v>3</v>
      </c>
      <c r="O653" s="4">
        <v>2</v>
      </c>
      <c r="P653" s="4">
        <f>ROUND(Source!ES633,O653)</f>
        <v>0</v>
      </c>
      <c r="Q653" s="4"/>
      <c r="R653" s="4"/>
      <c r="S653" s="4"/>
      <c r="T653" s="4"/>
      <c r="U653" s="4"/>
      <c r="V653" s="4"/>
      <c r="W653" s="4">
        <v>0</v>
      </c>
      <c r="X653" s="4">
        <v>1</v>
      </c>
      <c r="Y653" s="4">
        <v>0</v>
      </c>
      <c r="Z653" s="4">
        <v>0</v>
      </c>
      <c r="AA653" s="4">
        <v>1</v>
      </c>
      <c r="AB653" s="4">
        <v>0</v>
      </c>
    </row>
    <row r="654" spans="1:28">
      <c r="A654" s="4">
        <v>50</v>
      </c>
      <c r="B654" s="4">
        <v>0</v>
      </c>
      <c r="C654" s="4">
        <v>0</v>
      </c>
      <c r="D654" s="4">
        <v>1</v>
      </c>
      <c r="E654" s="4">
        <v>206</v>
      </c>
      <c r="F654" s="4">
        <f>ROUND(Source!T633,O654)</f>
        <v>0</v>
      </c>
      <c r="G654" s="4" t="s">
        <v>56</v>
      </c>
      <c r="H654" s="4" t="s">
        <v>57</v>
      </c>
      <c r="I654" s="4"/>
      <c r="J654" s="4"/>
      <c r="K654" s="4">
        <v>206</v>
      </c>
      <c r="L654" s="4">
        <v>20</v>
      </c>
      <c r="M654" s="4">
        <v>3</v>
      </c>
      <c r="N654" s="4" t="s">
        <v>3</v>
      </c>
      <c r="O654" s="4">
        <v>2</v>
      </c>
      <c r="P654" s="4">
        <f>ROUND(Source!DL633,O654)</f>
        <v>0</v>
      </c>
      <c r="Q654" s="4"/>
      <c r="R654" s="4"/>
      <c r="S654" s="4"/>
      <c r="T654" s="4"/>
      <c r="U654" s="4"/>
      <c r="V654" s="4"/>
      <c r="W654" s="4">
        <v>0</v>
      </c>
      <c r="X654" s="4">
        <v>1</v>
      </c>
      <c r="Y654" s="4">
        <v>0</v>
      </c>
      <c r="Z654" s="4">
        <v>0</v>
      </c>
      <c r="AA654" s="4">
        <v>1</v>
      </c>
      <c r="AB654" s="4">
        <v>0</v>
      </c>
    </row>
    <row r="655" spans="1:28">
      <c r="A655" s="4">
        <v>50</v>
      </c>
      <c r="B655" s="4">
        <v>0</v>
      </c>
      <c r="C655" s="4">
        <v>0</v>
      </c>
      <c r="D655" s="4">
        <v>1</v>
      </c>
      <c r="E655" s="4">
        <v>207</v>
      </c>
      <c r="F655" s="4">
        <f>ROUND(Source!U633,O655)</f>
        <v>65.44</v>
      </c>
      <c r="G655" s="4" t="s">
        <v>58</v>
      </c>
      <c r="H655" s="4" t="s">
        <v>59</v>
      </c>
      <c r="I655" s="4"/>
      <c r="J655" s="4"/>
      <c r="K655" s="4">
        <v>207</v>
      </c>
      <c r="L655" s="4">
        <v>21</v>
      </c>
      <c r="M655" s="4">
        <v>3</v>
      </c>
      <c r="N655" s="4" t="s">
        <v>3</v>
      </c>
      <c r="O655" s="4">
        <v>7</v>
      </c>
      <c r="P655" s="4">
        <f>ROUND(Source!DM633,O655)</f>
        <v>65.44</v>
      </c>
      <c r="Q655" s="4"/>
      <c r="R655" s="4"/>
      <c r="S655" s="4"/>
      <c r="T655" s="4"/>
      <c r="U655" s="4"/>
      <c r="V655" s="4"/>
      <c r="W655" s="4">
        <v>65.44</v>
      </c>
      <c r="X655" s="4">
        <v>1</v>
      </c>
      <c r="Y655" s="4">
        <v>65.44</v>
      </c>
      <c r="Z655" s="4">
        <v>65.44</v>
      </c>
      <c r="AA655" s="4">
        <v>1</v>
      </c>
      <c r="AB655" s="4">
        <v>65.44</v>
      </c>
    </row>
    <row r="656" spans="1:28">
      <c r="A656" s="4">
        <v>50</v>
      </c>
      <c r="B656" s="4">
        <v>0</v>
      </c>
      <c r="C656" s="4">
        <v>0</v>
      </c>
      <c r="D656" s="4">
        <v>1</v>
      </c>
      <c r="E656" s="4">
        <v>208</v>
      </c>
      <c r="F656" s="4">
        <f>ROUND(Source!V633,O656)</f>
        <v>3.85</v>
      </c>
      <c r="G656" s="4" t="s">
        <v>60</v>
      </c>
      <c r="H656" s="4" t="s">
        <v>61</v>
      </c>
      <c r="I656" s="4"/>
      <c r="J656" s="4"/>
      <c r="K656" s="4">
        <v>208</v>
      </c>
      <c r="L656" s="4">
        <v>22</v>
      </c>
      <c r="M656" s="4">
        <v>3</v>
      </c>
      <c r="N656" s="4" t="s">
        <v>3</v>
      </c>
      <c r="O656" s="4">
        <v>7</v>
      </c>
      <c r="P656" s="4">
        <f>ROUND(Source!DN633,O656)</f>
        <v>3.85</v>
      </c>
      <c r="Q656" s="4"/>
      <c r="R656" s="4"/>
      <c r="S656" s="4"/>
      <c r="T656" s="4"/>
      <c r="U656" s="4"/>
      <c r="V656" s="4"/>
      <c r="W656" s="4">
        <v>3.85</v>
      </c>
      <c r="X656" s="4">
        <v>1</v>
      </c>
      <c r="Y656" s="4">
        <v>3.85</v>
      </c>
      <c r="Z656" s="4">
        <v>3.85</v>
      </c>
      <c r="AA656" s="4">
        <v>1</v>
      </c>
      <c r="AB656" s="4">
        <v>3.85</v>
      </c>
    </row>
    <row r="657" spans="1:255">
      <c r="A657" s="4">
        <v>50</v>
      </c>
      <c r="B657" s="4">
        <v>0</v>
      </c>
      <c r="C657" s="4">
        <v>0</v>
      </c>
      <c r="D657" s="4">
        <v>1</v>
      </c>
      <c r="E657" s="4">
        <v>209</v>
      </c>
      <c r="F657" s="4">
        <f>ROUND(Source!W633,O657)</f>
        <v>0</v>
      </c>
      <c r="G657" s="4" t="s">
        <v>62</v>
      </c>
      <c r="H657" s="4" t="s">
        <v>63</v>
      </c>
      <c r="I657" s="4"/>
      <c r="J657" s="4"/>
      <c r="K657" s="4">
        <v>209</v>
      </c>
      <c r="L657" s="4">
        <v>23</v>
      </c>
      <c r="M657" s="4">
        <v>3</v>
      </c>
      <c r="N657" s="4" t="s">
        <v>3</v>
      </c>
      <c r="O657" s="4">
        <v>2</v>
      </c>
      <c r="P657" s="4">
        <f>ROUND(Source!DO633,O657)</f>
        <v>0</v>
      </c>
      <c r="Q657" s="4"/>
      <c r="R657" s="4"/>
      <c r="S657" s="4"/>
      <c r="T657" s="4"/>
      <c r="U657" s="4"/>
      <c r="V657" s="4"/>
      <c r="W657" s="4">
        <v>0</v>
      </c>
      <c r="X657" s="4">
        <v>1</v>
      </c>
      <c r="Y657" s="4">
        <v>0</v>
      </c>
      <c r="Z657" s="4">
        <v>0</v>
      </c>
      <c r="AA657" s="4">
        <v>1</v>
      </c>
      <c r="AB657" s="4">
        <v>0</v>
      </c>
    </row>
    <row r="658" spans="1:255">
      <c r="A658" s="4">
        <v>50</v>
      </c>
      <c r="B658" s="4">
        <v>0</v>
      </c>
      <c r="C658" s="4">
        <v>0</v>
      </c>
      <c r="D658" s="4">
        <v>1</v>
      </c>
      <c r="E658" s="4">
        <v>233</v>
      </c>
      <c r="F658" s="4">
        <f>ROUND(Source!BD633,O658)</f>
        <v>0</v>
      </c>
      <c r="G658" s="4" t="s">
        <v>64</v>
      </c>
      <c r="H658" s="4" t="s">
        <v>65</v>
      </c>
      <c r="I658" s="4"/>
      <c r="J658" s="4"/>
      <c r="K658" s="4">
        <v>233</v>
      </c>
      <c r="L658" s="4">
        <v>24</v>
      </c>
      <c r="M658" s="4">
        <v>3</v>
      </c>
      <c r="N658" s="4" t="s">
        <v>3</v>
      </c>
      <c r="O658" s="4">
        <v>2</v>
      </c>
      <c r="P658" s="4">
        <f>ROUND(Source!EV633,O658)</f>
        <v>0</v>
      </c>
      <c r="Q658" s="4"/>
      <c r="R658" s="4"/>
      <c r="S658" s="4"/>
      <c r="T658" s="4"/>
      <c r="U658" s="4"/>
      <c r="V658" s="4"/>
      <c r="W658" s="4">
        <v>0</v>
      </c>
      <c r="X658" s="4">
        <v>1</v>
      </c>
      <c r="Y658" s="4">
        <v>0</v>
      </c>
      <c r="Z658" s="4">
        <v>0</v>
      </c>
      <c r="AA658" s="4">
        <v>1</v>
      </c>
      <c r="AB658" s="4">
        <v>0</v>
      </c>
    </row>
    <row r="659" spans="1:255">
      <c r="A659" s="4">
        <v>50</v>
      </c>
      <c r="B659" s="4">
        <v>0</v>
      </c>
      <c r="C659" s="4">
        <v>0</v>
      </c>
      <c r="D659" s="4">
        <v>1</v>
      </c>
      <c r="E659" s="4">
        <v>210</v>
      </c>
      <c r="F659" s="4">
        <f>ROUND(Source!X633,O659)</f>
        <v>57685.14</v>
      </c>
      <c r="G659" s="4" t="s">
        <v>66</v>
      </c>
      <c r="H659" s="4" t="s">
        <v>67</v>
      </c>
      <c r="I659" s="4"/>
      <c r="J659" s="4"/>
      <c r="K659" s="4">
        <v>210</v>
      </c>
      <c r="L659" s="4">
        <v>25</v>
      </c>
      <c r="M659" s="4">
        <v>3</v>
      </c>
      <c r="N659" s="4" t="s">
        <v>3</v>
      </c>
      <c r="O659" s="4">
        <v>2</v>
      </c>
      <c r="P659" s="4">
        <f>ROUND(Source!DP633,O659)</f>
        <v>57685.14</v>
      </c>
      <c r="Q659" s="4"/>
      <c r="R659" s="4"/>
      <c r="S659" s="4"/>
      <c r="T659" s="4"/>
      <c r="U659" s="4"/>
      <c r="V659" s="4"/>
      <c r="W659" s="4">
        <v>57685.14</v>
      </c>
      <c r="X659" s="4">
        <v>1</v>
      </c>
      <c r="Y659" s="4">
        <v>57685.14</v>
      </c>
      <c r="Z659" s="4">
        <v>57685.14</v>
      </c>
      <c r="AA659" s="4">
        <v>1</v>
      </c>
      <c r="AB659" s="4">
        <v>57685.14</v>
      </c>
    </row>
    <row r="660" spans="1:255">
      <c r="A660" s="4">
        <v>50</v>
      </c>
      <c r="B660" s="4">
        <v>0</v>
      </c>
      <c r="C660" s="4">
        <v>0</v>
      </c>
      <c r="D660" s="4">
        <v>1</v>
      </c>
      <c r="E660" s="4">
        <v>211</v>
      </c>
      <c r="F660" s="4">
        <f>ROUND(Source!Y633,O660)</f>
        <v>33602.99</v>
      </c>
      <c r="G660" s="4" t="s">
        <v>68</v>
      </c>
      <c r="H660" s="4" t="s">
        <v>69</v>
      </c>
      <c r="I660" s="4"/>
      <c r="J660" s="4"/>
      <c r="K660" s="4">
        <v>211</v>
      </c>
      <c r="L660" s="4">
        <v>26</v>
      </c>
      <c r="M660" s="4">
        <v>3</v>
      </c>
      <c r="N660" s="4" t="s">
        <v>3</v>
      </c>
      <c r="O660" s="4">
        <v>2</v>
      </c>
      <c r="P660" s="4">
        <f>ROUND(Source!DQ633,O660)</f>
        <v>33602.99</v>
      </c>
      <c r="Q660" s="4"/>
      <c r="R660" s="4"/>
      <c r="S660" s="4"/>
      <c r="T660" s="4"/>
      <c r="U660" s="4"/>
      <c r="V660" s="4"/>
      <c r="W660" s="4">
        <v>33602.99</v>
      </c>
      <c r="X660" s="4">
        <v>1</v>
      </c>
      <c r="Y660" s="4">
        <v>33602.99</v>
      </c>
      <c r="Z660" s="4">
        <v>33602.99</v>
      </c>
      <c r="AA660" s="4">
        <v>1</v>
      </c>
      <c r="AB660" s="4">
        <v>33602.99</v>
      </c>
    </row>
    <row r="661" spans="1:255">
      <c r="A661" s="4">
        <v>50</v>
      </c>
      <c r="B661" s="4">
        <v>0</v>
      </c>
      <c r="C661" s="4">
        <v>0</v>
      </c>
      <c r="D661" s="4">
        <v>1</v>
      </c>
      <c r="E661" s="4">
        <v>224</v>
      </c>
      <c r="F661" s="4">
        <f>ROUND(Source!AR633,O661)</f>
        <v>385688.41</v>
      </c>
      <c r="G661" s="4" t="s">
        <v>70</v>
      </c>
      <c r="H661" s="4" t="s">
        <v>71</v>
      </c>
      <c r="I661" s="4"/>
      <c r="J661" s="4"/>
      <c r="K661" s="4">
        <v>224</v>
      </c>
      <c r="L661" s="4">
        <v>27</v>
      </c>
      <c r="M661" s="4">
        <v>3</v>
      </c>
      <c r="N661" s="4" t="s">
        <v>3</v>
      </c>
      <c r="O661" s="4">
        <v>2</v>
      </c>
      <c r="P661" s="4">
        <f>ROUND(Source!EJ633,O661)</f>
        <v>385688.41</v>
      </c>
      <c r="Q661" s="4"/>
      <c r="R661" s="4"/>
      <c r="S661" s="4"/>
      <c r="T661" s="4"/>
      <c r="U661" s="4"/>
      <c r="V661" s="4"/>
      <c r="W661" s="4">
        <v>385688.41000000003</v>
      </c>
      <c r="X661" s="4">
        <v>1</v>
      </c>
      <c r="Y661" s="4">
        <v>385688.41000000003</v>
      </c>
      <c r="Z661" s="4">
        <v>385688.41000000003</v>
      </c>
      <c r="AA661" s="4">
        <v>1</v>
      </c>
      <c r="AB661" s="4">
        <v>385688.41000000003</v>
      </c>
    </row>
    <row r="663" spans="1:255">
      <c r="A663" s="1">
        <v>3</v>
      </c>
      <c r="B663" s="1">
        <v>1</v>
      </c>
      <c r="C663" s="1"/>
      <c r="D663" s="1">
        <f>ROW(A712)</f>
        <v>712</v>
      </c>
      <c r="E663" s="1"/>
      <c r="F663" s="1" t="s">
        <v>205</v>
      </c>
      <c r="G663" s="1" t="s">
        <v>206</v>
      </c>
      <c r="H663" s="1" t="s">
        <v>3</v>
      </c>
      <c r="I663" s="1">
        <v>0</v>
      </c>
      <c r="J663" s="1" t="s">
        <v>3</v>
      </c>
      <c r="K663" s="1">
        <v>-1</v>
      </c>
      <c r="L663" s="1" t="s">
        <v>205</v>
      </c>
      <c r="M663" s="1" t="s">
        <v>3</v>
      </c>
      <c r="N663" s="1"/>
      <c r="O663" s="1"/>
      <c r="P663" s="1"/>
      <c r="Q663" s="1"/>
      <c r="R663" s="1"/>
      <c r="S663" s="1">
        <v>0</v>
      </c>
      <c r="T663" s="1">
        <v>0</v>
      </c>
      <c r="U663" s="1" t="s">
        <v>3</v>
      </c>
      <c r="V663" s="1">
        <v>0</v>
      </c>
      <c r="W663" s="1"/>
      <c r="X663" s="1"/>
      <c r="Y663" s="1"/>
      <c r="Z663" s="1"/>
      <c r="AA663" s="1"/>
      <c r="AB663" s="1" t="s">
        <v>3</v>
      </c>
      <c r="AC663" s="1" t="s">
        <v>3</v>
      </c>
      <c r="AD663" s="1" t="s">
        <v>3</v>
      </c>
      <c r="AE663" s="1" t="s">
        <v>3</v>
      </c>
      <c r="AF663" s="1" t="s">
        <v>3</v>
      </c>
      <c r="AG663" s="1" t="s">
        <v>3</v>
      </c>
      <c r="AH663" s="1"/>
      <c r="AI663" s="1"/>
      <c r="AJ663" s="1"/>
      <c r="AK663" s="1"/>
      <c r="AL663" s="1"/>
      <c r="AM663" s="1"/>
      <c r="AN663" s="1"/>
      <c r="AO663" s="1"/>
      <c r="AP663" s="1" t="s">
        <v>3</v>
      </c>
      <c r="AQ663" s="1" t="s">
        <v>3</v>
      </c>
      <c r="AR663" s="1" t="s">
        <v>3</v>
      </c>
      <c r="AS663" s="1"/>
      <c r="AT663" s="1"/>
      <c r="AU663" s="1"/>
      <c r="AV663" s="1"/>
      <c r="AW663" s="1"/>
      <c r="AX663" s="1"/>
      <c r="AY663" s="1"/>
      <c r="AZ663" s="1" t="s">
        <v>3</v>
      </c>
      <c r="BA663" s="1"/>
      <c r="BB663" s="1" t="s">
        <v>3</v>
      </c>
      <c r="BC663" s="1" t="s">
        <v>3</v>
      </c>
      <c r="BD663" s="1" t="s">
        <v>3</v>
      </c>
      <c r="BE663" s="1" t="s">
        <v>3</v>
      </c>
      <c r="BF663" s="1" t="s">
        <v>3</v>
      </c>
      <c r="BG663" s="1" t="s">
        <v>3</v>
      </c>
      <c r="BH663" s="1" t="s">
        <v>3</v>
      </c>
      <c r="BI663" s="1" t="s">
        <v>3</v>
      </c>
      <c r="BJ663" s="1" t="s">
        <v>3</v>
      </c>
      <c r="BK663" s="1" t="s">
        <v>3</v>
      </c>
      <c r="BL663" s="1" t="s">
        <v>3</v>
      </c>
      <c r="BM663" s="1" t="s">
        <v>3</v>
      </c>
      <c r="BN663" s="1" t="s">
        <v>3</v>
      </c>
      <c r="BO663" s="1" t="s">
        <v>3</v>
      </c>
      <c r="BP663" s="1" t="s">
        <v>3</v>
      </c>
      <c r="BQ663" s="1"/>
      <c r="BR663" s="1"/>
      <c r="BS663" s="1"/>
      <c r="BT663" s="1"/>
      <c r="BU663" s="1"/>
      <c r="BV663" s="1"/>
      <c r="BW663" s="1"/>
      <c r="BX663" s="1">
        <v>0</v>
      </c>
      <c r="BY663" s="1"/>
      <c r="BZ663" s="1"/>
      <c r="CA663" s="1"/>
      <c r="CB663" s="1"/>
      <c r="CC663" s="1"/>
      <c r="CD663" s="1"/>
      <c r="CE663" s="1"/>
      <c r="CF663" s="1">
        <v>0</v>
      </c>
      <c r="CG663" s="1">
        <v>0</v>
      </c>
      <c r="CH663" s="1"/>
      <c r="CI663" s="1" t="s">
        <v>3</v>
      </c>
      <c r="CJ663" s="1" t="s">
        <v>3</v>
      </c>
      <c r="CK663" t="s">
        <v>3</v>
      </c>
      <c r="CL663" t="s">
        <v>3</v>
      </c>
      <c r="CM663" t="s">
        <v>3</v>
      </c>
      <c r="CN663" t="s">
        <v>3</v>
      </c>
      <c r="CO663" t="s">
        <v>3</v>
      </c>
      <c r="CP663" t="s">
        <v>3</v>
      </c>
      <c r="CQ663" t="s">
        <v>3</v>
      </c>
    </row>
    <row r="665" spans="1:255">
      <c r="A665" s="2">
        <v>52</v>
      </c>
      <c r="B665" s="2">
        <f t="shared" ref="B665:G665" si="273">B712</f>
        <v>1</v>
      </c>
      <c r="C665" s="2">
        <f t="shared" si="273"/>
        <v>3</v>
      </c>
      <c r="D665" s="2">
        <f t="shared" si="273"/>
        <v>663</v>
      </c>
      <c r="E665" s="2">
        <f t="shared" si="273"/>
        <v>0</v>
      </c>
      <c r="F665" s="2" t="str">
        <f t="shared" si="273"/>
        <v>09-01-01</v>
      </c>
      <c r="G665" s="2" t="str">
        <f t="shared" si="273"/>
        <v>Пусконаладочные работы ВЛ-10 кВ</v>
      </c>
      <c r="H665" s="2"/>
      <c r="I665" s="2"/>
      <c r="J665" s="2"/>
      <c r="K665" s="2"/>
      <c r="L665" s="2"/>
      <c r="M665" s="2"/>
      <c r="N665" s="2"/>
      <c r="O665" s="2">
        <f t="shared" ref="O665:AT665" si="274">O712</f>
        <v>8241.39</v>
      </c>
      <c r="P665" s="2">
        <f t="shared" si="274"/>
        <v>0</v>
      </c>
      <c r="Q665" s="2">
        <f t="shared" si="274"/>
        <v>0</v>
      </c>
      <c r="R665" s="2">
        <f t="shared" si="274"/>
        <v>0</v>
      </c>
      <c r="S665" s="2">
        <f t="shared" si="274"/>
        <v>8241.39</v>
      </c>
      <c r="T665" s="2">
        <f t="shared" si="274"/>
        <v>0</v>
      </c>
      <c r="U665" s="2">
        <f t="shared" si="274"/>
        <v>13.227600000000001</v>
      </c>
      <c r="V665" s="2">
        <f t="shared" si="274"/>
        <v>0</v>
      </c>
      <c r="W665" s="2">
        <f t="shared" si="274"/>
        <v>0</v>
      </c>
      <c r="X665" s="2">
        <f t="shared" si="274"/>
        <v>6098.63</v>
      </c>
      <c r="Y665" s="2">
        <f t="shared" si="274"/>
        <v>2966.9</v>
      </c>
      <c r="Z665" s="2">
        <f t="shared" si="274"/>
        <v>0</v>
      </c>
      <c r="AA665" s="2">
        <f t="shared" si="274"/>
        <v>0</v>
      </c>
      <c r="AB665" s="2">
        <f t="shared" si="274"/>
        <v>0</v>
      </c>
      <c r="AC665" s="2">
        <f t="shared" si="274"/>
        <v>0</v>
      </c>
      <c r="AD665" s="2">
        <f t="shared" si="274"/>
        <v>0</v>
      </c>
      <c r="AE665" s="2">
        <f t="shared" si="274"/>
        <v>0</v>
      </c>
      <c r="AF665" s="2">
        <f t="shared" si="274"/>
        <v>0</v>
      </c>
      <c r="AG665" s="2">
        <f t="shared" si="274"/>
        <v>0</v>
      </c>
      <c r="AH665" s="2">
        <f t="shared" si="274"/>
        <v>0</v>
      </c>
      <c r="AI665" s="2">
        <f t="shared" si="274"/>
        <v>0</v>
      </c>
      <c r="AJ665" s="2">
        <f t="shared" si="274"/>
        <v>0</v>
      </c>
      <c r="AK665" s="2">
        <f t="shared" si="274"/>
        <v>0</v>
      </c>
      <c r="AL665" s="2">
        <f t="shared" si="274"/>
        <v>0</v>
      </c>
      <c r="AM665" s="2">
        <f t="shared" si="274"/>
        <v>0</v>
      </c>
      <c r="AN665" s="2">
        <f t="shared" si="274"/>
        <v>0</v>
      </c>
      <c r="AO665" s="2">
        <f t="shared" si="274"/>
        <v>0</v>
      </c>
      <c r="AP665" s="2">
        <f t="shared" si="274"/>
        <v>0</v>
      </c>
      <c r="AQ665" s="2">
        <f t="shared" si="274"/>
        <v>0</v>
      </c>
      <c r="AR665" s="2">
        <f t="shared" si="274"/>
        <v>17306.919999999998</v>
      </c>
      <c r="AS665" s="2">
        <f t="shared" si="274"/>
        <v>0</v>
      </c>
      <c r="AT665" s="2">
        <f t="shared" si="274"/>
        <v>0</v>
      </c>
      <c r="AU665" s="2">
        <f t="shared" ref="AU665:BZ665" si="275">AU712</f>
        <v>17306.919999999998</v>
      </c>
      <c r="AV665" s="2">
        <f t="shared" si="275"/>
        <v>0</v>
      </c>
      <c r="AW665" s="2">
        <f t="shared" si="275"/>
        <v>0</v>
      </c>
      <c r="AX665" s="2">
        <f t="shared" si="275"/>
        <v>0</v>
      </c>
      <c r="AY665" s="2">
        <f t="shared" si="275"/>
        <v>0</v>
      </c>
      <c r="AZ665" s="2">
        <f t="shared" si="275"/>
        <v>0</v>
      </c>
      <c r="BA665" s="2">
        <f t="shared" si="275"/>
        <v>0</v>
      </c>
      <c r="BB665" s="2">
        <f t="shared" si="275"/>
        <v>0</v>
      </c>
      <c r="BC665" s="2">
        <f t="shared" si="275"/>
        <v>0</v>
      </c>
      <c r="BD665" s="2">
        <f t="shared" si="275"/>
        <v>0</v>
      </c>
      <c r="BE665" s="2">
        <f t="shared" si="275"/>
        <v>0</v>
      </c>
      <c r="BF665" s="2">
        <f t="shared" si="275"/>
        <v>0</v>
      </c>
      <c r="BG665" s="2">
        <f t="shared" si="275"/>
        <v>0</v>
      </c>
      <c r="BH665" s="2">
        <f t="shared" si="275"/>
        <v>0</v>
      </c>
      <c r="BI665" s="2">
        <f t="shared" si="275"/>
        <v>0</v>
      </c>
      <c r="BJ665" s="2">
        <f t="shared" si="275"/>
        <v>0</v>
      </c>
      <c r="BK665" s="2">
        <f t="shared" si="275"/>
        <v>0</v>
      </c>
      <c r="BL665" s="2">
        <f t="shared" si="275"/>
        <v>0</v>
      </c>
      <c r="BM665" s="2">
        <f t="shared" si="275"/>
        <v>0</v>
      </c>
      <c r="BN665" s="2">
        <f t="shared" si="275"/>
        <v>0</v>
      </c>
      <c r="BO665" s="2">
        <f t="shared" si="275"/>
        <v>0</v>
      </c>
      <c r="BP665" s="2">
        <f t="shared" si="275"/>
        <v>0</v>
      </c>
      <c r="BQ665" s="2">
        <f t="shared" si="275"/>
        <v>0</v>
      </c>
      <c r="BR665" s="2">
        <f t="shared" si="275"/>
        <v>0</v>
      </c>
      <c r="BS665" s="2">
        <f t="shared" si="275"/>
        <v>0</v>
      </c>
      <c r="BT665" s="2">
        <f t="shared" si="275"/>
        <v>0</v>
      </c>
      <c r="BU665" s="2">
        <f t="shared" si="275"/>
        <v>0</v>
      </c>
      <c r="BV665" s="2">
        <f t="shared" si="275"/>
        <v>0</v>
      </c>
      <c r="BW665" s="2">
        <f t="shared" si="275"/>
        <v>0</v>
      </c>
      <c r="BX665" s="2">
        <f t="shared" si="275"/>
        <v>0</v>
      </c>
      <c r="BY665" s="2">
        <f t="shared" si="275"/>
        <v>0</v>
      </c>
      <c r="BZ665" s="2">
        <f t="shared" si="275"/>
        <v>0</v>
      </c>
      <c r="CA665" s="2">
        <f t="shared" ref="CA665:DF665" si="276">CA712</f>
        <v>0</v>
      </c>
      <c r="CB665" s="2">
        <f t="shared" si="276"/>
        <v>0</v>
      </c>
      <c r="CC665" s="2">
        <f t="shared" si="276"/>
        <v>0</v>
      </c>
      <c r="CD665" s="2">
        <f t="shared" si="276"/>
        <v>0</v>
      </c>
      <c r="CE665" s="2">
        <f t="shared" si="276"/>
        <v>0</v>
      </c>
      <c r="CF665" s="2">
        <f t="shared" si="276"/>
        <v>0</v>
      </c>
      <c r="CG665" s="2">
        <f t="shared" si="276"/>
        <v>0</v>
      </c>
      <c r="CH665" s="2">
        <f t="shared" si="276"/>
        <v>0</v>
      </c>
      <c r="CI665" s="2">
        <f t="shared" si="276"/>
        <v>0</v>
      </c>
      <c r="CJ665" s="2">
        <f t="shared" si="276"/>
        <v>0</v>
      </c>
      <c r="CK665" s="2">
        <f t="shared" si="276"/>
        <v>0</v>
      </c>
      <c r="CL665" s="2">
        <f t="shared" si="276"/>
        <v>0</v>
      </c>
      <c r="CM665" s="2">
        <f t="shared" si="276"/>
        <v>0</v>
      </c>
      <c r="CN665" s="2">
        <f t="shared" si="276"/>
        <v>0</v>
      </c>
      <c r="CO665" s="2">
        <f t="shared" si="276"/>
        <v>0</v>
      </c>
      <c r="CP665" s="2">
        <f t="shared" si="276"/>
        <v>0</v>
      </c>
      <c r="CQ665" s="2">
        <f t="shared" si="276"/>
        <v>0</v>
      </c>
      <c r="CR665" s="2">
        <f t="shared" si="276"/>
        <v>0</v>
      </c>
      <c r="CS665" s="2">
        <f t="shared" si="276"/>
        <v>0</v>
      </c>
      <c r="CT665" s="2">
        <f t="shared" si="276"/>
        <v>0</v>
      </c>
      <c r="CU665" s="2">
        <f t="shared" si="276"/>
        <v>0</v>
      </c>
      <c r="CV665" s="2">
        <f t="shared" si="276"/>
        <v>0</v>
      </c>
      <c r="CW665" s="2">
        <f t="shared" si="276"/>
        <v>0</v>
      </c>
      <c r="CX665" s="2">
        <f t="shared" si="276"/>
        <v>0</v>
      </c>
      <c r="CY665" s="2">
        <f t="shared" si="276"/>
        <v>0</v>
      </c>
      <c r="CZ665" s="2">
        <f t="shared" si="276"/>
        <v>0</v>
      </c>
      <c r="DA665" s="2">
        <f t="shared" si="276"/>
        <v>0</v>
      </c>
      <c r="DB665" s="2">
        <f t="shared" si="276"/>
        <v>0</v>
      </c>
      <c r="DC665" s="2">
        <f t="shared" si="276"/>
        <v>0</v>
      </c>
      <c r="DD665" s="2">
        <f t="shared" si="276"/>
        <v>0</v>
      </c>
      <c r="DE665" s="2">
        <f t="shared" si="276"/>
        <v>0</v>
      </c>
      <c r="DF665" s="2">
        <f t="shared" si="276"/>
        <v>0</v>
      </c>
      <c r="DG665" s="3">
        <f t="shared" ref="DG665:EL665" si="277">DG712</f>
        <v>8241.39</v>
      </c>
      <c r="DH665" s="3">
        <f t="shared" si="277"/>
        <v>0</v>
      </c>
      <c r="DI665" s="3">
        <f t="shared" si="277"/>
        <v>0</v>
      </c>
      <c r="DJ665" s="3">
        <f t="shared" si="277"/>
        <v>0</v>
      </c>
      <c r="DK665" s="3">
        <f t="shared" si="277"/>
        <v>8241.39</v>
      </c>
      <c r="DL665" s="3">
        <f t="shared" si="277"/>
        <v>0</v>
      </c>
      <c r="DM665" s="3">
        <f t="shared" si="277"/>
        <v>13.227600000000001</v>
      </c>
      <c r="DN665" s="3">
        <f t="shared" si="277"/>
        <v>0</v>
      </c>
      <c r="DO665" s="3">
        <f t="shared" si="277"/>
        <v>0</v>
      </c>
      <c r="DP665" s="3">
        <f t="shared" si="277"/>
        <v>6098.63</v>
      </c>
      <c r="DQ665" s="3">
        <f t="shared" si="277"/>
        <v>2966.9</v>
      </c>
      <c r="DR665" s="3">
        <f t="shared" si="277"/>
        <v>0</v>
      </c>
      <c r="DS665" s="3">
        <f t="shared" si="277"/>
        <v>0</v>
      </c>
      <c r="DT665" s="3">
        <f t="shared" si="277"/>
        <v>0</v>
      </c>
      <c r="DU665" s="3">
        <f t="shared" si="277"/>
        <v>0</v>
      </c>
      <c r="DV665" s="3">
        <f t="shared" si="277"/>
        <v>0</v>
      </c>
      <c r="DW665" s="3">
        <f t="shared" si="277"/>
        <v>0</v>
      </c>
      <c r="DX665" s="3">
        <f t="shared" si="277"/>
        <v>0</v>
      </c>
      <c r="DY665" s="3">
        <f t="shared" si="277"/>
        <v>0</v>
      </c>
      <c r="DZ665" s="3">
        <f t="shared" si="277"/>
        <v>0</v>
      </c>
      <c r="EA665" s="3">
        <f t="shared" si="277"/>
        <v>0</v>
      </c>
      <c r="EB665" s="3">
        <f t="shared" si="277"/>
        <v>0</v>
      </c>
      <c r="EC665" s="3">
        <f t="shared" si="277"/>
        <v>0</v>
      </c>
      <c r="ED665" s="3">
        <f t="shared" si="277"/>
        <v>0</v>
      </c>
      <c r="EE665" s="3">
        <f t="shared" si="277"/>
        <v>0</v>
      </c>
      <c r="EF665" s="3">
        <f t="shared" si="277"/>
        <v>0</v>
      </c>
      <c r="EG665" s="3">
        <f t="shared" si="277"/>
        <v>0</v>
      </c>
      <c r="EH665" s="3">
        <f t="shared" si="277"/>
        <v>0</v>
      </c>
      <c r="EI665" s="3">
        <f t="shared" si="277"/>
        <v>0</v>
      </c>
      <c r="EJ665" s="3">
        <f t="shared" si="277"/>
        <v>17306.919999999998</v>
      </c>
      <c r="EK665" s="3">
        <f t="shared" si="277"/>
        <v>0</v>
      </c>
      <c r="EL665" s="3">
        <f t="shared" si="277"/>
        <v>0</v>
      </c>
      <c r="EM665" s="3">
        <f t="shared" ref="EM665:FR665" si="278">EM712</f>
        <v>17306.919999999998</v>
      </c>
      <c r="EN665" s="3">
        <f t="shared" si="278"/>
        <v>0</v>
      </c>
      <c r="EO665" s="3">
        <f t="shared" si="278"/>
        <v>0</v>
      </c>
      <c r="EP665" s="3">
        <f t="shared" si="278"/>
        <v>0</v>
      </c>
      <c r="EQ665" s="3">
        <f t="shared" si="278"/>
        <v>0</v>
      </c>
      <c r="ER665" s="3">
        <f t="shared" si="278"/>
        <v>0</v>
      </c>
      <c r="ES665" s="3">
        <f t="shared" si="278"/>
        <v>0</v>
      </c>
      <c r="ET665" s="3">
        <f t="shared" si="278"/>
        <v>0</v>
      </c>
      <c r="EU665" s="3">
        <f t="shared" si="278"/>
        <v>0</v>
      </c>
      <c r="EV665" s="3">
        <f t="shared" si="278"/>
        <v>0</v>
      </c>
      <c r="EW665" s="3">
        <f t="shared" si="278"/>
        <v>0</v>
      </c>
      <c r="EX665" s="3">
        <f t="shared" si="278"/>
        <v>0</v>
      </c>
      <c r="EY665" s="3">
        <f t="shared" si="278"/>
        <v>0</v>
      </c>
      <c r="EZ665" s="3">
        <f t="shared" si="278"/>
        <v>0</v>
      </c>
      <c r="FA665" s="3">
        <f t="shared" si="278"/>
        <v>0</v>
      </c>
      <c r="FB665" s="3">
        <f t="shared" si="278"/>
        <v>0</v>
      </c>
      <c r="FC665" s="3">
        <f t="shared" si="278"/>
        <v>0</v>
      </c>
      <c r="FD665" s="3">
        <f t="shared" si="278"/>
        <v>0</v>
      </c>
      <c r="FE665" s="3">
        <f t="shared" si="278"/>
        <v>0</v>
      </c>
      <c r="FF665" s="3">
        <f t="shared" si="278"/>
        <v>0</v>
      </c>
      <c r="FG665" s="3">
        <f t="shared" si="278"/>
        <v>0</v>
      </c>
      <c r="FH665" s="3">
        <f t="shared" si="278"/>
        <v>0</v>
      </c>
      <c r="FI665" s="3">
        <f t="shared" si="278"/>
        <v>0</v>
      </c>
      <c r="FJ665" s="3">
        <f t="shared" si="278"/>
        <v>0</v>
      </c>
      <c r="FK665" s="3">
        <f t="shared" si="278"/>
        <v>0</v>
      </c>
      <c r="FL665" s="3">
        <f t="shared" si="278"/>
        <v>0</v>
      </c>
      <c r="FM665" s="3">
        <f t="shared" si="278"/>
        <v>0</v>
      </c>
      <c r="FN665" s="3">
        <f t="shared" si="278"/>
        <v>0</v>
      </c>
      <c r="FO665" s="3">
        <f t="shared" si="278"/>
        <v>0</v>
      </c>
      <c r="FP665" s="3">
        <f t="shared" si="278"/>
        <v>0</v>
      </c>
      <c r="FQ665" s="3">
        <f t="shared" si="278"/>
        <v>0</v>
      </c>
      <c r="FR665" s="3">
        <f t="shared" si="278"/>
        <v>0</v>
      </c>
      <c r="FS665" s="3">
        <f t="shared" ref="FS665:GX665" si="279">FS712</f>
        <v>0</v>
      </c>
      <c r="FT665" s="3">
        <f t="shared" si="279"/>
        <v>0</v>
      </c>
      <c r="FU665" s="3">
        <f t="shared" si="279"/>
        <v>0</v>
      </c>
      <c r="FV665" s="3">
        <f t="shared" si="279"/>
        <v>0</v>
      </c>
      <c r="FW665" s="3">
        <f t="shared" si="279"/>
        <v>0</v>
      </c>
      <c r="FX665" s="3">
        <f t="shared" si="279"/>
        <v>0</v>
      </c>
      <c r="FY665" s="3">
        <f t="shared" si="279"/>
        <v>0</v>
      </c>
      <c r="FZ665" s="3">
        <f t="shared" si="279"/>
        <v>0</v>
      </c>
      <c r="GA665" s="3">
        <f t="shared" si="279"/>
        <v>0</v>
      </c>
      <c r="GB665" s="3">
        <f t="shared" si="279"/>
        <v>0</v>
      </c>
      <c r="GC665" s="3">
        <f t="shared" si="279"/>
        <v>0</v>
      </c>
      <c r="GD665" s="3">
        <f t="shared" si="279"/>
        <v>0</v>
      </c>
      <c r="GE665" s="3">
        <f t="shared" si="279"/>
        <v>0</v>
      </c>
      <c r="GF665" s="3">
        <f t="shared" si="279"/>
        <v>0</v>
      </c>
      <c r="GG665" s="3">
        <f t="shared" si="279"/>
        <v>0</v>
      </c>
      <c r="GH665" s="3">
        <f t="shared" si="279"/>
        <v>0</v>
      </c>
      <c r="GI665" s="3">
        <f t="shared" si="279"/>
        <v>0</v>
      </c>
      <c r="GJ665" s="3">
        <f t="shared" si="279"/>
        <v>0</v>
      </c>
      <c r="GK665" s="3">
        <f t="shared" si="279"/>
        <v>0</v>
      </c>
      <c r="GL665" s="3">
        <f t="shared" si="279"/>
        <v>0</v>
      </c>
      <c r="GM665" s="3">
        <f t="shared" si="279"/>
        <v>0</v>
      </c>
      <c r="GN665" s="3">
        <f t="shared" si="279"/>
        <v>0</v>
      </c>
      <c r="GO665" s="3">
        <f t="shared" si="279"/>
        <v>0</v>
      </c>
      <c r="GP665" s="3">
        <f t="shared" si="279"/>
        <v>0</v>
      </c>
      <c r="GQ665" s="3">
        <f t="shared" si="279"/>
        <v>0</v>
      </c>
      <c r="GR665" s="3">
        <f t="shared" si="279"/>
        <v>0</v>
      </c>
      <c r="GS665" s="3">
        <f t="shared" si="279"/>
        <v>0</v>
      </c>
      <c r="GT665" s="3">
        <f t="shared" si="279"/>
        <v>0</v>
      </c>
      <c r="GU665" s="3">
        <f t="shared" si="279"/>
        <v>0</v>
      </c>
      <c r="GV665" s="3">
        <f t="shared" si="279"/>
        <v>0</v>
      </c>
      <c r="GW665" s="3">
        <f t="shared" si="279"/>
        <v>0</v>
      </c>
      <c r="GX665" s="3">
        <f t="shared" si="279"/>
        <v>0</v>
      </c>
    </row>
    <row r="667" spans="1:255">
      <c r="A667" s="1">
        <v>4</v>
      </c>
      <c r="B667" s="1">
        <v>1</v>
      </c>
      <c r="C667" s="1"/>
      <c r="D667" s="1">
        <f>ROW(A682)</f>
        <v>682</v>
      </c>
      <c r="E667" s="1"/>
      <c r="F667" s="1" t="s">
        <v>3</v>
      </c>
      <c r="G667" s="1" t="s">
        <v>207</v>
      </c>
      <c r="H667" s="1" t="s">
        <v>3</v>
      </c>
      <c r="I667" s="1">
        <v>0</v>
      </c>
      <c r="J667" s="1"/>
      <c r="K667" s="1">
        <v>0</v>
      </c>
      <c r="L667" s="1"/>
      <c r="M667" s="1" t="s">
        <v>3</v>
      </c>
      <c r="N667" s="1"/>
      <c r="O667" s="1"/>
      <c r="P667" s="1"/>
      <c r="Q667" s="1"/>
      <c r="R667" s="1"/>
      <c r="S667" s="1">
        <v>0</v>
      </c>
      <c r="T667" s="1">
        <v>0</v>
      </c>
      <c r="U667" s="1" t="s">
        <v>3</v>
      </c>
      <c r="V667" s="1">
        <v>0</v>
      </c>
      <c r="W667" s="1"/>
      <c r="X667" s="1"/>
      <c r="Y667" s="1"/>
      <c r="Z667" s="1"/>
      <c r="AA667" s="1"/>
      <c r="AB667" s="1" t="s">
        <v>3</v>
      </c>
      <c r="AC667" s="1" t="s">
        <v>3</v>
      </c>
      <c r="AD667" s="1" t="s">
        <v>3</v>
      </c>
      <c r="AE667" s="1" t="s">
        <v>3</v>
      </c>
      <c r="AF667" s="1" t="s">
        <v>3</v>
      </c>
      <c r="AG667" s="1" t="s">
        <v>3</v>
      </c>
      <c r="AH667" s="1"/>
      <c r="AI667" s="1"/>
      <c r="AJ667" s="1"/>
      <c r="AK667" s="1"/>
      <c r="AL667" s="1"/>
      <c r="AM667" s="1"/>
      <c r="AN667" s="1"/>
      <c r="AO667" s="1"/>
      <c r="AP667" s="1" t="s">
        <v>3</v>
      </c>
      <c r="AQ667" s="1" t="s">
        <v>3</v>
      </c>
      <c r="AR667" s="1" t="s">
        <v>3</v>
      </c>
      <c r="AS667" s="1"/>
      <c r="AT667" s="1"/>
      <c r="AU667" s="1"/>
      <c r="AV667" s="1"/>
      <c r="AW667" s="1"/>
      <c r="AX667" s="1"/>
      <c r="AY667" s="1"/>
      <c r="AZ667" s="1" t="s">
        <v>3</v>
      </c>
      <c r="BA667" s="1"/>
      <c r="BB667" s="1" t="s">
        <v>3</v>
      </c>
      <c r="BC667" s="1" t="s">
        <v>3</v>
      </c>
      <c r="BD667" s="1" t="s">
        <v>3</v>
      </c>
      <c r="BE667" s="1" t="s">
        <v>3</v>
      </c>
      <c r="BF667" s="1" t="s">
        <v>3</v>
      </c>
      <c r="BG667" s="1" t="s">
        <v>3</v>
      </c>
      <c r="BH667" s="1" t="s">
        <v>3</v>
      </c>
      <c r="BI667" s="1" t="s">
        <v>3</v>
      </c>
      <c r="BJ667" s="1" t="s">
        <v>3</v>
      </c>
      <c r="BK667" s="1" t="s">
        <v>3</v>
      </c>
      <c r="BL667" s="1" t="s">
        <v>3</v>
      </c>
      <c r="BM667" s="1" t="s">
        <v>3</v>
      </c>
      <c r="BN667" s="1" t="s">
        <v>3</v>
      </c>
      <c r="BO667" s="1" t="s">
        <v>3</v>
      </c>
      <c r="BP667" s="1" t="s">
        <v>3</v>
      </c>
      <c r="BQ667" s="1"/>
      <c r="BR667" s="1"/>
      <c r="BS667" s="1"/>
      <c r="BT667" s="1"/>
      <c r="BU667" s="1"/>
      <c r="BV667" s="1"/>
      <c r="BW667" s="1"/>
      <c r="BX667" s="1">
        <v>0</v>
      </c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>
        <v>0</v>
      </c>
    </row>
    <row r="669" spans="1:255">
      <c r="A669" s="2">
        <v>52</v>
      </c>
      <c r="B669" s="2">
        <f t="shared" ref="B669:G669" si="280">B682</f>
        <v>1</v>
      </c>
      <c r="C669" s="2">
        <f t="shared" si="280"/>
        <v>4</v>
      </c>
      <c r="D669" s="2">
        <f t="shared" si="280"/>
        <v>667</v>
      </c>
      <c r="E669" s="2">
        <f t="shared" si="280"/>
        <v>0</v>
      </c>
      <c r="F669" s="2" t="str">
        <f t="shared" si="280"/>
        <v/>
      </c>
      <c r="G669" s="2" t="str">
        <f t="shared" si="280"/>
        <v>Пусконаладочные работы</v>
      </c>
      <c r="H669" s="2"/>
      <c r="I669" s="2"/>
      <c r="J669" s="2"/>
      <c r="K669" s="2"/>
      <c r="L669" s="2"/>
      <c r="M669" s="2"/>
      <c r="N669" s="2"/>
      <c r="O669" s="2">
        <f t="shared" ref="O669:AT669" si="281">O682</f>
        <v>8241.39</v>
      </c>
      <c r="P669" s="2">
        <f t="shared" si="281"/>
        <v>0</v>
      </c>
      <c r="Q669" s="2">
        <f t="shared" si="281"/>
        <v>0</v>
      </c>
      <c r="R669" s="2">
        <f t="shared" si="281"/>
        <v>0</v>
      </c>
      <c r="S669" s="2">
        <f t="shared" si="281"/>
        <v>8241.39</v>
      </c>
      <c r="T669" s="2">
        <f t="shared" si="281"/>
        <v>0</v>
      </c>
      <c r="U669" s="2">
        <f t="shared" si="281"/>
        <v>13.227600000000001</v>
      </c>
      <c r="V669" s="2">
        <f t="shared" si="281"/>
        <v>0</v>
      </c>
      <c r="W669" s="2">
        <f t="shared" si="281"/>
        <v>0</v>
      </c>
      <c r="X669" s="2">
        <f t="shared" si="281"/>
        <v>6098.63</v>
      </c>
      <c r="Y669" s="2">
        <f t="shared" si="281"/>
        <v>2966.9</v>
      </c>
      <c r="Z669" s="2">
        <f t="shared" si="281"/>
        <v>0</v>
      </c>
      <c r="AA669" s="2">
        <f t="shared" si="281"/>
        <v>0</v>
      </c>
      <c r="AB669" s="2">
        <f t="shared" si="281"/>
        <v>8241.39</v>
      </c>
      <c r="AC669" s="2">
        <f t="shared" si="281"/>
        <v>0</v>
      </c>
      <c r="AD669" s="2">
        <f t="shared" si="281"/>
        <v>0</v>
      </c>
      <c r="AE669" s="2">
        <f t="shared" si="281"/>
        <v>0</v>
      </c>
      <c r="AF669" s="2">
        <f t="shared" si="281"/>
        <v>8241.39</v>
      </c>
      <c r="AG669" s="2">
        <f t="shared" si="281"/>
        <v>0</v>
      </c>
      <c r="AH669" s="2">
        <f t="shared" si="281"/>
        <v>13.227600000000001</v>
      </c>
      <c r="AI669" s="2">
        <f t="shared" si="281"/>
        <v>0</v>
      </c>
      <c r="AJ669" s="2">
        <f t="shared" si="281"/>
        <v>0</v>
      </c>
      <c r="AK669" s="2">
        <f t="shared" si="281"/>
        <v>6098.63</v>
      </c>
      <c r="AL669" s="2">
        <f t="shared" si="281"/>
        <v>2966.9</v>
      </c>
      <c r="AM669" s="2">
        <f t="shared" si="281"/>
        <v>0</v>
      </c>
      <c r="AN669" s="2">
        <f t="shared" si="281"/>
        <v>0</v>
      </c>
      <c r="AO669" s="2">
        <f t="shared" si="281"/>
        <v>0</v>
      </c>
      <c r="AP669" s="2">
        <f t="shared" si="281"/>
        <v>0</v>
      </c>
      <c r="AQ669" s="2">
        <f t="shared" si="281"/>
        <v>0</v>
      </c>
      <c r="AR669" s="2">
        <f t="shared" si="281"/>
        <v>17306.919999999998</v>
      </c>
      <c r="AS669" s="2">
        <f t="shared" si="281"/>
        <v>0</v>
      </c>
      <c r="AT669" s="2">
        <f t="shared" si="281"/>
        <v>0</v>
      </c>
      <c r="AU669" s="2">
        <f t="shared" ref="AU669:BZ669" si="282">AU682</f>
        <v>17306.919999999998</v>
      </c>
      <c r="AV669" s="2">
        <f t="shared" si="282"/>
        <v>0</v>
      </c>
      <c r="AW669" s="2">
        <f t="shared" si="282"/>
        <v>0</v>
      </c>
      <c r="AX669" s="2">
        <f t="shared" si="282"/>
        <v>0</v>
      </c>
      <c r="AY669" s="2">
        <f t="shared" si="282"/>
        <v>0</v>
      </c>
      <c r="AZ669" s="2">
        <f t="shared" si="282"/>
        <v>0</v>
      </c>
      <c r="BA669" s="2">
        <f t="shared" si="282"/>
        <v>0</v>
      </c>
      <c r="BB669" s="2">
        <f t="shared" si="282"/>
        <v>0</v>
      </c>
      <c r="BC669" s="2">
        <f t="shared" si="282"/>
        <v>0</v>
      </c>
      <c r="BD669" s="2">
        <f t="shared" si="282"/>
        <v>0</v>
      </c>
      <c r="BE669" s="2">
        <f t="shared" si="282"/>
        <v>0</v>
      </c>
      <c r="BF669" s="2">
        <f t="shared" si="282"/>
        <v>0</v>
      </c>
      <c r="BG669" s="2">
        <f t="shared" si="282"/>
        <v>0</v>
      </c>
      <c r="BH669" s="2">
        <f t="shared" si="282"/>
        <v>0</v>
      </c>
      <c r="BI669" s="2">
        <f t="shared" si="282"/>
        <v>0</v>
      </c>
      <c r="BJ669" s="2">
        <f t="shared" si="282"/>
        <v>0</v>
      </c>
      <c r="BK669" s="2">
        <f t="shared" si="282"/>
        <v>0</v>
      </c>
      <c r="BL669" s="2">
        <f t="shared" si="282"/>
        <v>0</v>
      </c>
      <c r="BM669" s="2">
        <f t="shared" si="282"/>
        <v>0</v>
      </c>
      <c r="BN669" s="2">
        <f t="shared" si="282"/>
        <v>0</v>
      </c>
      <c r="BO669" s="2">
        <f t="shared" si="282"/>
        <v>0</v>
      </c>
      <c r="BP669" s="2">
        <f t="shared" si="282"/>
        <v>0</v>
      </c>
      <c r="BQ669" s="2">
        <f t="shared" si="282"/>
        <v>0</v>
      </c>
      <c r="BR669" s="2">
        <f t="shared" si="282"/>
        <v>0</v>
      </c>
      <c r="BS669" s="2">
        <f t="shared" si="282"/>
        <v>0</v>
      </c>
      <c r="BT669" s="2">
        <f t="shared" si="282"/>
        <v>0</v>
      </c>
      <c r="BU669" s="2">
        <f t="shared" si="282"/>
        <v>0</v>
      </c>
      <c r="BV669" s="2">
        <f t="shared" si="282"/>
        <v>0</v>
      </c>
      <c r="BW669" s="2">
        <f t="shared" si="282"/>
        <v>0</v>
      </c>
      <c r="BX669" s="2">
        <f t="shared" si="282"/>
        <v>0</v>
      </c>
      <c r="BY669" s="2">
        <f t="shared" si="282"/>
        <v>0</v>
      </c>
      <c r="BZ669" s="2">
        <f t="shared" si="282"/>
        <v>0</v>
      </c>
      <c r="CA669" s="2">
        <f t="shared" ref="CA669:DF669" si="283">CA682</f>
        <v>17306.919999999998</v>
      </c>
      <c r="CB669" s="2">
        <f t="shared" si="283"/>
        <v>0</v>
      </c>
      <c r="CC669" s="2">
        <f t="shared" si="283"/>
        <v>0</v>
      </c>
      <c r="CD669" s="2">
        <f t="shared" si="283"/>
        <v>17306.919999999998</v>
      </c>
      <c r="CE669" s="2">
        <f t="shared" si="283"/>
        <v>0</v>
      </c>
      <c r="CF669" s="2">
        <f t="shared" si="283"/>
        <v>0</v>
      </c>
      <c r="CG669" s="2">
        <f t="shared" si="283"/>
        <v>0</v>
      </c>
      <c r="CH669" s="2">
        <f t="shared" si="283"/>
        <v>0</v>
      </c>
      <c r="CI669" s="2">
        <f t="shared" si="283"/>
        <v>0</v>
      </c>
      <c r="CJ669" s="2">
        <f t="shared" si="283"/>
        <v>0</v>
      </c>
      <c r="CK669" s="2">
        <f t="shared" si="283"/>
        <v>0</v>
      </c>
      <c r="CL669" s="2">
        <f t="shared" si="283"/>
        <v>0</v>
      </c>
      <c r="CM669" s="2">
        <f t="shared" si="283"/>
        <v>0</v>
      </c>
      <c r="CN669" s="2">
        <f t="shared" si="283"/>
        <v>0</v>
      </c>
      <c r="CO669" s="2">
        <f t="shared" si="283"/>
        <v>0</v>
      </c>
      <c r="CP669" s="2">
        <f t="shared" si="283"/>
        <v>0</v>
      </c>
      <c r="CQ669" s="2">
        <f t="shared" si="283"/>
        <v>0</v>
      </c>
      <c r="CR669" s="2">
        <f t="shared" si="283"/>
        <v>0</v>
      </c>
      <c r="CS669" s="2">
        <f t="shared" si="283"/>
        <v>0</v>
      </c>
      <c r="CT669" s="2">
        <f t="shared" si="283"/>
        <v>0</v>
      </c>
      <c r="CU669" s="2">
        <f t="shared" si="283"/>
        <v>0</v>
      </c>
      <c r="CV669" s="2">
        <f t="shared" si="283"/>
        <v>0</v>
      </c>
      <c r="CW669" s="2">
        <f t="shared" si="283"/>
        <v>0</v>
      </c>
      <c r="CX669" s="2">
        <f t="shared" si="283"/>
        <v>0</v>
      </c>
      <c r="CY669" s="2">
        <f t="shared" si="283"/>
        <v>0</v>
      </c>
      <c r="CZ669" s="2">
        <f t="shared" si="283"/>
        <v>0</v>
      </c>
      <c r="DA669" s="2">
        <f t="shared" si="283"/>
        <v>0</v>
      </c>
      <c r="DB669" s="2">
        <f t="shared" si="283"/>
        <v>0</v>
      </c>
      <c r="DC669" s="2">
        <f t="shared" si="283"/>
        <v>0</v>
      </c>
      <c r="DD669" s="2">
        <f t="shared" si="283"/>
        <v>0</v>
      </c>
      <c r="DE669" s="2">
        <f t="shared" si="283"/>
        <v>0</v>
      </c>
      <c r="DF669" s="2">
        <f t="shared" si="283"/>
        <v>0</v>
      </c>
      <c r="DG669" s="3">
        <f t="shared" ref="DG669:EL669" si="284">DG682</f>
        <v>8241.39</v>
      </c>
      <c r="DH669" s="3">
        <f t="shared" si="284"/>
        <v>0</v>
      </c>
      <c r="DI669" s="3">
        <f t="shared" si="284"/>
        <v>0</v>
      </c>
      <c r="DJ669" s="3">
        <f t="shared" si="284"/>
        <v>0</v>
      </c>
      <c r="DK669" s="3">
        <f t="shared" si="284"/>
        <v>8241.39</v>
      </c>
      <c r="DL669" s="3">
        <f t="shared" si="284"/>
        <v>0</v>
      </c>
      <c r="DM669" s="3">
        <f t="shared" si="284"/>
        <v>13.227600000000001</v>
      </c>
      <c r="DN669" s="3">
        <f t="shared" si="284"/>
        <v>0</v>
      </c>
      <c r="DO669" s="3">
        <f t="shared" si="284"/>
        <v>0</v>
      </c>
      <c r="DP669" s="3">
        <f t="shared" si="284"/>
        <v>6098.63</v>
      </c>
      <c r="DQ669" s="3">
        <f t="shared" si="284"/>
        <v>2966.9</v>
      </c>
      <c r="DR669" s="3">
        <f t="shared" si="284"/>
        <v>0</v>
      </c>
      <c r="DS669" s="3">
        <f t="shared" si="284"/>
        <v>0</v>
      </c>
      <c r="DT669" s="3">
        <f t="shared" si="284"/>
        <v>8241.39</v>
      </c>
      <c r="DU669" s="3">
        <f t="shared" si="284"/>
        <v>0</v>
      </c>
      <c r="DV669" s="3">
        <f t="shared" si="284"/>
        <v>0</v>
      </c>
      <c r="DW669" s="3">
        <f t="shared" si="284"/>
        <v>0</v>
      </c>
      <c r="DX669" s="3">
        <f t="shared" si="284"/>
        <v>8241.39</v>
      </c>
      <c r="DY669" s="3">
        <f t="shared" si="284"/>
        <v>0</v>
      </c>
      <c r="DZ669" s="3">
        <f t="shared" si="284"/>
        <v>13.227600000000001</v>
      </c>
      <c r="EA669" s="3">
        <f t="shared" si="284"/>
        <v>0</v>
      </c>
      <c r="EB669" s="3">
        <f t="shared" si="284"/>
        <v>0</v>
      </c>
      <c r="EC669" s="3">
        <f t="shared" si="284"/>
        <v>6098.63</v>
      </c>
      <c r="ED669" s="3">
        <f t="shared" si="284"/>
        <v>2966.9</v>
      </c>
      <c r="EE669" s="3">
        <f t="shared" si="284"/>
        <v>0</v>
      </c>
      <c r="EF669" s="3">
        <f t="shared" si="284"/>
        <v>0</v>
      </c>
      <c r="EG669" s="3">
        <f t="shared" si="284"/>
        <v>0</v>
      </c>
      <c r="EH669" s="3">
        <f t="shared" si="284"/>
        <v>0</v>
      </c>
      <c r="EI669" s="3">
        <f t="shared" si="284"/>
        <v>0</v>
      </c>
      <c r="EJ669" s="3">
        <f t="shared" si="284"/>
        <v>17306.919999999998</v>
      </c>
      <c r="EK669" s="3">
        <f t="shared" si="284"/>
        <v>0</v>
      </c>
      <c r="EL669" s="3">
        <f t="shared" si="284"/>
        <v>0</v>
      </c>
      <c r="EM669" s="3">
        <f t="shared" ref="EM669:FR669" si="285">EM682</f>
        <v>17306.919999999998</v>
      </c>
      <c r="EN669" s="3">
        <f t="shared" si="285"/>
        <v>0</v>
      </c>
      <c r="EO669" s="3">
        <f t="shared" si="285"/>
        <v>0</v>
      </c>
      <c r="EP669" s="3">
        <f t="shared" si="285"/>
        <v>0</v>
      </c>
      <c r="EQ669" s="3">
        <f t="shared" si="285"/>
        <v>0</v>
      </c>
      <c r="ER669" s="3">
        <f t="shared" si="285"/>
        <v>0</v>
      </c>
      <c r="ES669" s="3">
        <f t="shared" si="285"/>
        <v>0</v>
      </c>
      <c r="ET669" s="3">
        <f t="shared" si="285"/>
        <v>0</v>
      </c>
      <c r="EU669" s="3">
        <f t="shared" si="285"/>
        <v>0</v>
      </c>
      <c r="EV669" s="3">
        <f t="shared" si="285"/>
        <v>0</v>
      </c>
      <c r="EW669" s="3">
        <f t="shared" si="285"/>
        <v>0</v>
      </c>
      <c r="EX669" s="3">
        <f t="shared" si="285"/>
        <v>0</v>
      </c>
      <c r="EY669" s="3">
        <f t="shared" si="285"/>
        <v>0</v>
      </c>
      <c r="EZ669" s="3">
        <f t="shared" si="285"/>
        <v>0</v>
      </c>
      <c r="FA669" s="3">
        <f t="shared" si="285"/>
        <v>0</v>
      </c>
      <c r="FB669" s="3">
        <f t="shared" si="285"/>
        <v>0</v>
      </c>
      <c r="FC669" s="3">
        <f t="shared" si="285"/>
        <v>0</v>
      </c>
      <c r="FD669" s="3">
        <f t="shared" si="285"/>
        <v>0</v>
      </c>
      <c r="FE669" s="3">
        <f t="shared" si="285"/>
        <v>0</v>
      </c>
      <c r="FF669" s="3">
        <f t="shared" si="285"/>
        <v>0</v>
      </c>
      <c r="FG669" s="3">
        <f t="shared" si="285"/>
        <v>0</v>
      </c>
      <c r="FH669" s="3">
        <f t="shared" si="285"/>
        <v>0</v>
      </c>
      <c r="FI669" s="3">
        <f t="shared" si="285"/>
        <v>0</v>
      </c>
      <c r="FJ669" s="3">
        <f t="shared" si="285"/>
        <v>0</v>
      </c>
      <c r="FK669" s="3">
        <f t="shared" si="285"/>
        <v>0</v>
      </c>
      <c r="FL669" s="3">
        <f t="shared" si="285"/>
        <v>0</v>
      </c>
      <c r="FM669" s="3">
        <f t="shared" si="285"/>
        <v>0</v>
      </c>
      <c r="FN669" s="3">
        <f t="shared" si="285"/>
        <v>0</v>
      </c>
      <c r="FO669" s="3">
        <f t="shared" si="285"/>
        <v>0</v>
      </c>
      <c r="FP669" s="3">
        <f t="shared" si="285"/>
        <v>0</v>
      </c>
      <c r="FQ669" s="3">
        <f t="shared" si="285"/>
        <v>0</v>
      </c>
      <c r="FR669" s="3">
        <f t="shared" si="285"/>
        <v>0</v>
      </c>
      <c r="FS669" s="3">
        <f t="shared" ref="FS669:GX669" si="286">FS682</f>
        <v>17306.919999999998</v>
      </c>
      <c r="FT669" s="3">
        <f t="shared" si="286"/>
        <v>0</v>
      </c>
      <c r="FU669" s="3">
        <f t="shared" si="286"/>
        <v>0</v>
      </c>
      <c r="FV669" s="3">
        <f t="shared" si="286"/>
        <v>17306.919999999998</v>
      </c>
      <c r="FW669" s="3">
        <f t="shared" si="286"/>
        <v>0</v>
      </c>
      <c r="FX669" s="3">
        <f t="shared" si="286"/>
        <v>0</v>
      </c>
      <c r="FY669" s="3">
        <f t="shared" si="286"/>
        <v>0</v>
      </c>
      <c r="FZ669" s="3">
        <f t="shared" si="286"/>
        <v>0</v>
      </c>
      <c r="GA669" s="3">
        <f t="shared" si="286"/>
        <v>0</v>
      </c>
      <c r="GB669" s="3">
        <f t="shared" si="286"/>
        <v>0</v>
      </c>
      <c r="GC669" s="3">
        <f t="shared" si="286"/>
        <v>0</v>
      </c>
      <c r="GD669" s="3">
        <f t="shared" si="286"/>
        <v>0</v>
      </c>
      <c r="GE669" s="3">
        <f t="shared" si="286"/>
        <v>0</v>
      </c>
      <c r="GF669" s="3">
        <f t="shared" si="286"/>
        <v>0</v>
      </c>
      <c r="GG669" s="3">
        <f t="shared" si="286"/>
        <v>0</v>
      </c>
      <c r="GH669" s="3">
        <f t="shared" si="286"/>
        <v>0</v>
      </c>
      <c r="GI669" s="3">
        <f t="shared" si="286"/>
        <v>0</v>
      </c>
      <c r="GJ669" s="3">
        <f t="shared" si="286"/>
        <v>0</v>
      </c>
      <c r="GK669" s="3">
        <f t="shared" si="286"/>
        <v>0</v>
      </c>
      <c r="GL669" s="3">
        <f t="shared" si="286"/>
        <v>0</v>
      </c>
      <c r="GM669" s="3">
        <f t="shared" si="286"/>
        <v>0</v>
      </c>
      <c r="GN669" s="3">
        <f t="shared" si="286"/>
        <v>0</v>
      </c>
      <c r="GO669" s="3">
        <f t="shared" si="286"/>
        <v>0</v>
      </c>
      <c r="GP669" s="3">
        <f t="shared" si="286"/>
        <v>0</v>
      </c>
      <c r="GQ669" s="3">
        <f t="shared" si="286"/>
        <v>0</v>
      </c>
      <c r="GR669" s="3">
        <f t="shared" si="286"/>
        <v>0</v>
      </c>
      <c r="GS669" s="3">
        <f t="shared" si="286"/>
        <v>0</v>
      </c>
      <c r="GT669" s="3">
        <f t="shared" si="286"/>
        <v>0</v>
      </c>
      <c r="GU669" s="3">
        <f t="shared" si="286"/>
        <v>0</v>
      </c>
      <c r="GV669" s="3">
        <f t="shared" si="286"/>
        <v>0</v>
      </c>
      <c r="GW669" s="3">
        <f t="shared" si="286"/>
        <v>0</v>
      </c>
      <c r="GX669" s="3">
        <f t="shared" si="286"/>
        <v>0</v>
      </c>
    </row>
    <row r="671" spans="1:255">
      <c r="A671" s="5">
        <v>17</v>
      </c>
      <c r="B671" s="5">
        <v>1</v>
      </c>
      <c r="C671" s="5">
        <f>ROW(SmtRes!A80)</f>
        <v>80</v>
      </c>
      <c r="D671" s="5">
        <f>ROW(EtalonRes!A80)</f>
        <v>80</v>
      </c>
      <c r="E671" s="5" t="s">
        <v>82</v>
      </c>
      <c r="F671" s="5" t="s">
        <v>208</v>
      </c>
      <c r="G671" s="5" t="s">
        <v>209</v>
      </c>
      <c r="H671" s="5" t="s">
        <v>210</v>
      </c>
      <c r="I671" s="5">
        <v>0.06</v>
      </c>
      <c r="J671" s="5">
        <v>0</v>
      </c>
      <c r="K671" s="5">
        <v>0.06</v>
      </c>
      <c r="L671" s="5">
        <v>0.06</v>
      </c>
      <c r="M671" s="5">
        <v>0</v>
      </c>
      <c r="N671" s="5">
        <f t="shared" ref="N671:N680" si="287">ROUND(L671-M671,4)</f>
        <v>0.06</v>
      </c>
      <c r="O671" s="5">
        <f t="shared" ref="O671:O680" si="288">ROUND(CP671,2)</f>
        <v>492.15</v>
      </c>
      <c r="P671" s="5">
        <f>SUMIF(SmtRes!AQ79:'SmtRes'!AQ80,"=1",SmtRes!DF79:'SmtRes'!DF80)</f>
        <v>0</v>
      </c>
      <c r="Q671" s="5">
        <f>SUMIF(SmtRes!AQ79:'SmtRes'!AQ80,"=1",SmtRes!DG79:'SmtRes'!DG80)</f>
        <v>0</v>
      </c>
      <c r="R671" s="5">
        <f>SUMIF(SmtRes!AQ79:'SmtRes'!AQ80,"=1",SmtRes!DH79:'SmtRes'!DH80)</f>
        <v>0</v>
      </c>
      <c r="S671" s="5">
        <f>SUMIF(SmtRes!AQ79:'SmtRes'!AQ80,"=1",SmtRes!DI79:'SmtRes'!DI80)</f>
        <v>492.15</v>
      </c>
      <c r="T671" s="5">
        <f t="shared" ref="T671:T680" si="289">ROUND(CU671*I671,2)</f>
        <v>0</v>
      </c>
      <c r="U671" s="5">
        <f>SUMIF(SmtRes!AQ79:'SmtRes'!AQ80,"=1",SmtRes!CV79:'SmtRes'!CV80)</f>
        <v>0.77759999999999996</v>
      </c>
      <c r="V671" s="5">
        <f>SUMIF(SmtRes!AQ79:'SmtRes'!AQ80,"=1",SmtRes!CW79:'SmtRes'!CW80)</f>
        <v>0</v>
      </c>
      <c r="W671" s="5">
        <f t="shared" ref="W671:W680" si="290">ROUND(CX671*I671,2)</f>
        <v>0</v>
      </c>
      <c r="X671" s="5">
        <f t="shared" ref="X671:X680" si="291">ROUND(CY671,2)</f>
        <v>364.19</v>
      </c>
      <c r="Y671" s="5">
        <f t="shared" ref="Y671:Y680" si="292">ROUND(CZ671,2)</f>
        <v>177.17</v>
      </c>
      <c r="Z671" s="5"/>
      <c r="AA671" s="5">
        <v>59793272</v>
      </c>
      <c r="AB671" s="5">
        <f t="shared" ref="AB671:AB680" si="293">ROUND((AC671+AD671+AF671),6)</f>
        <v>8202.5784000000003</v>
      </c>
      <c r="AC671" s="5">
        <f t="shared" ref="AC671:AC680" si="294">ROUND((0),6)</f>
        <v>0</v>
      </c>
      <c r="AD671" s="5">
        <f t="shared" ref="AD671:AD680" si="295">ROUND((((0)-(0))+AE671),6)</f>
        <v>0</v>
      </c>
      <c r="AE671" s="5">
        <f t="shared" ref="AE671:AE680" si="296">ROUND((0),6)</f>
        <v>0</v>
      </c>
      <c r="AF671" s="5">
        <f>ROUND((SUM(SmtRes!BT79:'SmtRes'!BT80)),6)</f>
        <v>8202.5784000000003</v>
      </c>
      <c r="AG671" s="5">
        <f t="shared" ref="AG671:AG680" si="297">ROUND((AP671),6)</f>
        <v>0</v>
      </c>
      <c r="AH671" s="5">
        <f>(SUM(SmtRes!BU79:'SmtRes'!BU80))</f>
        <v>12.96</v>
      </c>
      <c r="AI671" s="5">
        <f>(0)</f>
        <v>0</v>
      </c>
      <c r="AJ671" s="5">
        <f t="shared" ref="AJ671:AJ680" si="298">(AS671)</f>
        <v>0</v>
      </c>
      <c r="AK671" s="5">
        <v>8202.5784000000003</v>
      </c>
      <c r="AL671" s="5">
        <v>0</v>
      </c>
      <c r="AM671" s="5">
        <v>0</v>
      </c>
      <c r="AN671" s="5">
        <v>0</v>
      </c>
      <c r="AO671" s="5">
        <v>8202.5784000000003</v>
      </c>
      <c r="AP671" s="5">
        <v>0</v>
      </c>
      <c r="AQ671" s="5">
        <v>12.96</v>
      </c>
      <c r="AR671" s="5">
        <v>0</v>
      </c>
      <c r="AS671" s="5">
        <v>0</v>
      </c>
      <c r="AT671" s="5">
        <v>74</v>
      </c>
      <c r="AU671" s="5">
        <v>36</v>
      </c>
      <c r="AV671" s="5">
        <v>1</v>
      </c>
      <c r="AW671" s="5">
        <v>1</v>
      </c>
      <c r="AX671" s="5"/>
      <c r="AY671" s="5"/>
      <c r="AZ671" s="5">
        <v>1</v>
      </c>
      <c r="BA671" s="5">
        <v>1</v>
      </c>
      <c r="BB671" s="5">
        <v>1</v>
      </c>
      <c r="BC671" s="5">
        <v>1</v>
      </c>
      <c r="BD671" s="5" t="s">
        <v>3</v>
      </c>
      <c r="BE671" s="5" t="s">
        <v>3</v>
      </c>
      <c r="BF671" s="5" t="s">
        <v>3</v>
      </c>
      <c r="BG671" s="5" t="s">
        <v>3</v>
      </c>
      <c r="BH671" s="5">
        <v>0</v>
      </c>
      <c r="BI671" s="5">
        <v>4</v>
      </c>
      <c r="BJ671" s="5" t="s">
        <v>211</v>
      </c>
      <c r="BK671" s="5"/>
      <c r="BL671" s="5"/>
      <c r="BM671" s="5">
        <v>200001</v>
      </c>
      <c r="BN671" s="5">
        <v>0</v>
      </c>
      <c r="BO671" s="5" t="s">
        <v>3</v>
      </c>
      <c r="BP671" s="5">
        <v>0</v>
      </c>
      <c r="BQ671" s="5">
        <v>4</v>
      </c>
      <c r="BR671" s="5">
        <v>0</v>
      </c>
      <c r="BS671" s="5">
        <v>1</v>
      </c>
      <c r="BT671" s="5">
        <v>1</v>
      </c>
      <c r="BU671" s="5">
        <v>1</v>
      </c>
      <c r="BV671" s="5">
        <v>1</v>
      </c>
      <c r="BW671" s="5">
        <v>1</v>
      </c>
      <c r="BX671" s="5">
        <v>1</v>
      </c>
      <c r="BY671" s="5" t="s">
        <v>3</v>
      </c>
      <c r="BZ671" s="5">
        <v>74</v>
      </c>
      <c r="CA671" s="5">
        <v>36</v>
      </c>
      <c r="CB671" s="5" t="s">
        <v>3</v>
      </c>
      <c r="CC671" s="5"/>
      <c r="CD671" s="5"/>
      <c r="CE671" s="5">
        <v>0</v>
      </c>
      <c r="CF671" s="5">
        <v>0</v>
      </c>
      <c r="CG671" s="5">
        <v>0</v>
      </c>
      <c r="CH671" s="5">
        <v>1</v>
      </c>
      <c r="CI671" s="5">
        <v>0</v>
      </c>
      <c r="CJ671" s="5">
        <v>0</v>
      </c>
      <c r="CK671" s="5">
        <v>0</v>
      </c>
      <c r="CL671" s="5">
        <v>0</v>
      </c>
      <c r="CM671" s="5">
        <v>0</v>
      </c>
      <c r="CN671" s="5" t="s">
        <v>3</v>
      </c>
      <c r="CO671" s="5">
        <v>0</v>
      </c>
      <c r="CP671" s="5">
        <f t="shared" ref="CP671:CP680" si="299">(P671+Q671+S671+R671)</f>
        <v>492.15</v>
      </c>
      <c r="CQ671" s="5">
        <f>SUMIF(SmtRes!AQ79:'SmtRes'!AQ80,"=1",SmtRes!AA79:'SmtRes'!AA80)</f>
        <v>0</v>
      </c>
      <c r="CR671" s="5">
        <f>SUMIF(SmtRes!AQ79:'SmtRes'!AQ80,"=1",SmtRes!AB79:'SmtRes'!AB80)</f>
        <v>0</v>
      </c>
      <c r="CS671" s="5">
        <f>SUMIF(SmtRes!AQ79:'SmtRes'!AQ80,"=1",SmtRes!AC79:'SmtRes'!AC80)</f>
        <v>0</v>
      </c>
      <c r="CT671" s="5">
        <f>SUMIF(SmtRes!AQ79:'SmtRes'!AQ80,"=1",SmtRes!AD79:'SmtRes'!AD80)</f>
        <v>1265.83</v>
      </c>
      <c r="CU671" s="5">
        <f t="shared" ref="CU671:CU680" si="300">AG671</f>
        <v>0</v>
      </c>
      <c r="CV671" s="5">
        <f>SUMIF(SmtRes!AQ79:'SmtRes'!AQ80,"=1",SmtRes!BU79:'SmtRes'!BU80)</f>
        <v>12.96</v>
      </c>
      <c r="CW671" s="5">
        <f>SUMIF(SmtRes!AQ79:'SmtRes'!AQ80,"=1",SmtRes!BV79:'SmtRes'!BV80)</f>
        <v>0</v>
      </c>
      <c r="CX671" s="5">
        <f t="shared" ref="CX671:CX680" si="301">AJ671</f>
        <v>0</v>
      </c>
      <c r="CY671" s="5">
        <f t="shared" ref="CY671:CY680" si="302">(((S671+R671)*AT671)/100)</f>
        <v>364.19099999999997</v>
      </c>
      <c r="CZ671" s="5">
        <f t="shared" ref="CZ671:CZ680" si="303">(((S671+R671)*AU671)/100)</f>
        <v>177.17399999999998</v>
      </c>
      <c r="DA671" s="5"/>
      <c r="DB671" s="5"/>
      <c r="DC671" s="5" t="s">
        <v>3</v>
      </c>
      <c r="DD671" s="5" t="s">
        <v>3</v>
      </c>
      <c r="DE671" s="5" t="s">
        <v>3</v>
      </c>
      <c r="DF671" s="5" t="s">
        <v>3</v>
      </c>
      <c r="DG671" s="5" t="s">
        <v>3</v>
      </c>
      <c r="DH671" s="5" t="s">
        <v>3</v>
      </c>
      <c r="DI671" s="5" t="s">
        <v>3</v>
      </c>
      <c r="DJ671" s="5" t="s">
        <v>3</v>
      </c>
      <c r="DK671" s="5" t="s">
        <v>3</v>
      </c>
      <c r="DL671" s="5" t="s">
        <v>3</v>
      </c>
      <c r="DM671" s="5" t="s">
        <v>3</v>
      </c>
      <c r="DN671" s="5">
        <v>0</v>
      </c>
      <c r="DO671" s="5">
        <v>0</v>
      </c>
      <c r="DP671" s="5">
        <v>1</v>
      </c>
      <c r="DQ671" s="5">
        <v>1</v>
      </c>
      <c r="DR671" s="5"/>
      <c r="DS671" s="5"/>
      <c r="DT671" s="5"/>
      <c r="DU671" s="5">
        <v>1013</v>
      </c>
      <c r="DV671" s="5" t="s">
        <v>210</v>
      </c>
      <c r="DW671" s="5" t="s">
        <v>210</v>
      </c>
      <c r="DX671" s="5">
        <v>1</v>
      </c>
      <c r="DY671" s="5"/>
      <c r="DZ671" s="5" t="s">
        <v>3</v>
      </c>
      <c r="EA671" s="5" t="s">
        <v>3</v>
      </c>
      <c r="EB671" s="5" t="s">
        <v>3</v>
      </c>
      <c r="EC671" s="5" t="s">
        <v>3</v>
      </c>
      <c r="ED671" s="5"/>
      <c r="EE671" s="5">
        <v>52839498</v>
      </c>
      <c r="EF671" s="5">
        <v>4</v>
      </c>
      <c r="EG671" s="5" t="s">
        <v>207</v>
      </c>
      <c r="EH671" s="5">
        <v>83</v>
      </c>
      <c r="EI671" s="5" t="s">
        <v>207</v>
      </c>
      <c r="EJ671" s="5">
        <v>4</v>
      </c>
      <c r="EK671" s="5">
        <v>200001</v>
      </c>
      <c r="EL671" s="5" t="s">
        <v>212</v>
      </c>
      <c r="EM671" s="5" t="s">
        <v>213</v>
      </c>
      <c r="EN671" s="5"/>
      <c r="EO671" s="5" t="s">
        <v>3</v>
      </c>
      <c r="EP671" s="5"/>
      <c r="EQ671" s="5">
        <v>131072</v>
      </c>
      <c r="ER671" s="5">
        <v>0</v>
      </c>
      <c r="ES671" s="5">
        <v>0</v>
      </c>
      <c r="ET671" s="5">
        <v>0</v>
      </c>
      <c r="EU671" s="5">
        <v>0</v>
      </c>
      <c r="EV671" s="5">
        <v>0</v>
      </c>
      <c r="EW671" s="5">
        <v>12.96</v>
      </c>
      <c r="EX671" s="5">
        <v>0</v>
      </c>
      <c r="EY671" s="5">
        <v>0</v>
      </c>
      <c r="EZ671" s="5"/>
      <c r="FA671" s="5"/>
      <c r="FB671" s="5"/>
      <c r="FC671" s="5"/>
      <c r="FD671" s="5"/>
      <c r="FE671" s="5"/>
      <c r="FF671" s="5"/>
      <c r="FG671" s="5"/>
      <c r="FH671" s="5"/>
      <c r="FI671" s="5"/>
      <c r="FJ671" s="5"/>
      <c r="FK671" s="5"/>
      <c r="FL671" s="5"/>
      <c r="FM671" s="5"/>
      <c r="FN671" s="5"/>
      <c r="FO671" s="5"/>
      <c r="FP671" s="5"/>
      <c r="FQ671" s="5">
        <v>0</v>
      </c>
      <c r="FR671" s="5">
        <v>0</v>
      </c>
      <c r="FS671" s="5">
        <v>0</v>
      </c>
      <c r="FT671" s="5"/>
      <c r="FU671" s="5"/>
      <c r="FV671" s="5"/>
      <c r="FW671" s="5"/>
      <c r="FX671" s="5">
        <v>74</v>
      </c>
      <c r="FY671" s="5">
        <v>36</v>
      </c>
      <c r="FZ671" s="5"/>
      <c r="GA671" s="5" t="s">
        <v>3</v>
      </c>
      <c r="GB671" s="5"/>
      <c r="GC671" s="5"/>
      <c r="GD671" s="5">
        <v>1</v>
      </c>
      <c r="GE671" s="5"/>
      <c r="GF671" s="5">
        <v>-2020014643</v>
      </c>
      <c r="GG671" s="5">
        <v>2</v>
      </c>
      <c r="GH671" s="5">
        <v>1</v>
      </c>
      <c r="GI671" s="5">
        <v>-2</v>
      </c>
      <c r="GJ671" s="5">
        <v>0</v>
      </c>
      <c r="GK671" s="5">
        <v>0</v>
      </c>
      <c r="GL671" s="5">
        <f t="shared" ref="GL671:GL680" si="304">ROUND(IF(AND(BH671=3,BI671=3,FS671&lt;&gt;0),P671,0),2)</f>
        <v>0</v>
      </c>
      <c r="GM671" s="5">
        <f t="shared" ref="GM671:GM680" si="305">ROUND(O671+X671+Y671,2)+GX671</f>
        <v>1033.51</v>
      </c>
      <c r="GN671" s="5">
        <f t="shared" ref="GN671:GN680" si="306">IF(OR(BI671=0,BI671=1),GM671-GX671,0)</f>
        <v>0</v>
      </c>
      <c r="GO671" s="5">
        <f t="shared" ref="GO671:GO680" si="307">IF(BI671=2,GM671-GX671,0)</f>
        <v>0</v>
      </c>
      <c r="GP671" s="5">
        <f t="shared" ref="GP671:GP680" si="308">IF(BI671=4,GM671-GX671,0)</f>
        <v>1033.51</v>
      </c>
      <c r="GQ671" s="5"/>
      <c r="GR671" s="5">
        <v>0</v>
      </c>
      <c r="GS671" s="5">
        <v>3</v>
      </c>
      <c r="GT671" s="5">
        <v>0</v>
      </c>
      <c r="GU671" s="5" t="s">
        <v>3</v>
      </c>
      <c r="GV671" s="5">
        <f t="shared" ref="GV671:GV680" si="309">ROUND((GT671),6)</f>
        <v>0</v>
      </c>
      <c r="GW671" s="5">
        <v>1</v>
      </c>
      <c r="GX671" s="5">
        <f t="shared" ref="GX671:GX680" si="310">ROUND(HC671*I671,2)</f>
        <v>0</v>
      </c>
      <c r="GY671" s="5"/>
      <c r="GZ671" s="5"/>
      <c r="HA671" s="5">
        <v>0</v>
      </c>
      <c r="HB671" s="5">
        <v>0</v>
      </c>
      <c r="HC671" s="5">
        <f t="shared" ref="HC671:HC680" si="311">GV671*GW671</f>
        <v>0</v>
      </c>
      <c r="HD671" s="5"/>
      <c r="HE671" s="5" t="s">
        <v>3</v>
      </c>
      <c r="HF671" s="5" t="s">
        <v>3</v>
      </c>
      <c r="HG671" s="5"/>
      <c r="HH671" s="5"/>
      <c r="HI671" s="5"/>
      <c r="HJ671" s="5"/>
      <c r="HK671" s="5"/>
      <c r="HL671" s="5"/>
      <c r="HM671" s="5" t="s">
        <v>3</v>
      </c>
      <c r="HN671" s="5" t="s">
        <v>214</v>
      </c>
      <c r="HO671" s="5" t="s">
        <v>215</v>
      </c>
      <c r="HP671" s="5" t="s">
        <v>207</v>
      </c>
      <c r="HQ671" s="5" t="s">
        <v>207</v>
      </c>
      <c r="HR671" s="5"/>
      <c r="HS671" s="5">
        <v>0</v>
      </c>
      <c r="HT671" s="5"/>
      <c r="HU671" s="5"/>
      <c r="HV671" s="5"/>
      <c r="HW671" s="5"/>
      <c r="HX671" s="5"/>
      <c r="HY671" s="5"/>
      <c r="HZ671" s="5"/>
      <c r="IA671" s="5"/>
      <c r="IB671" s="5"/>
      <c r="IC671" s="5"/>
      <c r="ID671" s="5"/>
      <c r="IE671" s="5"/>
      <c r="IF671" s="5"/>
      <c r="IG671" s="5"/>
      <c r="IH671" s="5"/>
      <c r="II671" s="5"/>
      <c r="IJ671" s="5"/>
      <c r="IK671" s="5">
        <v>0</v>
      </c>
      <c r="IL671" s="5"/>
      <c r="IM671" s="5"/>
      <c r="IN671" s="5"/>
      <c r="IO671" s="5"/>
      <c r="IP671" s="5"/>
      <c r="IQ671" s="5"/>
      <c r="IR671" s="5"/>
      <c r="IS671" s="5"/>
      <c r="IT671" s="5"/>
      <c r="IU671" s="5"/>
    </row>
    <row r="672" spans="1:255">
      <c r="A672" s="6">
        <v>17</v>
      </c>
      <c r="B672" s="6">
        <v>1</v>
      </c>
      <c r="C672" s="6">
        <f>ROW(SmtRes!A82)</f>
        <v>82</v>
      </c>
      <c r="D672" s="6">
        <f>ROW(EtalonRes!A82)</f>
        <v>82</v>
      </c>
      <c r="E672" s="6" t="s">
        <v>82</v>
      </c>
      <c r="F672" s="6" t="s">
        <v>208</v>
      </c>
      <c r="G672" s="6" t="s">
        <v>209</v>
      </c>
      <c r="H672" s="6" t="s">
        <v>210</v>
      </c>
      <c r="I672" s="6">
        <v>0.06</v>
      </c>
      <c r="J672" s="6">
        <v>0</v>
      </c>
      <c r="K672" s="6">
        <v>0.06</v>
      </c>
      <c r="L672" s="6">
        <v>0.06</v>
      </c>
      <c r="M672" s="6">
        <v>0</v>
      </c>
      <c r="N672" s="6">
        <f t="shared" si="287"/>
        <v>0.06</v>
      </c>
      <c r="O672" s="6">
        <f t="shared" si="288"/>
        <v>492.15</v>
      </c>
      <c r="P672" s="6">
        <f>SUMIF(SmtRes!AQ81:'SmtRes'!AQ82,"=1",SmtRes!DF81:'SmtRes'!DF82)</f>
        <v>0</v>
      </c>
      <c r="Q672" s="6">
        <f>SUMIF(SmtRes!AQ81:'SmtRes'!AQ82,"=1",SmtRes!DG81:'SmtRes'!DG82)</f>
        <v>0</v>
      </c>
      <c r="R672" s="6">
        <f>SUMIF(SmtRes!AQ81:'SmtRes'!AQ82,"=1",SmtRes!DH81:'SmtRes'!DH82)</f>
        <v>0</v>
      </c>
      <c r="S672" s="6">
        <f>SUMIF(SmtRes!AQ81:'SmtRes'!AQ82,"=1",SmtRes!DI81:'SmtRes'!DI82)</f>
        <v>492.15</v>
      </c>
      <c r="T672" s="6">
        <f t="shared" si="289"/>
        <v>0</v>
      </c>
      <c r="U672" s="6">
        <f>SUMIF(SmtRes!AQ81:'SmtRes'!AQ82,"=1",SmtRes!CV81:'SmtRes'!CV82)</f>
        <v>0.77759999999999996</v>
      </c>
      <c r="V672" s="6">
        <f>SUMIF(SmtRes!AQ81:'SmtRes'!AQ82,"=1",SmtRes!CW81:'SmtRes'!CW82)</f>
        <v>0</v>
      </c>
      <c r="W672" s="6">
        <f t="shared" si="290"/>
        <v>0</v>
      </c>
      <c r="X672" s="6">
        <f t="shared" si="291"/>
        <v>364.19</v>
      </c>
      <c r="Y672" s="6">
        <f t="shared" si="292"/>
        <v>177.17</v>
      </c>
      <c r="Z672" s="6"/>
      <c r="AA672" s="6">
        <v>59793207</v>
      </c>
      <c r="AB672" s="6">
        <f t="shared" si="293"/>
        <v>8202.5784000000003</v>
      </c>
      <c r="AC672" s="6">
        <f t="shared" si="294"/>
        <v>0</v>
      </c>
      <c r="AD672" s="6">
        <f t="shared" si="295"/>
        <v>0</v>
      </c>
      <c r="AE672" s="6">
        <f t="shared" si="296"/>
        <v>0</v>
      </c>
      <c r="AF672" s="6">
        <f>ROUND((SUM(SmtRes!BT81:'SmtRes'!BT82)),6)</f>
        <v>8202.5784000000003</v>
      </c>
      <c r="AG672" s="6">
        <f t="shared" si="297"/>
        <v>0</v>
      </c>
      <c r="AH672" s="6">
        <f>(SUM(SmtRes!BU81:'SmtRes'!BU82))</f>
        <v>12.96</v>
      </c>
      <c r="AI672" s="6">
        <f>(0)</f>
        <v>0</v>
      </c>
      <c r="AJ672" s="6">
        <f t="shared" si="298"/>
        <v>0</v>
      </c>
      <c r="AK672" s="6">
        <v>8202.5784000000003</v>
      </c>
      <c r="AL672" s="6">
        <v>0</v>
      </c>
      <c r="AM672" s="6">
        <v>0</v>
      </c>
      <c r="AN672" s="6">
        <v>0</v>
      </c>
      <c r="AO672" s="6">
        <v>8202.5784000000003</v>
      </c>
      <c r="AP672" s="6">
        <v>0</v>
      </c>
      <c r="AQ672" s="6">
        <v>12.96</v>
      </c>
      <c r="AR672" s="6">
        <v>0</v>
      </c>
      <c r="AS672" s="6">
        <v>0</v>
      </c>
      <c r="AT672" s="6">
        <v>74</v>
      </c>
      <c r="AU672" s="6">
        <v>36</v>
      </c>
      <c r="AV672" s="6">
        <v>1</v>
      </c>
      <c r="AW672" s="6">
        <v>1</v>
      </c>
      <c r="AX672" s="6"/>
      <c r="AY672" s="6"/>
      <c r="AZ672" s="6">
        <v>1</v>
      </c>
      <c r="BA672" s="6">
        <v>1</v>
      </c>
      <c r="BB672" s="6">
        <v>1</v>
      </c>
      <c r="BC672" s="6">
        <v>1</v>
      </c>
      <c r="BD672" s="6" t="s">
        <v>3</v>
      </c>
      <c r="BE672" s="6" t="s">
        <v>3</v>
      </c>
      <c r="BF672" s="6" t="s">
        <v>3</v>
      </c>
      <c r="BG672" s="6" t="s">
        <v>3</v>
      </c>
      <c r="BH672" s="6">
        <v>0</v>
      </c>
      <c r="BI672" s="6">
        <v>4</v>
      </c>
      <c r="BJ672" s="6" t="s">
        <v>211</v>
      </c>
      <c r="BK672" s="6"/>
      <c r="BL672" s="6"/>
      <c r="BM672" s="6">
        <v>200001</v>
      </c>
      <c r="BN672" s="6">
        <v>0</v>
      </c>
      <c r="BO672" s="6" t="s">
        <v>3</v>
      </c>
      <c r="BP672" s="6">
        <v>0</v>
      </c>
      <c r="BQ672" s="6">
        <v>4</v>
      </c>
      <c r="BR672" s="6">
        <v>0</v>
      </c>
      <c r="BS672" s="6">
        <v>1</v>
      </c>
      <c r="BT672" s="6">
        <v>1</v>
      </c>
      <c r="BU672" s="6">
        <v>1</v>
      </c>
      <c r="BV672" s="6">
        <v>1</v>
      </c>
      <c r="BW672" s="6">
        <v>1</v>
      </c>
      <c r="BX672" s="6">
        <v>1</v>
      </c>
      <c r="BY672" s="6" t="s">
        <v>3</v>
      </c>
      <c r="BZ672" s="6">
        <v>74</v>
      </c>
      <c r="CA672" s="6">
        <v>36</v>
      </c>
      <c r="CB672" s="6" t="s">
        <v>3</v>
      </c>
      <c r="CC672" s="6"/>
      <c r="CD672" s="6"/>
      <c r="CE672" s="6">
        <v>0</v>
      </c>
      <c r="CF672" s="6">
        <v>0</v>
      </c>
      <c r="CG672" s="6">
        <v>0</v>
      </c>
      <c r="CH672" s="6">
        <v>1</v>
      </c>
      <c r="CI672" s="6">
        <v>0</v>
      </c>
      <c r="CJ672" s="6">
        <v>0</v>
      </c>
      <c r="CK672" s="6">
        <v>0</v>
      </c>
      <c r="CL672" s="6">
        <v>0</v>
      </c>
      <c r="CM672" s="6">
        <v>0</v>
      </c>
      <c r="CN672" s="6" t="s">
        <v>3</v>
      </c>
      <c r="CO672" s="6">
        <v>0</v>
      </c>
      <c r="CP672" s="6">
        <f t="shared" si="299"/>
        <v>492.15</v>
      </c>
      <c r="CQ672" s="6">
        <f>SUMIF(SmtRes!AQ81:'SmtRes'!AQ82,"=1",SmtRes!AA81:'SmtRes'!AA82)</f>
        <v>0</v>
      </c>
      <c r="CR672" s="6">
        <f>SUMIF(SmtRes!AQ81:'SmtRes'!AQ82,"=1",SmtRes!AB81:'SmtRes'!AB82)</f>
        <v>0</v>
      </c>
      <c r="CS672" s="6">
        <f>SUMIF(SmtRes!AQ81:'SmtRes'!AQ82,"=1",SmtRes!AC81:'SmtRes'!AC82)</f>
        <v>0</v>
      </c>
      <c r="CT672" s="6">
        <f>SUMIF(SmtRes!AQ81:'SmtRes'!AQ82,"=1",SmtRes!AD81:'SmtRes'!AD82)</f>
        <v>1265.83</v>
      </c>
      <c r="CU672" s="6">
        <f t="shared" si="300"/>
        <v>0</v>
      </c>
      <c r="CV672" s="6">
        <f>SUMIF(SmtRes!AQ81:'SmtRes'!AQ82,"=1",SmtRes!BU81:'SmtRes'!BU82)</f>
        <v>12.96</v>
      </c>
      <c r="CW672" s="6">
        <f>SUMIF(SmtRes!AQ81:'SmtRes'!AQ82,"=1",SmtRes!BV81:'SmtRes'!BV82)</f>
        <v>0</v>
      </c>
      <c r="CX672" s="6">
        <f t="shared" si="301"/>
        <v>0</v>
      </c>
      <c r="CY672" s="6">
        <f t="shared" si="302"/>
        <v>364.19099999999997</v>
      </c>
      <c r="CZ672" s="6">
        <f t="shared" si="303"/>
        <v>177.17399999999998</v>
      </c>
      <c r="DA672" s="6"/>
      <c r="DB672" s="6"/>
      <c r="DC672" s="6" t="s">
        <v>3</v>
      </c>
      <c r="DD672" s="6" t="s">
        <v>3</v>
      </c>
      <c r="DE672" s="6" t="s">
        <v>3</v>
      </c>
      <c r="DF672" s="6" t="s">
        <v>3</v>
      </c>
      <c r="DG672" s="6" t="s">
        <v>3</v>
      </c>
      <c r="DH672" s="6" t="s">
        <v>3</v>
      </c>
      <c r="DI672" s="6" t="s">
        <v>3</v>
      </c>
      <c r="DJ672" s="6" t="s">
        <v>3</v>
      </c>
      <c r="DK672" s="6" t="s">
        <v>3</v>
      </c>
      <c r="DL672" s="6" t="s">
        <v>3</v>
      </c>
      <c r="DM672" s="6" t="s">
        <v>3</v>
      </c>
      <c r="DN672" s="6">
        <v>0</v>
      </c>
      <c r="DO672" s="6">
        <v>0</v>
      </c>
      <c r="DP672" s="6">
        <v>1</v>
      </c>
      <c r="DQ672" s="6">
        <v>1</v>
      </c>
      <c r="DR672" s="6"/>
      <c r="DS672" s="6"/>
      <c r="DT672" s="6"/>
      <c r="DU672" s="6">
        <v>1013</v>
      </c>
      <c r="DV672" s="6" t="s">
        <v>210</v>
      </c>
      <c r="DW672" s="6" t="s">
        <v>210</v>
      </c>
      <c r="DX672" s="6">
        <v>1</v>
      </c>
      <c r="DY672" s="6"/>
      <c r="DZ672" s="6" t="s">
        <v>3</v>
      </c>
      <c r="EA672" s="6" t="s">
        <v>3</v>
      </c>
      <c r="EB672" s="6" t="s">
        <v>3</v>
      </c>
      <c r="EC672" s="6" t="s">
        <v>3</v>
      </c>
      <c r="ED672" s="6"/>
      <c r="EE672" s="6">
        <v>52839498</v>
      </c>
      <c r="EF672" s="6">
        <v>4</v>
      </c>
      <c r="EG672" s="6" t="s">
        <v>207</v>
      </c>
      <c r="EH672" s="6">
        <v>83</v>
      </c>
      <c r="EI672" s="6" t="s">
        <v>207</v>
      </c>
      <c r="EJ672" s="6">
        <v>4</v>
      </c>
      <c r="EK672" s="6">
        <v>200001</v>
      </c>
      <c r="EL672" s="6" t="s">
        <v>212</v>
      </c>
      <c r="EM672" s="6" t="s">
        <v>213</v>
      </c>
      <c r="EN672" s="6"/>
      <c r="EO672" s="6" t="s">
        <v>3</v>
      </c>
      <c r="EP672" s="6"/>
      <c r="EQ672" s="6">
        <v>131072</v>
      </c>
      <c r="ER672" s="6">
        <v>0</v>
      </c>
      <c r="ES672" s="6">
        <v>0</v>
      </c>
      <c r="ET672" s="6">
        <v>0</v>
      </c>
      <c r="EU672" s="6">
        <v>0</v>
      </c>
      <c r="EV672" s="6">
        <v>0</v>
      </c>
      <c r="EW672" s="6">
        <v>12.96</v>
      </c>
      <c r="EX672" s="6">
        <v>0</v>
      </c>
      <c r="EY672" s="6">
        <v>0</v>
      </c>
      <c r="EZ672" s="6"/>
      <c r="FA672" s="6"/>
      <c r="FB672" s="6"/>
      <c r="FC672" s="6"/>
      <c r="FD672" s="6"/>
      <c r="FE672" s="6"/>
      <c r="FF672" s="6"/>
      <c r="FG672" s="6"/>
      <c r="FH672" s="6"/>
      <c r="FI672" s="6"/>
      <c r="FJ672" s="6"/>
      <c r="FK672" s="6"/>
      <c r="FL672" s="6"/>
      <c r="FM672" s="6"/>
      <c r="FN672" s="6"/>
      <c r="FO672" s="6"/>
      <c r="FP672" s="6"/>
      <c r="FQ672" s="6">
        <v>0</v>
      </c>
      <c r="FR672" s="6">
        <v>0</v>
      </c>
      <c r="FS672" s="6">
        <v>0</v>
      </c>
      <c r="FT672" s="6"/>
      <c r="FU672" s="6"/>
      <c r="FV672" s="6"/>
      <c r="FW672" s="6"/>
      <c r="FX672" s="6">
        <v>74</v>
      </c>
      <c r="FY672" s="6">
        <v>36</v>
      </c>
      <c r="FZ672" s="6"/>
      <c r="GA672" s="6" t="s">
        <v>3</v>
      </c>
      <c r="GB672" s="6"/>
      <c r="GC672" s="6"/>
      <c r="GD672" s="6">
        <v>1</v>
      </c>
      <c r="GE672" s="6"/>
      <c r="GF672" s="6">
        <v>-2020014643</v>
      </c>
      <c r="GG672" s="6">
        <v>2</v>
      </c>
      <c r="GH672" s="6">
        <v>1</v>
      </c>
      <c r="GI672" s="6">
        <v>-2</v>
      </c>
      <c r="GJ672" s="6">
        <v>0</v>
      </c>
      <c r="GK672" s="6">
        <v>0</v>
      </c>
      <c r="GL672" s="6">
        <f t="shared" si="304"/>
        <v>0</v>
      </c>
      <c r="GM672" s="6">
        <f t="shared" si="305"/>
        <v>1033.51</v>
      </c>
      <c r="GN672" s="6">
        <f t="shared" si="306"/>
        <v>0</v>
      </c>
      <c r="GO672" s="6">
        <f t="shared" si="307"/>
        <v>0</v>
      </c>
      <c r="GP672" s="6">
        <f t="shared" si="308"/>
        <v>1033.51</v>
      </c>
      <c r="GQ672" s="6"/>
      <c r="GR672" s="6">
        <v>0</v>
      </c>
      <c r="GS672" s="6">
        <v>3</v>
      </c>
      <c r="GT672" s="6">
        <v>0</v>
      </c>
      <c r="GU672" s="6" t="s">
        <v>3</v>
      </c>
      <c r="GV672" s="6">
        <f t="shared" si="309"/>
        <v>0</v>
      </c>
      <c r="GW672" s="6">
        <v>1</v>
      </c>
      <c r="GX672" s="6">
        <f t="shared" si="310"/>
        <v>0</v>
      </c>
      <c r="GY672" s="6"/>
      <c r="GZ672" s="6"/>
      <c r="HA672" s="6">
        <v>0</v>
      </c>
      <c r="HB672" s="6">
        <v>0</v>
      </c>
      <c r="HC672" s="6">
        <f t="shared" si="311"/>
        <v>0</v>
      </c>
      <c r="HD672" s="6"/>
      <c r="HE672" s="6" t="s">
        <v>3</v>
      </c>
      <c r="HF672" s="6" t="s">
        <v>3</v>
      </c>
      <c r="HG672" s="6"/>
      <c r="HH672" s="6"/>
      <c r="HI672" s="6"/>
      <c r="HJ672" s="6"/>
      <c r="HK672" s="6"/>
      <c r="HL672" s="6"/>
      <c r="HM672" s="6" t="s">
        <v>3</v>
      </c>
      <c r="HN672" s="6" t="s">
        <v>214</v>
      </c>
      <c r="HO672" s="6" t="s">
        <v>215</v>
      </c>
      <c r="HP672" s="6" t="s">
        <v>207</v>
      </c>
      <c r="HQ672" s="6" t="s">
        <v>207</v>
      </c>
      <c r="HR672" s="6"/>
      <c r="HS672" s="6">
        <v>0</v>
      </c>
      <c r="HT672" s="6"/>
      <c r="HU672" s="6"/>
      <c r="HV672" s="6"/>
      <c r="HW672" s="6"/>
      <c r="HX672" s="6"/>
      <c r="HY672" s="6"/>
      <c r="HZ672" s="6"/>
      <c r="IA672" s="6"/>
      <c r="IB672" s="6"/>
      <c r="IC672" s="6"/>
      <c r="ID672" s="6"/>
      <c r="IE672" s="6"/>
      <c r="IF672" s="6"/>
      <c r="IG672" s="6"/>
      <c r="IH672" s="6"/>
      <c r="II672" s="6"/>
      <c r="IJ672" s="6"/>
      <c r="IK672" s="6">
        <v>0</v>
      </c>
      <c r="IL672" s="6"/>
      <c r="IM672" s="6"/>
      <c r="IN672" s="6"/>
      <c r="IO672" s="6"/>
      <c r="IP672" s="6"/>
      <c r="IQ672" s="6"/>
      <c r="IR672" s="6"/>
      <c r="IS672" s="6"/>
      <c r="IT672" s="6"/>
      <c r="IU672" s="6"/>
    </row>
    <row r="673" spans="1:255">
      <c r="A673" s="5">
        <v>17</v>
      </c>
      <c r="B673" s="5">
        <v>1</v>
      </c>
      <c r="C673" s="5">
        <f>ROW(SmtRes!A84)</f>
        <v>84</v>
      </c>
      <c r="D673" s="5">
        <f>ROW(EtalonRes!A84)</f>
        <v>84</v>
      </c>
      <c r="E673" s="5" t="s">
        <v>100</v>
      </c>
      <c r="F673" s="5" t="s">
        <v>216</v>
      </c>
      <c r="G673" s="5" t="s">
        <v>217</v>
      </c>
      <c r="H673" s="5" t="s">
        <v>218</v>
      </c>
      <c r="I673" s="5">
        <v>3</v>
      </c>
      <c r="J673" s="5">
        <v>0</v>
      </c>
      <c r="K673" s="5">
        <v>3</v>
      </c>
      <c r="L673" s="5">
        <v>3</v>
      </c>
      <c r="M673" s="5">
        <v>0</v>
      </c>
      <c r="N673" s="5">
        <f t="shared" si="287"/>
        <v>3</v>
      </c>
      <c r="O673" s="5">
        <f t="shared" si="288"/>
        <v>1898.75</v>
      </c>
      <c r="P673" s="5">
        <f>SUMIF(SmtRes!AQ83:'SmtRes'!AQ84,"=1",SmtRes!DF83:'SmtRes'!DF84)</f>
        <v>0</v>
      </c>
      <c r="Q673" s="5">
        <f>SUMIF(SmtRes!AQ83:'SmtRes'!AQ84,"=1",SmtRes!DG83:'SmtRes'!DG84)</f>
        <v>0</v>
      </c>
      <c r="R673" s="5">
        <f>SUMIF(SmtRes!AQ83:'SmtRes'!AQ84,"=1",SmtRes!DH83:'SmtRes'!DH84)</f>
        <v>0</v>
      </c>
      <c r="S673" s="5">
        <f>SUMIF(SmtRes!AQ83:'SmtRes'!AQ84,"=1",SmtRes!DI83:'SmtRes'!DI84)</f>
        <v>1898.75</v>
      </c>
      <c r="T673" s="5">
        <f t="shared" si="289"/>
        <v>0</v>
      </c>
      <c r="U673" s="5">
        <f>SUMIF(SmtRes!AQ83:'SmtRes'!AQ84,"=1",SmtRes!CV83:'SmtRes'!CV84)</f>
        <v>3</v>
      </c>
      <c r="V673" s="5">
        <f>SUMIF(SmtRes!AQ83:'SmtRes'!AQ84,"=1",SmtRes!CW83:'SmtRes'!CW84)</f>
        <v>0</v>
      </c>
      <c r="W673" s="5">
        <f t="shared" si="290"/>
        <v>0</v>
      </c>
      <c r="X673" s="5">
        <f t="shared" si="291"/>
        <v>1405.08</v>
      </c>
      <c r="Y673" s="5">
        <f t="shared" si="292"/>
        <v>683.55</v>
      </c>
      <c r="Z673" s="5"/>
      <c r="AA673" s="5">
        <v>59793272</v>
      </c>
      <c r="AB673" s="5">
        <f t="shared" si="293"/>
        <v>632.91499999999996</v>
      </c>
      <c r="AC673" s="5">
        <f t="shared" si="294"/>
        <v>0</v>
      </c>
      <c r="AD673" s="5">
        <f t="shared" si="295"/>
        <v>0</v>
      </c>
      <c r="AE673" s="5">
        <f t="shared" si="296"/>
        <v>0</v>
      </c>
      <c r="AF673" s="5">
        <f>ROUND((SUM(SmtRes!BT83:'SmtRes'!BT84)),6)</f>
        <v>632.91499999999996</v>
      </c>
      <c r="AG673" s="5">
        <f t="shared" si="297"/>
        <v>0</v>
      </c>
      <c r="AH673" s="5">
        <f>(SUM(SmtRes!BU83:'SmtRes'!BU84))</f>
        <v>1</v>
      </c>
      <c r="AI673" s="5">
        <f>(0)</f>
        <v>0</v>
      </c>
      <c r="AJ673" s="5">
        <f t="shared" si="298"/>
        <v>0</v>
      </c>
      <c r="AK673" s="5">
        <v>632.91499999999996</v>
      </c>
      <c r="AL673" s="5">
        <v>0</v>
      </c>
      <c r="AM673" s="5">
        <v>0</v>
      </c>
      <c r="AN673" s="5">
        <v>0</v>
      </c>
      <c r="AO673" s="5">
        <v>632.91499999999996</v>
      </c>
      <c r="AP673" s="5">
        <v>0</v>
      </c>
      <c r="AQ673" s="5">
        <v>1</v>
      </c>
      <c r="AR673" s="5">
        <v>0</v>
      </c>
      <c r="AS673" s="5">
        <v>0</v>
      </c>
      <c r="AT673" s="5">
        <v>74</v>
      </c>
      <c r="AU673" s="5">
        <v>36</v>
      </c>
      <c r="AV673" s="5">
        <v>1</v>
      </c>
      <c r="AW673" s="5">
        <v>1</v>
      </c>
      <c r="AX673" s="5"/>
      <c r="AY673" s="5"/>
      <c r="AZ673" s="5">
        <v>1</v>
      </c>
      <c r="BA673" s="5">
        <v>1</v>
      </c>
      <c r="BB673" s="5">
        <v>1</v>
      </c>
      <c r="BC673" s="5">
        <v>1</v>
      </c>
      <c r="BD673" s="5" t="s">
        <v>3</v>
      </c>
      <c r="BE673" s="5" t="s">
        <v>3</v>
      </c>
      <c r="BF673" s="5" t="s">
        <v>3</v>
      </c>
      <c r="BG673" s="5" t="s">
        <v>3</v>
      </c>
      <c r="BH673" s="5">
        <v>0</v>
      </c>
      <c r="BI673" s="5">
        <v>4</v>
      </c>
      <c r="BJ673" s="5" t="s">
        <v>219</v>
      </c>
      <c r="BK673" s="5"/>
      <c r="BL673" s="5"/>
      <c r="BM673" s="5">
        <v>200001</v>
      </c>
      <c r="BN673" s="5">
        <v>0</v>
      </c>
      <c r="BO673" s="5" t="s">
        <v>3</v>
      </c>
      <c r="BP673" s="5">
        <v>0</v>
      </c>
      <c r="BQ673" s="5">
        <v>4</v>
      </c>
      <c r="BR673" s="5">
        <v>0</v>
      </c>
      <c r="BS673" s="5">
        <v>1</v>
      </c>
      <c r="BT673" s="5">
        <v>1</v>
      </c>
      <c r="BU673" s="5">
        <v>1</v>
      </c>
      <c r="BV673" s="5">
        <v>1</v>
      </c>
      <c r="BW673" s="5">
        <v>1</v>
      </c>
      <c r="BX673" s="5">
        <v>1</v>
      </c>
      <c r="BY673" s="5" t="s">
        <v>3</v>
      </c>
      <c r="BZ673" s="5">
        <v>74</v>
      </c>
      <c r="CA673" s="5">
        <v>36</v>
      </c>
      <c r="CB673" s="5" t="s">
        <v>3</v>
      </c>
      <c r="CC673" s="5"/>
      <c r="CD673" s="5"/>
      <c r="CE673" s="5">
        <v>0</v>
      </c>
      <c r="CF673" s="5">
        <v>0</v>
      </c>
      <c r="CG673" s="5">
        <v>0</v>
      </c>
      <c r="CH673" s="5">
        <v>2</v>
      </c>
      <c r="CI673" s="5">
        <v>0</v>
      </c>
      <c r="CJ673" s="5">
        <v>0</v>
      </c>
      <c r="CK673" s="5">
        <v>0</v>
      </c>
      <c r="CL673" s="5">
        <v>0</v>
      </c>
      <c r="CM673" s="5">
        <v>0</v>
      </c>
      <c r="CN673" s="5" t="s">
        <v>3</v>
      </c>
      <c r="CO673" s="5">
        <v>0</v>
      </c>
      <c r="CP673" s="5">
        <f t="shared" si="299"/>
        <v>1898.75</v>
      </c>
      <c r="CQ673" s="5">
        <f>SUMIF(SmtRes!AQ83:'SmtRes'!AQ84,"=1",SmtRes!AA83:'SmtRes'!AA84)</f>
        <v>0</v>
      </c>
      <c r="CR673" s="5">
        <f>SUMIF(SmtRes!AQ83:'SmtRes'!AQ84,"=1",SmtRes!AB83:'SmtRes'!AB84)</f>
        <v>0</v>
      </c>
      <c r="CS673" s="5">
        <f>SUMIF(SmtRes!AQ83:'SmtRes'!AQ84,"=1",SmtRes!AC83:'SmtRes'!AC84)</f>
        <v>0</v>
      </c>
      <c r="CT673" s="5">
        <f>SUMIF(SmtRes!AQ83:'SmtRes'!AQ84,"=1",SmtRes!AD83:'SmtRes'!AD84)</f>
        <v>1265.83</v>
      </c>
      <c r="CU673" s="5">
        <f t="shared" si="300"/>
        <v>0</v>
      </c>
      <c r="CV673" s="5">
        <f>SUMIF(SmtRes!AQ83:'SmtRes'!AQ84,"=1",SmtRes!BU83:'SmtRes'!BU84)</f>
        <v>1</v>
      </c>
      <c r="CW673" s="5">
        <f>SUMIF(SmtRes!AQ83:'SmtRes'!AQ84,"=1",SmtRes!BV83:'SmtRes'!BV84)</f>
        <v>0</v>
      </c>
      <c r="CX673" s="5">
        <f t="shared" si="301"/>
        <v>0</v>
      </c>
      <c r="CY673" s="5">
        <f t="shared" si="302"/>
        <v>1405.075</v>
      </c>
      <c r="CZ673" s="5">
        <f t="shared" si="303"/>
        <v>683.55</v>
      </c>
      <c r="DA673" s="5"/>
      <c r="DB673" s="5"/>
      <c r="DC673" s="5" t="s">
        <v>3</v>
      </c>
      <c r="DD673" s="5" t="s">
        <v>3</v>
      </c>
      <c r="DE673" s="5" t="s">
        <v>3</v>
      </c>
      <c r="DF673" s="5" t="s">
        <v>3</v>
      </c>
      <c r="DG673" s="5" t="s">
        <v>3</v>
      </c>
      <c r="DH673" s="5" t="s">
        <v>3</v>
      </c>
      <c r="DI673" s="5" t="s">
        <v>3</v>
      </c>
      <c r="DJ673" s="5" t="s">
        <v>3</v>
      </c>
      <c r="DK673" s="5" t="s">
        <v>3</v>
      </c>
      <c r="DL673" s="5" t="s">
        <v>3</v>
      </c>
      <c r="DM673" s="5" t="s">
        <v>3</v>
      </c>
      <c r="DN673" s="5">
        <v>0</v>
      </c>
      <c r="DO673" s="5">
        <v>0</v>
      </c>
      <c r="DP673" s="5">
        <v>1</v>
      </c>
      <c r="DQ673" s="5">
        <v>1</v>
      </c>
      <c r="DR673" s="5"/>
      <c r="DS673" s="5"/>
      <c r="DT673" s="5"/>
      <c r="DU673" s="5">
        <v>1013</v>
      </c>
      <c r="DV673" s="5" t="s">
        <v>218</v>
      </c>
      <c r="DW673" s="5" t="s">
        <v>218</v>
      </c>
      <c r="DX673" s="5">
        <v>1</v>
      </c>
      <c r="DY673" s="5"/>
      <c r="DZ673" s="5" t="s">
        <v>3</v>
      </c>
      <c r="EA673" s="5" t="s">
        <v>3</v>
      </c>
      <c r="EB673" s="5" t="s">
        <v>3</v>
      </c>
      <c r="EC673" s="5" t="s">
        <v>3</v>
      </c>
      <c r="ED673" s="5"/>
      <c r="EE673" s="5">
        <v>52839498</v>
      </c>
      <c r="EF673" s="5">
        <v>4</v>
      </c>
      <c r="EG673" s="5" t="s">
        <v>207</v>
      </c>
      <c r="EH673" s="5">
        <v>83</v>
      </c>
      <c r="EI673" s="5" t="s">
        <v>207</v>
      </c>
      <c r="EJ673" s="5">
        <v>4</v>
      </c>
      <c r="EK673" s="5">
        <v>200001</v>
      </c>
      <c r="EL673" s="5" t="s">
        <v>212</v>
      </c>
      <c r="EM673" s="5" t="s">
        <v>213</v>
      </c>
      <c r="EN673" s="5"/>
      <c r="EO673" s="5" t="s">
        <v>3</v>
      </c>
      <c r="EP673" s="5"/>
      <c r="EQ673" s="5">
        <v>131072</v>
      </c>
      <c r="ER673" s="5">
        <v>0</v>
      </c>
      <c r="ES673" s="5">
        <v>0</v>
      </c>
      <c r="ET673" s="5">
        <v>0</v>
      </c>
      <c r="EU673" s="5">
        <v>0</v>
      </c>
      <c r="EV673" s="5">
        <v>0</v>
      </c>
      <c r="EW673" s="5">
        <v>1</v>
      </c>
      <c r="EX673" s="5">
        <v>0</v>
      </c>
      <c r="EY673" s="5">
        <v>0</v>
      </c>
      <c r="EZ673" s="5"/>
      <c r="FA673" s="5"/>
      <c r="FB673" s="5"/>
      <c r="FC673" s="5"/>
      <c r="FD673" s="5"/>
      <c r="FE673" s="5"/>
      <c r="FF673" s="5"/>
      <c r="FG673" s="5"/>
      <c r="FH673" s="5"/>
      <c r="FI673" s="5"/>
      <c r="FJ673" s="5"/>
      <c r="FK673" s="5"/>
      <c r="FL673" s="5"/>
      <c r="FM673" s="5"/>
      <c r="FN673" s="5"/>
      <c r="FO673" s="5"/>
      <c r="FP673" s="5"/>
      <c r="FQ673" s="5">
        <v>0</v>
      </c>
      <c r="FR673" s="5">
        <v>0</v>
      </c>
      <c r="FS673" s="5">
        <v>0</v>
      </c>
      <c r="FT673" s="5"/>
      <c r="FU673" s="5"/>
      <c r="FV673" s="5"/>
      <c r="FW673" s="5"/>
      <c r="FX673" s="5">
        <v>74</v>
      </c>
      <c r="FY673" s="5">
        <v>36</v>
      </c>
      <c r="FZ673" s="5"/>
      <c r="GA673" s="5" t="s">
        <v>3</v>
      </c>
      <c r="GB673" s="5"/>
      <c r="GC673" s="5"/>
      <c r="GD673" s="5">
        <v>1</v>
      </c>
      <c r="GE673" s="5"/>
      <c r="GF673" s="5">
        <v>1513911769</v>
      </c>
      <c r="GG673" s="5">
        <v>2</v>
      </c>
      <c r="GH673" s="5">
        <v>1</v>
      </c>
      <c r="GI673" s="5">
        <v>-2</v>
      </c>
      <c r="GJ673" s="5">
        <v>0</v>
      </c>
      <c r="GK673" s="5">
        <v>0</v>
      </c>
      <c r="GL673" s="5">
        <f t="shared" si="304"/>
        <v>0</v>
      </c>
      <c r="GM673" s="5">
        <f t="shared" si="305"/>
        <v>3987.38</v>
      </c>
      <c r="GN673" s="5">
        <f t="shared" si="306"/>
        <v>0</v>
      </c>
      <c r="GO673" s="5">
        <f t="shared" si="307"/>
        <v>0</v>
      </c>
      <c r="GP673" s="5">
        <f t="shared" si="308"/>
        <v>3987.38</v>
      </c>
      <c r="GQ673" s="5"/>
      <c r="GR673" s="5">
        <v>0</v>
      </c>
      <c r="GS673" s="5">
        <v>3</v>
      </c>
      <c r="GT673" s="5">
        <v>0</v>
      </c>
      <c r="GU673" s="5" t="s">
        <v>3</v>
      </c>
      <c r="GV673" s="5">
        <f t="shared" si="309"/>
        <v>0</v>
      </c>
      <c r="GW673" s="5">
        <v>1</v>
      </c>
      <c r="GX673" s="5">
        <f t="shared" si="310"/>
        <v>0</v>
      </c>
      <c r="GY673" s="5"/>
      <c r="GZ673" s="5"/>
      <c r="HA673" s="5">
        <v>0</v>
      </c>
      <c r="HB673" s="5">
        <v>0</v>
      </c>
      <c r="HC673" s="5">
        <f t="shared" si="311"/>
        <v>0</v>
      </c>
      <c r="HD673" s="5"/>
      <c r="HE673" s="5" t="s">
        <v>3</v>
      </c>
      <c r="HF673" s="5" t="s">
        <v>3</v>
      </c>
      <c r="HG673" s="5"/>
      <c r="HH673" s="5"/>
      <c r="HI673" s="5"/>
      <c r="HJ673" s="5"/>
      <c r="HK673" s="5"/>
      <c r="HL673" s="5"/>
      <c r="HM673" s="5" t="s">
        <v>3</v>
      </c>
      <c r="HN673" s="5" t="s">
        <v>214</v>
      </c>
      <c r="HO673" s="5" t="s">
        <v>215</v>
      </c>
      <c r="HP673" s="5" t="s">
        <v>207</v>
      </c>
      <c r="HQ673" s="5" t="s">
        <v>207</v>
      </c>
      <c r="HR673" s="5"/>
      <c r="HS673" s="5">
        <v>0</v>
      </c>
      <c r="HT673" s="5"/>
      <c r="HU673" s="5"/>
      <c r="HV673" s="5"/>
      <c r="HW673" s="5"/>
      <c r="HX673" s="5"/>
      <c r="HY673" s="5"/>
      <c r="HZ673" s="5"/>
      <c r="IA673" s="5"/>
      <c r="IB673" s="5"/>
      <c r="IC673" s="5"/>
      <c r="ID673" s="5"/>
      <c r="IE673" s="5"/>
      <c r="IF673" s="5"/>
      <c r="IG673" s="5"/>
      <c r="IH673" s="5"/>
      <c r="II673" s="5"/>
      <c r="IJ673" s="5"/>
      <c r="IK673" s="5">
        <v>0</v>
      </c>
      <c r="IL673" s="5"/>
      <c r="IM673" s="5"/>
      <c r="IN673" s="5"/>
      <c r="IO673" s="5"/>
      <c r="IP673" s="5"/>
      <c r="IQ673" s="5"/>
      <c r="IR673" s="5"/>
      <c r="IS673" s="5"/>
      <c r="IT673" s="5"/>
      <c r="IU673" s="5"/>
    </row>
    <row r="674" spans="1:255">
      <c r="A674" s="6">
        <v>17</v>
      </c>
      <c r="B674" s="6">
        <v>1</v>
      </c>
      <c r="C674" s="6">
        <f>ROW(SmtRes!A86)</f>
        <v>86</v>
      </c>
      <c r="D674" s="6">
        <f>ROW(EtalonRes!A86)</f>
        <v>86</v>
      </c>
      <c r="E674" s="6" t="s">
        <v>100</v>
      </c>
      <c r="F674" s="6" t="s">
        <v>216</v>
      </c>
      <c r="G674" s="6" t="s">
        <v>217</v>
      </c>
      <c r="H674" s="6" t="s">
        <v>218</v>
      </c>
      <c r="I674" s="6">
        <v>3</v>
      </c>
      <c r="J674" s="6">
        <v>0</v>
      </c>
      <c r="K674" s="6">
        <v>3</v>
      </c>
      <c r="L674" s="6">
        <v>3</v>
      </c>
      <c r="M674" s="6">
        <v>0</v>
      </c>
      <c r="N674" s="6">
        <f t="shared" si="287"/>
        <v>3</v>
      </c>
      <c r="O674" s="6">
        <f t="shared" si="288"/>
        <v>1898.75</v>
      </c>
      <c r="P674" s="6">
        <f>SUMIF(SmtRes!AQ85:'SmtRes'!AQ86,"=1",SmtRes!DF85:'SmtRes'!DF86)</f>
        <v>0</v>
      </c>
      <c r="Q674" s="6">
        <f>SUMIF(SmtRes!AQ85:'SmtRes'!AQ86,"=1",SmtRes!DG85:'SmtRes'!DG86)</f>
        <v>0</v>
      </c>
      <c r="R674" s="6">
        <f>SUMIF(SmtRes!AQ85:'SmtRes'!AQ86,"=1",SmtRes!DH85:'SmtRes'!DH86)</f>
        <v>0</v>
      </c>
      <c r="S674" s="6">
        <f>SUMIF(SmtRes!AQ85:'SmtRes'!AQ86,"=1",SmtRes!DI85:'SmtRes'!DI86)</f>
        <v>1898.75</v>
      </c>
      <c r="T674" s="6">
        <f t="shared" si="289"/>
        <v>0</v>
      </c>
      <c r="U674" s="6">
        <f>SUMIF(SmtRes!AQ85:'SmtRes'!AQ86,"=1",SmtRes!CV85:'SmtRes'!CV86)</f>
        <v>3</v>
      </c>
      <c r="V674" s="6">
        <f>SUMIF(SmtRes!AQ85:'SmtRes'!AQ86,"=1",SmtRes!CW85:'SmtRes'!CW86)</f>
        <v>0</v>
      </c>
      <c r="W674" s="6">
        <f t="shared" si="290"/>
        <v>0</v>
      </c>
      <c r="X674" s="6">
        <f t="shared" si="291"/>
        <v>1405.08</v>
      </c>
      <c r="Y674" s="6">
        <f t="shared" si="292"/>
        <v>683.55</v>
      </c>
      <c r="Z674" s="6"/>
      <c r="AA674" s="6">
        <v>59793207</v>
      </c>
      <c r="AB674" s="6">
        <f t="shared" si="293"/>
        <v>632.91499999999996</v>
      </c>
      <c r="AC674" s="6">
        <f t="shared" si="294"/>
        <v>0</v>
      </c>
      <c r="AD674" s="6">
        <f t="shared" si="295"/>
        <v>0</v>
      </c>
      <c r="AE674" s="6">
        <f t="shared" si="296"/>
        <v>0</v>
      </c>
      <c r="AF674" s="6">
        <f>ROUND((SUM(SmtRes!BT85:'SmtRes'!BT86)),6)</f>
        <v>632.91499999999996</v>
      </c>
      <c r="AG674" s="6">
        <f t="shared" si="297"/>
        <v>0</v>
      </c>
      <c r="AH674" s="6">
        <f>(SUM(SmtRes!BU85:'SmtRes'!BU86))</f>
        <v>1</v>
      </c>
      <c r="AI674" s="6">
        <f>(0)</f>
        <v>0</v>
      </c>
      <c r="AJ674" s="6">
        <f t="shared" si="298"/>
        <v>0</v>
      </c>
      <c r="AK674" s="6">
        <v>632.91499999999996</v>
      </c>
      <c r="AL674" s="6">
        <v>0</v>
      </c>
      <c r="AM674" s="6">
        <v>0</v>
      </c>
      <c r="AN674" s="6">
        <v>0</v>
      </c>
      <c r="AO674" s="6">
        <v>632.91499999999996</v>
      </c>
      <c r="AP674" s="6">
        <v>0</v>
      </c>
      <c r="AQ674" s="6">
        <v>1</v>
      </c>
      <c r="AR674" s="6">
        <v>0</v>
      </c>
      <c r="AS674" s="6">
        <v>0</v>
      </c>
      <c r="AT674" s="6">
        <v>74</v>
      </c>
      <c r="AU674" s="6">
        <v>36</v>
      </c>
      <c r="AV674" s="6">
        <v>1</v>
      </c>
      <c r="AW674" s="6">
        <v>1</v>
      </c>
      <c r="AX674" s="6"/>
      <c r="AY674" s="6"/>
      <c r="AZ674" s="6">
        <v>1</v>
      </c>
      <c r="BA674" s="6">
        <v>1</v>
      </c>
      <c r="BB674" s="6">
        <v>1</v>
      </c>
      <c r="BC674" s="6">
        <v>1</v>
      </c>
      <c r="BD674" s="6" t="s">
        <v>3</v>
      </c>
      <c r="BE674" s="6" t="s">
        <v>3</v>
      </c>
      <c r="BF674" s="6" t="s">
        <v>3</v>
      </c>
      <c r="BG674" s="6" t="s">
        <v>3</v>
      </c>
      <c r="BH674" s="6">
        <v>0</v>
      </c>
      <c r="BI674" s="6">
        <v>4</v>
      </c>
      <c r="BJ674" s="6" t="s">
        <v>219</v>
      </c>
      <c r="BK674" s="6"/>
      <c r="BL674" s="6"/>
      <c r="BM674" s="6">
        <v>200001</v>
      </c>
      <c r="BN674" s="6">
        <v>0</v>
      </c>
      <c r="BO674" s="6" t="s">
        <v>3</v>
      </c>
      <c r="BP674" s="6">
        <v>0</v>
      </c>
      <c r="BQ674" s="6">
        <v>4</v>
      </c>
      <c r="BR674" s="6">
        <v>0</v>
      </c>
      <c r="BS674" s="6">
        <v>1</v>
      </c>
      <c r="BT674" s="6">
        <v>1</v>
      </c>
      <c r="BU674" s="6">
        <v>1</v>
      </c>
      <c r="BV674" s="6">
        <v>1</v>
      </c>
      <c r="BW674" s="6">
        <v>1</v>
      </c>
      <c r="BX674" s="6">
        <v>1</v>
      </c>
      <c r="BY674" s="6" t="s">
        <v>3</v>
      </c>
      <c r="BZ674" s="6">
        <v>74</v>
      </c>
      <c r="CA674" s="6">
        <v>36</v>
      </c>
      <c r="CB674" s="6" t="s">
        <v>3</v>
      </c>
      <c r="CC674" s="6"/>
      <c r="CD674" s="6"/>
      <c r="CE674" s="6">
        <v>0</v>
      </c>
      <c r="CF674" s="6">
        <v>0</v>
      </c>
      <c r="CG674" s="6">
        <v>0</v>
      </c>
      <c r="CH674" s="6">
        <v>2</v>
      </c>
      <c r="CI674" s="6">
        <v>0</v>
      </c>
      <c r="CJ674" s="6">
        <v>0</v>
      </c>
      <c r="CK674" s="6">
        <v>0</v>
      </c>
      <c r="CL674" s="6">
        <v>0</v>
      </c>
      <c r="CM674" s="6">
        <v>0</v>
      </c>
      <c r="CN674" s="6" t="s">
        <v>3</v>
      </c>
      <c r="CO674" s="6">
        <v>0</v>
      </c>
      <c r="CP674" s="6">
        <f t="shared" si="299"/>
        <v>1898.75</v>
      </c>
      <c r="CQ674" s="6">
        <f>SUMIF(SmtRes!AQ85:'SmtRes'!AQ86,"=1",SmtRes!AA85:'SmtRes'!AA86)</f>
        <v>0</v>
      </c>
      <c r="CR674" s="6">
        <f>SUMIF(SmtRes!AQ85:'SmtRes'!AQ86,"=1",SmtRes!AB85:'SmtRes'!AB86)</f>
        <v>0</v>
      </c>
      <c r="CS674" s="6">
        <f>SUMIF(SmtRes!AQ85:'SmtRes'!AQ86,"=1",SmtRes!AC85:'SmtRes'!AC86)</f>
        <v>0</v>
      </c>
      <c r="CT674" s="6">
        <f>SUMIF(SmtRes!AQ85:'SmtRes'!AQ86,"=1",SmtRes!AD85:'SmtRes'!AD86)</f>
        <v>1265.83</v>
      </c>
      <c r="CU674" s="6">
        <f t="shared" si="300"/>
        <v>0</v>
      </c>
      <c r="CV674" s="6">
        <f>SUMIF(SmtRes!AQ85:'SmtRes'!AQ86,"=1",SmtRes!BU85:'SmtRes'!BU86)</f>
        <v>1</v>
      </c>
      <c r="CW674" s="6">
        <f>SUMIF(SmtRes!AQ85:'SmtRes'!AQ86,"=1",SmtRes!BV85:'SmtRes'!BV86)</f>
        <v>0</v>
      </c>
      <c r="CX674" s="6">
        <f t="shared" si="301"/>
        <v>0</v>
      </c>
      <c r="CY674" s="6">
        <f t="shared" si="302"/>
        <v>1405.075</v>
      </c>
      <c r="CZ674" s="6">
        <f t="shared" si="303"/>
        <v>683.55</v>
      </c>
      <c r="DA674" s="6"/>
      <c r="DB674" s="6"/>
      <c r="DC674" s="6" t="s">
        <v>3</v>
      </c>
      <c r="DD674" s="6" t="s">
        <v>3</v>
      </c>
      <c r="DE674" s="6" t="s">
        <v>3</v>
      </c>
      <c r="DF674" s="6" t="s">
        <v>3</v>
      </c>
      <c r="DG674" s="6" t="s">
        <v>3</v>
      </c>
      <c r="DH674" s="6" t="s">
        <v>3</v>
      </c>
      <c r="DI674" s="6" t="s">
        <v>3</v>
      </c>
      <c r="DJ674" s="6" t="s">
        <v>3</v>
      </c>
      <c r="DK674" s="6" t="s">
        <v>3</v>
      </c>
      <c r="DL674" s="6" t="s">
        <v>3</v>
      </c>
      <c r="DM674" s="6" t="s">
        <v>3</v>
      </c>
      <c r="DN674" s="6">
        <v>0</v>
      </c>
      <c r="DO674" s="6">
        <v>0</v>
      </c>
      <c r="DP674" s="6">
        <v>1</v>
      </c>
      <c r="DQ674" s="6">
        <v>1</v>
      </c>
      <c r="DR674" s="6"/>
      <c r="DS674" s="6"/>
      <c r="DT674" s="6"/>
      <c r="DU674" s="6">
        <v>1013</v>
      </c>
      <c r="DV674" s="6" t="s">
        <v>218</v>
      </c>
      <c r="DW674" s="6" t="s">
        <v>218</v>
      </c>
      <c r="DX674" s="6">
        <v>1</v>
      </c>
      <c r="DY674" s="6"/>
      <c r="DZ674" s="6" t="s">
        <v>3</v>
      </c>
      <c r="EA674" s="6" t="s">
        <v>3</v>
      </c>
      <c r="EB674" s="6" t="s">
        <v>3</v>
      </c>
      <c r="EC674" s="6" t="s">
        <v>3</v>
      </c>
      <c r="ED674" s="6"/>
      <c r="EE674" s="6">
        <v>52839498</v>
      </c>
      <c r="EF674" s="6">
        <v>4</v>
      </c>
      <c r="EG674" s="6" t="s">
        <v>207</v>
      </c>
      <c r="EH674" s="6">
        <v>83</v>
      </c>
      <c r="EI674" s="6" t="s">
        <v>207</v>
      </c>
      <c r="EJ674" s="6">
        <v>4</v>
      </c>
      <c r="EK674" s="6">
        <v>200001</v>
      </c>
      <c r="EL674" s="6" t="s">
        <v>212</v>
      </c>
      <c r="EM674" s="6" t="s">
        <v>213</v>
      </c>
      <c r="EN674" s="6"/>
      <c r="EO674" s="6" t="s">
        <v>3</v>
      </c>
      <c r="EP674" s="6"/>
      <c r="EQ674" s="6">
        <v>131072</v>
      </c>
      <c r="ER674" s="6">
        <v>0</v>
      </c>
      <c r="ES674" s="6">
        <v>0</v>
      </c>
      <c r="ET674" s="6">
        <v>0</v>
      </c>
      <c r="EU674" s="6">
        <v>0</v>
      </c>
      <c r="EV674" s="6">
        <v>0</v>
      </c>
      <c r="EW674" s="6">
        <v>1</v>
      </c>
      <c r="EX674" s="6">
        <v>0</v>
      </c>
      <c r="EY674" s="6">
        <v>0</v>
      </c>
      <c r="EZ674" s="6"/>
      <c r="FA674" s="6"/>
      <c r="FB674" s="6"/>
      <c r="FC674" s="6"/>
      <c r="FD674" s="6"/>
      <c r="FE674" s="6"/>
      <c r="FF674" s="6"/>
      <c r="FG674" s="6"/>
      <c r="FH674" s="6"/>
      <c r="FI674" s="6"/>
      <c r="FJ674" s="6"/>
      <c r="FK674" s="6"/>
      <c r="FL674" s="6"/>
      <c r="FM674" s="6"/>
      <c r="FN674" s="6"/>
      <c r="FO674" s="6"/>
      <c r="FP674" s="6"/>
      <c r="FQ674" s="6">
        <v>0</v>
      </c>
      <c r="FR674" s="6">
        <v>0</v>
      </c>
      <c r="FS674" s="6">
        <v>0</v>
      </c>
      <c r="FT674" s="6"/>
      <c r="FU674" s="6"/>
      <c r="FV674" s="6"/>
      <c r="FW674" s="6"/>
      <c r="FX674" s="6">
        <v>74</v>
      </c>
      <c r="FY674" s="6">
        <v>36</v>
      </c>
      <c r="FZ674" s="6"/>
      <c r="GA674" s="6" t="s">
        <v>3</v>
      </c>
      <c r="GB674" s="6"/>
      <c r="GC674" s="6"/>
      <c r="GD674" s="6">
        <v>1</v>
      </c>
      <c r="GE674" s="6"/>
      <c r="GF674" s="6">
        <v>1513911769</v>
      </c>
      <c r="GG674" s="6">
        <v>2</v>
      </c>
      <c r="GH674" s="6">
        <v>1</v>
      </c>
      <c r="GI674" s="6">
        <v>-2</v>
      </c>
      <c r="GJ674" s="6">
        <v>0</v>
      </c>
      <c r="GK674" s="6">
        <v>0</v>
      </c>
      <c r="GL674" s="6">
        <f t="shared" si="304"/>
        <v>0</v>
      </c>
      <c r="GM674" s="6">
        <f t="shared" si="305"/>
        <v>3987.38</v>
      </c>
      <c r="GN674" s="6">
        <f t="shared" si="306"/>
        <v>0</v>
      </c>
      <c r="GO674" s="6">
        <f t="shared" si="307"/>
        <v>0</v>
      </c>
      <c r="GP674" s="6">
        <f t="shared" si="308"/>
        <v>3987.38</v>
      </c>
      <c r="GQ674" s="6"/>
      <c r="GR674" s="6">
        <v>0</v>
      </c>
      <c r="GS674" s="6">
        <v>3</v>
      </c>
      <c r="GT674" s="6">
        <v>0</v>
      </c>
      <c r="GU674" s="6" t="s">
        <v>3</v>
      </c>
      <c r="GV674" s="6">
        <f t="shared" si="309"/>
        <v>0</v>
      </c>
      <c r="GW674" s="6">
        <v>1</v>
      </c>
      <c r="GX674" s="6">
        <f t="shared" si="310"/>
        <v>0</v>
      </c>
      <c r="GY674" s="6"/>
      <c r="GZ674" s="6"/>
      <c r="HA674" s="6">
        <v>0</v>
      </c>
      <c r="HB674" s="6">
        <v>0</v>
      </c>
      <c r="HC674" s="6">
        <f t="shared" si="311"/>
        <v>0</v>
      </c>
      <c r="HD674" s="6"/>
      <c r="HE674" s="6" t="s">
        <v>3</v>
      </c>
      <c r="HF674" s="6" t="s">
        <v>3</v>
      </c>
      <c r="HG674" s="6"/>
      <c r="HH674" s="6"/>
      <c r="HI674" s="6"/>
      <c r="HJ674" s="6"/>
      <c r="HK674" s="6"/>
      <c r="HL674" s="6"/>
      <c r="HM674" s="6" t="s">
        <v>3</v>
      </c>
      <c r="HN674" s="6" t="s">
        <v>214</v>
      </c>
      <c r="HO674" s="6" t="s">
        <v>215</v>
      </c>
      <c r="HP674" s="6" t="s">
        <v>207</v>
      </c>
      <c r="HQ674" s="6" t="s">
        <v>207</v>
      </c>
      <c r="HR674" s="6"/>
      <c r="HS674" s="6">
        <v>0</v>
      </c>
      <c r="HT674" s="6"/>
      <c r="HU674" s="6"/>
      <c r="HV674" s="6"/>
      <c r="HW674" s="6"/>
      <c r="HX674" s="6"/>
      <c r="HY674" s="6"/>
      <c r="HZ674" s="6"/>
      <c r="IA674" s="6"/>
      <c r="IB674" s="6"/>
      <c r="IC674" s="6"/>
      <c r="ID674" s="6"/>
      <c r="IE674" s="6"/>
      <c r="IF674" s="6"/>
      <c r="IG674" s="6"/>
      <c r="IH674" s="6"/>
      <c r="II674" s="6"/>
      <c r="IJ674" s="6"/>
      <c r="IK674" s="6">
        <v>0</v>
      </c>
      <c r="IL674" s="6"/>
      <c r="IM674" s="6"/>
      <c r="IN674" s="6"/>
      <c r="IO674" s="6"/>
      <c r="IP674" s="6"/>
      <c r="IQ674" s="6"/>
      <c r="IR674" s="6"/>
      <c r="IS674" s="6"/>
      <c r="IT674" s="6"/>
      <c r="IU674" s="6"/>
    </row>
    <row r="675" spans="1:255">
      <c r="A675" s="5">
        <v>17</v>
      </c>
      <c r="B675" s="5">
        <v>1</v>
      </c>
      <c r="C675" s="5">
        <f>ROW(SmtRes!A88)</f>
        <v>88</v>
      </c>
      <c r="D675" s="5">
        <f>ROW(EtalonRes!A88)</f>
        <v>88</v>
      </c>
      <c r="E675" s="5" t="s">
        <v>110</v>
      </c>
      <c r="F675" s="5" t="s">
        <v>220</v>
      </c>
      <c r="G675" s="5" t="s">
        <v>221</v>
      </c>
      <c r="H675" s="5" t="s">
        <v>85</v>
      </c>
      <c r="I675" s="5">
        <v>1</v>
      </c>
      <c r="J675" s="5">
        <v>0</v>
      </c>
      <c r="K675" s="5">
        <v>1</v>
      </c>
      <c r="L675" s="5">
        <v>1</v>
      </c>
      <c r="M675" s="5">
        <v>0</v>
      </c>
      <c r="N675" s="5">
        <f t="shared" si="287"/>
        <v>1</v>
      </c>
      <c r="O675" s="5">
        <f t="shared" si="288"/>
        <v>1025.32</v>
      </c>
      <c r="P675" s="5">
        <f>SUMIF(SmtRes!AQ87:'SmtRes'!AQ88,"=1",SmtRes!DF87:'SmtRes'!DF88)</f>
        <v>0</v>
      </c>
      <c r="Q675" s="5">
        <f>SUMIF(SmtRes!AQ87:'SmtRes'!AQ88,"=1",SmtRes!DG87:'SmtRes'!DG88)</f>
        <v>0</v>
      </c>
      <c r="R675" s="5">
        <f>SUMIF(SmtRes!AQ87:'SmtRes'!AQ88,"=1",SmtRes!DH87:'SmtRes'!DH88)</f>
        <v>0</v>
      </c>
      <c r="S675" s="5">
        <f>SUMIF(SmtRes!AQ87:'SmtRes'!AQ88,"=1",SmtRes!DI87:'SmtRes'!DI88)</f>
        <v>1025.32</v>
      </c>
      <c r="T675" s="5">
        <f t="shared" si="289"/>
        <v>0</v>
      </c>
      <c r="U675" s="5">
        <f>SUMIF(SmtRes!AQ87:'SmtRes'!AQ88,"=1",SmtRes!CV87:'SmtRes'!CV88)</f>
        <v>1.62</v>
      </c>
      <c r="V675" s="5">
        <f>SUMIF(SmtRes!AQ87:'SmtRes'!AQ88,"=1",SmtRes!CW87:'SmtRes'!CW88)</f>
        <v>0</v>
      </c>
      <c r="W675" s="5">
        <f t="shared" si="290"/>
        <v>0</v>
      </c>
      <c r="X675" s="5">
        <f t="shared" si="291"/>
        <v>758.74</v>
      </c>
      <c r="Y675" s="5">
        <f t="shared" si="292"/>
        <v>369.12</v>
      </c>
      <c r="Z675" s="5"/>
      <c r="AA675" s="5">
        <v>59793272</v>
      </c>
      <c r="AB675" s="5">
        <f t="shared" si="293"/>
        <v>1025.3223</v>
      </c>
      <c r="AC675" s="5">
        <f t="shared" si="294"/>
        <v>0</v>
      </c>
      <c r="AD675" s="5">
        <f t="shared" si="295"/>
        <v>0</v>
      </c>
      <c r="AE675" s="5">
        <f t="shared" si="296"/>
        <v>0</v>
      </c>
      <c r="AF675" s="5">
        <f>ROUND((SUM(SmtRes!BT87:'SmtRes'!BT88)),6)</f>
        <v>1025.3223</v>
      </c>
      <c r="AG675" s="5">
        <f t="shared" si="297"/>
        <v>0</v>
      </c>
      <c r="AH675" s="5">
        <f>(SUM(SmtRes!BU87:'SmtRes'!BU88))</f>
        <v>1.62</v>
      </c>
      <c r="AI675" s="5">
        <f>(0)</f>
        <v>0</v>
      </c>
      <c r="AJ675" s="5">
        <f t="shared" si="298"/>
        <v>0</v>
      </c>
      <c r="AK675" s="5">
        <v>1025.3223</v>
      </c>
      <c r="AL675" s="5">
        <v>0</v>
      </c>
      <c r="AM675" s="5">
        <v>0</v>
      </c>
      <c r="AN675" s="5">
        <v>0</v>
      </c>
      <c r="AO675" s="5">
        <v>1025.3223</v>
      </c>
      <c r="AP675" s="5">
        <v>0</v>
      </c>
      <c r="AQ675" s="5">
        <v>1.62</v>
      </c>
      <c r="AR675" s="5">
        <v>0</v>
      </c>
      <c r="AS675" s="5">
        <v>0</v>
      </c>
      <c r="AT675" s="5">
        <v>74</v>
      </c>
      <c r="AU675" s="5">
        <v>36</v>
      </c>
      <c r="AV675" s="5">
        <v>1</v>
      </c>
      <c r="AW675" s="5">
        <v>1</v>
      </c>
      <c r="AX675" s="5"/>
      <c r="AY675" s="5"/>
      <c r="AZ675" s="5">
        <v>1</v>
      </c>
      <c r="BA675" s="5">
        <v>1</v>
      </c>
      <c r="BB675" s="5">
        <v>1</v>
      </c>
      <c r="BC675" s="5">
        <v>1</v>
      </c>
      <c r="BD675" s="5" t="s">
        <v>3</v>
      </c>
      <c r="BE675" s="5" t="s">
        <v>3</v>
      </c>
      <c r="BF675" s="5" t="s">
        <v>3</v>
      </c>
      <c r="BG675" s="5" t="s">
        <v>3</v>
      </c>
      <c r="BH675" s="5">
        <v>0</v>
      </c>
      <c r="BI675" s="5">
        <v>4</v>
      </c>
      <c r="BJ675" s="5" t="s">
        <v>222</v>
      </c>
      <c r="BK675" s="5"/>
      <c r="BL675" s="5"/>
      <c r="BM675" s="5">
        <v>200001</v>
      </c>
      <c r="BN675" s="5">
        <v>0</v>
      </c>
      <c r="BO675" s="5" t="s">
        <v>3</v>
      </c>
      <c r="BP675" s="5">
        <v>0</v>
      </c>
      <c r="BQ675" s="5">
        <v>4</v>
      </c>
      <c r="BR675" s="5">
        <v>0</v>
      </c>
      <c r="BS675" s="5">
        <v>1</v>
      </c>
      <c r="BT675" s="5">
        <v>1</v>
      </c>
      <c r="BU675" s="5">
        <v>1</v>
      </c>
      <c r="BV675" s="5">
        <v>1</v>
      </c>
      <c r="BW675" s="5">
        <v>1</v>
      </c>
      <c r="BX675" s="5">
        <v>1</v>
      </c>
      <c r="BY675" s="5" t="s">
        <v>3</v>
      </c>
      <c r="BZ675" s="5">
        <v>74</v>
      </c>
      <c r="CA675" s="5">
        <v>36</v>
      </c>
      <c r="CB675" s="5" t="s">
        <v>3</v>
      </c>
      <c r="CC675" s="5"/>
      <c r="CD675" s="5"/>
      <c r="CE675" s="5">
        <v>0</v>
      </c>
      <c r="CF675" s="5">
        <v>0</v>
      </c>
      <c r="CG675" s="5">
        <v>0</v>
      </c>
      <c r="CH675" s="5">
        <v>3</v>
      </c>
      <c r="CI675" s="5">
        <v>0</v>
      </c>
      <c r="CJ675" s="5">
        <v>0</v>
      </c>
      <c r="CK675" s="5">
        <v>0</v>
      </c>
      <c r="CL675" s="5">
        <v>0</v>
      </c>
      <c r="CM675" s="5">
        <v>0</v>
      </c>
      <c r="CN675" s="5" t="s">
        <v>3</v>
      </c>
      <c r="CO675" s="5">
        <v>0</v>
      </c>
      <c r="CP675" s="5">
        <f t="shared" si="299"/>
        <v>1025.32</v>
      </c>
      <c r="CQ675" s="5">
        <f>SUMIF(SmtRes!AQ87:'SmtRes'!AQ88,"=1",SmtRes!AA87:'SmtRes'!AA88)</f>
        <v>0</v>
      </c>
      <c r="CR675" s="5">
        <f>SUMIF(SmtRes!AQ87:'SmtRes'!AQ88,"=1",SmtRes!AB87:'SmtRes'!AB88)</f>
        <v>0</v>
      </c>
      <c r="CS675" s="5">
        <f>SUMIF(SmtRes!AQ87:'SmtRes'!AQ88,"=1",SmtRes!AC87:'SmtRes'!AC88)</f>
        <v>0</v>
      </c>
      <c r="CT675" s="5">
        <f>SUMIF(SmtRes!AQ87:'SmtRes'!AQ88,"=1",SmtRes!AD87:'SmtRes'!AD88)</f>
        <v>1265.83</v>
      </c>
      <c r="CU675" s="5">
        <f t="shared" si="300"/>
        <v>0</v>
      </c>
      <c r="CV675" s="5">
        <f>SUMIF(SmtRes!AQ87:'SmtRes'!AQ88,"=1",SmtRes!BU87:'SmtRes'!BU88)</f>
        <v>1.62</v>
      </c>
      <c r="CW675" s="5">
        <f>SUMIF(SmtRes!AQ87:'SmtRes'!AQ88,"=1",SmtRes!BV87:'SmtRes'!BV88)</f>
        <v>0</v>
      </c>
      <c r="CX675" s="5">
        <f t="shared" si="301"/>
        <v>0</v>
      </c>
      <c r="CY675" s="5">
        <f t="shared" si="302"/>
        <v>758.7367999999999</v>
      </c>
      <c r="CZ675" s="5">
        <f t="shared" si="303"/>
        <v>369.11519999999996</v>
      </c>
      <c r="DA675" s="5"/>
      <c r="DB675" s="5"/>
      <c r="DC675" s="5" t="s">
        <v>3</v>
      </c>
      <c r="DD675" s="5" t="s">
        <v>3</v>
      </c>
      <c r="DE675" s="5" t="s">
        <v>3</v>
      </c>
      <c r="DF675" s="5" t="s">
        <v>3</v>
      </c>
      <c r="DG675" s="5" t="s">
        <v>3</v>
      </c>
      <c r="DH675" s="5" t="s">
        <v>3</v>
      </c>
      <c r="DI675" s="5" t="s">
        <v>3</v>
      </c>
      <c r="DJ675" s="5" t="s">
        <v>3</v>
      </c>
      <c r="DK675" s="5" t="s">
        <v>3</v>
      </c>
      <c r="DL675" s="5" t="s">
        <v>3</v>
      </c>
      <c r="DM675" s="5" t="s">
        <v>3</v>
      </c>
      <c r="DN675" s="5">
        <v>0</v>
      </c>
      <c r="DO675" s="5">
        <v>0</v>
      </c>
      <c r="DP675" s="5">
        <v>1</v>
      </c>
      <c r="DQ675" s="5">
        <v>1</v>
      </c>
      <c r="DR675" s="5"/>
      <c r="DS675" s="5"/>
      <c r="DT675" s="5"/>
      <c r="DU675" s="5">
        <v>1013</v>
      </c>
      <c r="DV675" s="5" t="s">
        <v>85</v>
      </c>
      <c r="DW675" s="5" t="s">
        <v>85</v>
      </c>
      <c r="DX675" s="5">
        <v>1</v>
      </c>
      <c r="DY675" s="5"/>
      <c r="DZ675" s="5" t="s">
        <v>3</v>
      </c>
      <c r="EA675" s="5" t="s">
        <v>3</v>
      </c>
      <c r="EB675" s="5" t="s">
        <v>3</v>
      </c>
      <c r="EC675" s="5" t="s">
        <v>3</v>
      </c>
      <c r="ED675" s="5"/>
      <c r="EE675" s="5">
        <v>52839498</v>
      </c>
      <c r="EF675" s="5">
        <v>4</v>
      </c>
      <c r="EG675" s="5" t="s">
        <v>207</v>
      </c>
      <c r="EH675" s="5">
        <v>83</v>
      </c>
      <c r="EI675" s="5" t="s">
        <v>207</v>
      </c>
      <c r="EJ675" s="5">
        <v>4</v>
      </c>
      <c r="EK675" s="5">
        <v>200001</v>
      </c>
      <c r="EL675" s="5" t="s">
        <v>212</v>
      </c>
      <c r="EM675" s="5" t="s">
        <v>213</v>
      </c>
      <c r="EN675" s="5"/>
      <c r="EO675" s="5" t="s">
        <v>3</v>
      </c>
      <c r="EP675" s="5"/>
      <c r="EQ675" s="5">
        <v>131072</v>
      </c>
      <c r="ER675" s="5">
        <v>0</v>
      </c>
      <c r="ES675" s="5">
        <v>0</v>
      </c>
      <c r="ET675" s="5">
        <v>0</v>
      </c>
      <c r="EU675" s="5">
        <v>0</v>
      </c>
      <c r="EV675" s="5">
        <v>0</v>
      </c>
      <c r="EW675" s="5">
        <v>1.62</v>
      </c>
      <c r="EX675" s="5">
        <v>0</v>
      </c>
      <c r="EY675" s="5">
        <v>0</v>
      </c>
      <c r="EZ675" s="5"/>
      <c r="FA675" s="5"/>
      <c r="FB675" s="5"/>
      <c r="FC675" s="5"/>
      <c r="FD675" s="5"/>
      <c r="FE675" s="5"/>
      <c r="FF675" s="5"/>
      <c r="FG675" s="5"/>
      <c r="FH675" s="5"/>
      <c r="FI675" s="5"/>
      <c r="FJ675" s="5"/>
      <c r="FK675" s="5"/>
      <c r="FL675" s="5"/>
      <c r="FM675" s="5"/>
      <c r="FN675" s="5"/>
      <c r="FO675" s="5"/>
      <c r="FP675" s="5"/>
      <c r="FQ675" s="5">
        <v>0</v>
      </c>
      <c r="FR675" s="5">
        <v>0</v>
      </c>
      <c r="FS675" s="5">
        <v>0</v>
      </c>
      <c r="FT675" s="5"/>
      <c r="FU675" s="5"/>
      <c r="FV675" s="5"/>
      <c r="FW675" s="5"/>
      <c r="FX675" s="5">
        <v>74</v>
      </c>
      <c r="FY675" s="5">
        <v>36</v>
      </c>
      <c r="FZ675" s="5"/>
      <c r="GA675" s="5" t="s">
        <v>3</v>
      </c>
      <c r="GB675" s="5"/>
      <c r="GC675" s="5"/>
      <c r="GD675" s="5">
        <v>1</v>
      </c>
      <c r="GE675" s="5"/>
      <c r="GF675" s="5">
        <v>1328424198</v>
      </c>
      <c r="GG675" s="5">
        <v>2</v>
      </c>
      <c r="GH675" s="5">
        <v>1</v>
      </c>
      <c r="GI675" s="5">
        <v>-2</v>
      </c>
      <c r="GJ675" s="5">
        <v>0</v>
      </c>
      <c r="GK675" s="5">
        <v>0</v>
      </c>
      <c r="GL675" s="5">
        <f t="shared" si="304"/>
        <v>0</v>
      </c>
      <c r="GM675" s="5">
        <f t="shared" si="305"/>
        <v>2153.1799999999998</v>
      </c>
      <c r="GN675" s="5">
        <f t="shared" si="306"/>
        <v>0</v>
      </c>
      <c r="GO675" s="5">
        <f t="shared" si="307"/>
        <v>0</v>
      </c>
      <c r="GP675" s="5">
        <f t="shared" si="308"/>
        <v>2153.1799999999998</v>
      </c>
      <c r="GQ675" s="5"/>
      <c r="GR675" s="5">
        <v>0</v>
      </c>
      <c r="GS675" s="5">
        <v>3</v>
      </c>
      <c r="GT675" s="5">
        <v>0</v>
      </c>
      <c r="GU675" s="5" t="s">
        <v>3</v>
      </c>
      <c r="GV675" s="5">
        <f t="shared" si="309"/>
        <v>0</v>
      </c>
      <c r="GW675" s="5">
        <v>1</v>
      </c>
      <c r="GX675" s="5">
        <f t="shared" si="310"/>
        <v>0</v>
      </c>
      <c r="GY675" s="5"/>
      <c r="GZ675" s="5"/>
      <c r="HA675" s="5">
        <v>0</v>
      </c>
      <c r="HB675" s="5">
        <v>0</v>
      </c>
      <c r="HC675" s="5">
        <f t="shared" si="311"/>
        <v>0</v>
      </c>
      <c r="HD675" s="5"/>
      <c r="HE675" s="5" t="s">
        <v>3</v>
      </c>
      <c r="HF675" s="5" t="s">
        <v>3</v>
      </c>
      <c r="HG675" s="5"/>
      <c r="HH675" s="5"/>
      <c r="HI675" s="5"/>
      <c r="HJ675" s="5"/>
      <c r="HK675" s="5"/>
      <c r="HL675" s="5"/>
      <c r="HM675" s="5" t="s">
        <v>3</v>
      </c>
      <c r="HN675" s="5" t="s">
        <v>214</v>
      </c>
      <c r="HO675" s="5" t="s">
        <v>215</v>
      </c>
      <c r="HP675" s="5" t="s">
        <v>207</v>
      </c>
      <c r="HQ675" s="5" t="s">
        <v>207</v>
      </c>
      <c r="HR675" s="5"/>
      <c r="HS675" s="5">
        <v>0</v>
      </c>
      <c r="HT675" s="5"/>
      <c r="HU675" s="5"/>
      <c r="HV675" s="5"/>
      <c r="HW675" s="5"/>
      <c r="HX675" s="5"/>
      <c r="HY675" s="5"/>
      <c r="HZ675" s="5"/>
      <c r="IA675" s="5"/>
      <c r="IB675" s="5"/>
      <c r="IC675" s="5"/>
      <c r="ID675" s="5"/>
      <c r="IE675" s="5"/>
      <c r="IF675" s="5"/>
      <c r="IG675" s="5"/>
      <c r="IH675" s="5"/>
      <c r="II675" s="5"/>
      <c r="IJ675" s="5"/>
      <c r="IK675" s="5">
        <v>0</v>
      </c>
      <c r="IL675" s="5"/>
      <c r="IM675" s="5"/>
      <c r="IN675" s="5"/>
      <c r="IO675" s="5"/>
      <c r="IP675" s="5"/>
      <c r="IQ675" s="5"/>
      <c r="IR675" s="5"/>
      <c r="IS675" s="5"/>
      <c r="IT675" s="5"/>
      <c r="IU675" s="5"/>
    </row>
    <row r="676" spans="1:255">
      <c r="A676" s="6">
        <v>17</v>
      </c>
      <c r="B676" s="6">
        <v>1</v>
      </c>
      <c r="C676" s="6">
        <f>ROW(SmtRes!A90)</f>
        <v>90</v>
      </c>
      <c r="D676" s="6">
        <f>ROW(EtalonRes!A90)</f>
        <v>90</v>
      </c>
      <c r="E676" s="6" t="s">
        <v>110</v>
      </c>
      <c r="F676" s="6" t="s">
        <v>220</v>
      </c>
      <c r="G676" s="6" t="s">
        <v>221</v>
      </c>
      <c r="H676" s="6" t="s">
        <v>85</v>
      </c>
      <c r="I676" s="6">
        <v>1</v>
      </c>
      <c r="J676" s="6">
        <v>0</v>
      </c>
      <c r="K676" s="6">
        <v>1</v>
      </c>
      <c r="L676" s="6">
        <v>1</v>
      </c>
      <c r="M676" s="6">
        <v>0</v>
      </c>
      <c r="N676" s="6">
        <f t="shared" si="287"/>
        <v>1</v>
      </c>
      <c r="O676" s="6">
        <f t="shared" si="288"/>
        <v>1025.32</v>
      </c>
      <c r="P676" s="6">
        <f>SUMIF(SmtRes!AQ89:'SmtRes'!AQ90,"=1",SmtRes!DF89:'SmtRes'!DF90)</f>
        <v>0</v>
      </c>
      <c r="Q676" s="6">
        <f>SUMIF(SmtRes!AQ89:'SmtRes'!AQ90,"=1",SmtRes!DG89:'SmtRes'!DG90)</f>
        <v>0</v>
      </c>
      <c r="R676" s="6">
        <f>SUMIF(SmtRes!AQ89:'SmtRes'!AQ90,"=1",SmtRes!DH89:'SmtRes'!DH90)</f>
        <v>0</v>
      </c>
      <c r="S676" s="6">
        <f>SUMIF(SmtRes!AQ89:'SmtRes'!AQ90,"=1",SmtRes!DI89:'SmtRes'!DI90)</f>
        <v>1025.32</v>
      </c>
      <c r="T676" s="6">
        <f t="shared" si="289"/>
        <v>0</v>
      </c>
      <c r="U676" s="6">
        <f>SUMIF(SmtRes!AQ89:'SmtRes'!AQ90,"=1",SmtRes!CV89:'SmtRes'!CV90)</f>
        <v>1.62</v>
      </c>
      <c r="V676" s="6">
        <f>SUMIF(SmtRes!AQ89:'SmtRes'!AQ90,"=1",SmtRes!CW89:'SmtRes'!CW90)</f>
        <v>0</v>
      </c>
      <c r="W676" s="6">
        <f t="shared" si="290"/>
        <v>0</v>
      </c>
      <c r="X676" s="6">
        <f t="shared" si="291"/>
        <v>758.74</v>
      </c>
      <c r="Y676" s="6">
        <f t="shared" si="292"/>
        <v>369.12</v>
      </c>
      <c r="Z676" s="6"/>
      <c r="AA676" s="6">
        <v>59793207</v>
      </c>
      <c r="AB676" s="6">
        <f t="shared" si="293"/>
        <v>1025.3223</v>
      </c>
      <c r="AC676" s="6">
        <f t="shared" si="294"/>
        <v>0</v>
      </c>
      <c r="AD676" s="6">
        <f t="shared" si="295"/>
        <v>0</v>
      </c>
      <c r="AE676" s="6">
        <f t="shared" si="296"/>
        <v>0</v>
      </c>
      <c r="AF676" s="6">
        <f>ROUND((SUM(SmtRes!BT89:'SmtRes'!BT90)),6)</f>
        <v>1025.3223</v>
      </c>
      <c r="AG676" s="6">
        <f t="shared" si="297"/>
        <v>0</v>
      </c>
      <c r="AH676" s="6">
        <f>(SUM(SmtRes!BU89:'SmtRes'!BU90))</f>
        <v>1.62</v>
      </c>
      <c r="AI676" s="6">
        <f>(0)</f>
        <v>0</v>
      </c>
      <c r="AJ676" s="6">
        <f t="shared" si="298"/>
        <v>0</v>
      </c>
      <c r="AK676" s="6">
        <v>1025.3223</v>
      </c>
      <c r="AL676" s="6">
        <v>0</v>
      </c>
      <c r="AM676" s="6">
        <v>0</v>
      </c>
      <c r="AN676" s="6">
        <v>0</v>
      </c>
      <c r="AO676" s="6">
        <v>1025.3223</v>
      </c>
      <c r="AP676" s="6">
        <v>0</v>
      </c>
      <c r="AQ676" s="6">
        <v>1.62</v>
      </c>
      <c r="AR676" s="6">
        <v>0</v>
      </c>
      <c r="AS676" s="6">
        <v>0</v>
      </c>
      <c r="AT676" s="6">
        <v>74</v>
      </c>
      <c r="AU676" s="6">
        <v>36</v>
      </c>
      <c r="AV676" s="6">
        <v>1</v>
      </c>
      <c r="AW676" s="6">
        <v>1</v>
      </c>
      <c r="AX676" s="6"/>
      <c r="AY676" s="6"/>
      <c r="AZ676" s="6">
        <v>1</v>
      </c>
      <c r="BA676" s="6">
        <v>1</v>
      </c>
      <c r="BB676" s="6">
        <v>1</v>
      </c>
      <c r="BC676" s="6">
        <v>1</v>
      </c>
      <c r="BD676" s="6" t="s">
        <v>3</v>
      </c>
      <c r="BE676" s="6" t="s">
        <v>3</v>
      </c>
      <c r="BF676" s="6" t="s">
        <v>3</v>
      </c>
      <c r="BG676" s="6" t="s">
        <v>3</v>
      </c>
      <c r="BH676" s="6">
        <v>0</v>
      </c>
      <c r="BI676" s="6">
        <v>4</v>
      </c>
      <c r="BJ676" s="6" t="s">
        <v>222</v>
      </c>
      <c r="BK676" s="6"/>
      <c r="BL676" s="6"/>
      <c r="BM676" s="6">
        <v>200001</v>
      </c>
      <c r="BN676" s="6">
        <v>0</v>
      </c>
      <c r="BO676" s="6" t="s">
        <v>3</v>
      </c>
      <c r="BP676" s="6">
        <v>0</v>
      </c>
      <c r="BQ676" s="6">
        <v>4</v>
      </c>
      <c r="BR676" s="6">
        <v>0</v>
      </c>
      <c r="BS676" s="6">
        <v>1</v>
      </c>
      <c r="BT676" s="6">
        <v>1</v>
      </c>
      <c r="BU676" s="6">
        <v>1</v>
      </c>
      <c r="BV676" s="6">
        <v>1</v>
      </c>
      <c r="BW676" s="6">
        <v>1</v>
      </c>
      <c r="BX676" s="6">
        <v>1</v>
      </c>
      <c r="BY676" s="6" t="s">
        <v>3</v>
      </c>
      <c r="BZ676" s="6">
        <v>74</v>
      </c>
      <c r="CA676" s="6">
        <v>36</v>
      </c>
      <c r="CB676" s="6" t="s">
        <v>3</v>
      </c>
      <c r="CC676" s="6"/>
      <c r="CD676" s="6"/>
      <c r="CE676" s="6">
        <v>0</v>
      </c>
      <c r="CF676" s="6">
        <v>0</v>
      </c>
      <c r="CG676" s="6">
        <v>0</v>
      </c>
      <c r="CH676" s="6">
        <v>3</v>
      </c>
      <c r="CI676" s="6">
        <v>0</v>
      </c>
      <c r="CJ676" s="6">
        <v>0</v>
      </c>
      <c r="CK676" s="6">
        <v>0</v>
      </c>
      <c r="CL676" s="6">
        <v>0</v>
      </c>
      <c r="CM676" s="6">
        <v>0</v>
      </c>
      <c r="CN676" s="6" t="s">
        <v>3</v>
      </c>
      <c r="CO676" s="6">
        <v>0</v>
      </c>
      <c r="CP676" s="6">
        <f t="shared" si="299"/>
        <v>1025.32</v>
      </c>
      <c r="CQ676" s="6">
        <f>SUMIF(SmtRes!AQ89:'SmtRes'!AQ90,"=1",SmtRes!AA89:'SmtRes'!AA90)</f>
        <v>0</v>
      </c>
      <c r="CR676" s="6">
        <f>SUMIF(SmtRes!AQ89:'SmtRes'!AQ90,"=1",SmtRes!AB89:'SmtRes'!AB90)</f>
        <v>0</v>
      </c>
      <c r="CS676" s="6">
        <f>SUMIF(SmtRes!AQ89:'SmtRes'!AQ90,"=1",SmtRes!AC89:'SmtRes'!AC90)</f>
        <v>0</v>
      </c>
      <c r="CT676" s="6">
        <f>SUMIF(SmtRes!AQ89:'SmtRes'!AQ90,"=1",SmtRes!AD89:'SmtRes'!AD90)</f>
        <v>1265.83</v>
      </c>
      <c r="CU676" s="6">
        <f t="shared" si="300"/>
        <v>0</v>
      </c>
      <c r="CV676" s="6">
        <f>SUMIF(SmtRes!AQ89:'SmtRes'!AQ90,"=1",SmtRes!BU89:'SmtRes'!BU90)</f>
        <v>1.62</v>
      </c>
      <c r="CW676" s="6">
        <f>SUMIF(SmtRes!AQ89:'SmtRes'!AQ90,"=1",SmtRes!BV89:'SmtRes'!BV90)</f>
        <v>0</v>
      </c>
      <c r="CX676" s="6">
        <f t="shared" si="301"/>
        <v>0</v>
      </c>
      <c r="CY676" s="6">
        <f t="shared" si="302"/>
        <v>758.7367999999999</v>
      </c>
      <c r="CZ676" s="6">
        <f t="shared" si="303"/>
        <v>369.11519999999996</v>
      </c>
      <c r="DA676" s="6"/>
      <c r="DB676" s="6"/>
      <c r="DC676" s="6" t="s">
        <v>3</v>
      </c>
      <c r="DD676" s="6" t="s">
        <v>3</v>
      </c>
      <c r="DE676" s="6" t="s">
        <v>3</v>
      </c>
      <c r="DF676" s="6" t="s">
        <v>3</v>
      </c>
      <c r="DG676" s="6" t="s">
        <v>3</v>
      </c>
      <c r="DH676" s="6" t="s">
        <v>3</v>
      </c>
      <c r="DI676" s="6" t="s">
        <v>3</v>
      </c>
      <c r="DJ676" s="6" t="s">
        <v>3</v>
      </c>
      <c r="DK676" s="6" t="s">
        <v>3</v>
      </c>
      <c r="DL676" s="6" t="s">
        <v>3</v>
      </c>
      <c r="DM676" s="6" t="s">
        <v>3</v>
      </c>
      <c r="DN676" s="6">
        <v>0</v>
      </c>
      <c r="DO676" s="6">
        <v>0</v>
      </c>
      <c r="DP676" s="6">
        <v>1</v>
      </c>
      <c r="DQ676" s="6">
        <v>1</v>
      </c>
      <c r="DR676" s="6"/>
      <c r="DS676" s="6"/>
      <c r="DT676" s="6"/>
      <c r="DU676" s="6">
        <v>1013</v>
      </c>
      <c r="DV676" s="6" t="s">
        <v>85</v>
      </c>
      <c r="DW676" s="6" t="s">
        <v>85</v>
      </c>
      <c r="DX676" s="6">
        <v>1</v>
      </c>
      <c r="DY676" s="6"/>
      <c r="DZ676" s="6" t="s">
        <v>3</v>
      </c>
      <c r="EA676" s="6" t="s">
        <v>3</v>
      </c>
      <c r="EB676" s="6" t="s">
        <v>3</v>
      </c>
      <c r="EC676" s="6" t="s">
        <v>3</v>
      </c>
      <c r="ED676" s="6"/>
      <c r="EE676" s="6">
        <v>52839498</v>
      </c>
      <c r="EF676" s="6">
        <v>4</v>
      </c>
      <c r="EG676" s="6" t="s">
        <v>207</v>
      </c>
      <c r="EH676" s="6">
        <v>83</v>
      </c>
      <c r="EI676" s="6" t="s">
        <v>207</v>
      </c>
      <c r="EJ676" s="6">
        <v>4</v>
      </c>
      <c r="EK676" s="6">
        <v>200001</v>
      </c>
      <c r="EL676" s="6" t="s">
        <v>212</v>
      </c>
      <c r="EM676" s="6" t="s">
        <v>213</v>
      </c>
      <c r="EN676" s="6"/>
      <c r="EO676" s="6" t="s">
        <v>3</v>
      </c>
      <c r="EP676" s="6"/>
      <c r="EQ676" s="6">
        <v>131072</v>
      </c>
      <c r="ER676" s="6">
        <v>0</v>
      </c>
      <c r="ES676" s="6">
        <v>0</v>
      </c>
      <c r="ET676" s="6">
        <v>0</v>
      </c>
      <c r="EU676" s="6">
        <v>0</v>
      </c>
      <c r="EV676" s="6">
        <v>0</v>
      </c>
      <c r="EW676" s="6">
        <v>1.62</v>
      </c>
      <c r="EX676" s="6">
        <v>0</v>
      </c>
      <c r="EY676" s="6">
        <v>0</v>
      </c>
      <c r="EZ676" s="6"/>
      <c r="FA676" s="6"/>
      <c r="FB676" s="6"/>
      <c r="FC676" s="6"/>
      <c r="FD676" s="6"/>
      <c r="FE676" s="6"/>
      <c r="FF676" s="6"/>
      <c r="FG676" s="6"/>
      <c r="FH676" s="6"/>
      <c r="FI676" s="6"/>
      <c r="FJ676" s="6"/>
      <c r="FK676" s="6"/>
      <c r="FL676" s="6"/>
      <c r="FM676" s="6"/>
      <c r="FN676" s="6"/>
      <c r="FO676" s="6"/>
      <c r="FP676" s="6"/>
      <c r="FQ676" s="6">
        <v>0</v>
      </c>
      <c r="FR676" s="6">
        <v>0</v>
      </c>
      <c r="FS676" s="6">
        <v>0</v>
      </c>
      <c r="FT676" s="6"/>
      <c r="FU676" s="6"/>
      <c r="FV676" s="6"/>
      <c r="FW676" s="6"/>
      <c r="FX676" s="6">
        <v>74</v>
      </c>
      <c r="FY676" s="6">
        <v>36</v>
      </c>
      <c r="FZ676" s="6"/>
      <c r="GA676" s="6" t="s">
        <v>3</v>
      </c>
      <c r="GB676" s="6"/>
      <c r="GC676" s="6"/>
      <c r="GD676" s="6">
        <v>1</v>
      </c>
      <c r="GE676" s="6"/>
      <c r="GF676" s="6">
        <v>1328424198</v>
      </c>
      <c r="GG676" s="6">
        <v>2</v>
      </c>
      <c r="GH676" s="6">
        <v>1</v>
      </c>
      <c r="GI676" s="6">
        <v>-2</v>
      </c>
      <c r="GJ676" s="6">
        <v>0</v>
      </c>
      <c r="GK676" s="6">
        <v>0</v>
      </c>
      <c r="GL676" s="6">
        <f t="shared" si="304"/>
        <v>0</v>
      </c>
      <c r="GM676" s="6">
        <f t="shared" si="305"/>
        <v>2153.1799999999998</v>
      </c>
      <c r="GN676" s="6">
        <f t="shared" si="306"/>
        <v>0</v>
      </c>
      <c r="GO676" s="6">
        <f t="shared" si="307"/>
        <v>0</v>
      </c>
      <c r="GP676" s="6">
        <f t="shared" si="308"/>
        <v>2153.1799999999998</v>
      </c>
      <c r="GQ676" s="6"/>
      <c r="GR676" s="6">
        <v>0</v>
      </c>
      <c r="GS676" s="6">
        <v>3</v>
      </c>
      <c r="GT676" s="6">
        <v>0</v>
      </c>
      <c r="GU676" s="6" t="s">
        <v>3</v>
      </c>
      <c r="GV676" s="6">
        <f t="shared" si="309"/>
        <v>0</v>
      </c>
      <c r="GW676" s="6">
        <v>1</v>
      </c>
      <c r="GX676" s="6">
        <f t="shared" si="310"/>
        <v>0</v>
      </c>
      <c r="GY676" s="6"/>
      <c r="GZ676" s="6"/>
      <c r="HA676" s="6">
        <v>0</v>
      </c>
      <c r="HB676" s="6">
        <v>0</v>
      </c>
      <c r="HC676" s="6">
        <f t="shared" si="311"/>
        <v>0</v>
      </c>
      <c r="HD676" s="6"/>
      <c r="HE676" s="6" t="s">
        <v>3</v>
      </c>
      <c r="HF676" s="6" t="s">
        <v>3</v>
      </c>
      <c r="HG676" s="6"/>
      <c r="HH676" s="6"/>
      <c r="HI676" s="6"/>
      <c r="HJ676" s="6"/>
      <c r="HK676" s="6"/>
      <c r="HL676" s="6"/>
      <c r="HM676" s="6" t="s">
        <v>3</v>
      </c>
      <c r="HN676" s="6" t="s">
        <v>214</v>
      </c>
      <c r="HO676" s="6" t="s">
        <v>215</v>
      </c>
      <c r="HP676" s="6" t="s">
        <v>207</v>
      </c>
      <c r="HQ676" s="6" t="s">
        <v>207</v>
      </c>
      <c r="HR676" s="6"/>
      <c r="HS676" s="6">
        <v>0</v>
      </c>
      <c r="HT676" s="6"/>
      <c r="HU676" s="6"/>
      <c r="HV676" s="6"/>
      <c r="HW676" s="6"/>
      <c r="HX676" s="6"/>
      <c r="HY676" s="6"/>
      <c r="HZ676" s="6"/>
      <c r="IA676" s="6"/>
      <c r="IB676" s="6"/>
      <c r="IC676" s="6"/>
      <c r="ID676" s="6"/>
      <c r="IE676" s="6"/>
      <c r="IF676" s="6"/>
      <c r="IG676" s="6"/>
      <c r="IH676" s="6"/>
      <c r="II676" s="6"/>
      <c r="IJ676" s="6"/>
      <c r="IK676" s="6">
        <v>0</v>
      </c>
      <c r="IL676" s="6"/>
      <c r="IM676" s="6"/>
      <c r="IN676" s="6"/>
      <c r="IO676" s="6"/>
      <c r="IP676" s="6"/>
      <c r="IQ676" s="6"/>
      <c r="IR676" s="6"/>
      <c r="IS676" s="6"/>
      <c r="IT676" s="6"/>
      <c r="IU676" s="6"/>
    </row>
    <row r="677" spans="1:255">
      <c r="A677" s="5">
        <v>17</v>
      </c>
      <c r="B677" s="5">
        <v>1</v>
      </c>
      <c r="C677" s="5">
        <f>ROW(SmtRes!A92)</f>
        <v>92</v>
      </c>
      <c r="D677" s="5">
        <f>ROW(EtalonRes!A92)</f>
        <v>92</v>
      </c>
      <c r="E677" s="5" t="s">
        <v>114</v>
      </c>
      <c r="F677" s="5" t="s">
        <v>223</v>
      </c>
      <c r="G677" s="5" t="s">
        <v>224</v>
      </c>
      <c r="H677" s="5" t="s">
        <v>218</v>
      </c>
      <c r="I677" s="5">
        <v>1</v>
      </c>
      <c r="J677" s="5">
        <v>0</v>
      </c>
      <c r="K677" s="5">
        <v>1</v>
      </c>
      <c r="L677" s="5">
        <v>1</v>
      </c>
      <c r="M677" s="5">
        <v>0</v>
      </c>
      <c r="N677" s="5">
        <f t="shared" si="287"/>
        <v>1</v>
      </c>
      <c r="O677" s="5">
        <f t="shared" si="288"/>
        <v>2050.65</v>
      </c>
      <c r="P677" s="5">
        <f>SUMIF(SmtRes!AQ91:'SmtRes'!AQ92,"=1",SmtRes!DF91:'SmtRes'!DF92)</f>
        <v>0</v>
      </c>
      <c r="Q677" s="5">
        <f>SUMIF(SmtRes!AQ91:'SmtRes'!AQ92,"=1",SmtRes!DG91:'SmtRes'!DG92)</f>
        <v>0</v>
      </c>
      <c r="R677" s="5">
        <f>SUMIF(SmtRes!AQ91:'SmtRes'!AQ92,"=1",SmtRes!DH91:'SmtRes'!DH92)</f>
        <v>0</v>
      </c>
      <c r="S677" s="5">
        <f>SUMIF(SmtRes!AQ91:'SmtRes'!AQ92,"=1",SmtRes!DI91:'SmtRes'!DI92)</f>
        <v>2050.6499999999996</v>
      </c>
      <c r="T677" s="5">
        <f t="shared" si="289"/>
        <v>0</v>
      </c>
      <c r="U677" s="5">
        <f>SUMIF(SmtRes!AQ91:'SmtRes'!AQ92,"=1",SmtRes!CV91:'SmtRes'!CV92)</f>
        <v>3.24</v>
      </c>
      <c r="V677" s="5">
        <f>SUMIF(SmtRes!AQ91:'SmtRes'!AQ92,"=1",SmtRes!CW91:'SmtRes'!CW92)</f>
        <v>0</v>
      </c>
      <c r="W677" s="5">
        <f t="shared" si="290"/>
        <v>0</v>
      </c>
      <c r="X677" s="5">
        <f t="shared" si="291"/>
        <v>1517.48</v>
      </c>
      <c r="Y677" s="5">
        <f t="shared" si="292"/>
        <v>738.23</v>
      </c>
      <c r="Z677" s="5"/>
      <c r="AA677" s="5">
        <v>59793272</v>
      </c>
      <c r="AB677" s="5">
        <f t="shared" si="293"/>
        <v>2050.6446000000001</v>
      </c>
      <c r="AC677" s="5">
        <f t="shared" si="294"/>
        <v>0</v>
      </c>
      <c r="AD677" s="5">
        <f t="shared" si="295"/>
        <v>0</v>
      </c>
      <c r="AE677" s="5">
        <f t="shared" si="296"/>
        <v>0</v>
      </c>
      <c r="AF677" s="5">
        <f>ROUND((SUM(SmtRes!BT91:'SmtRes'!BT92)),6)</f>
        <v>2050.6446000000001</v>
      </c>
      <c r="AG677" s="5">
        <f t="shared" si="297"/>
        <v>0</v>
      </c>
      <c r="AH677" s="5">
        <f>(SUM(SmtRes!BU91:'SmtRes'!BU92))</f>
        <v>3.24</v>
      </c>
      <c r="AI677" s="5">
        <f>(0)</f>
        <v>0</v>
      </c>
      <c r="AJ677" s="5">
        <f t="shared" si="298"/>
        <v>0</v>
      </c>
      <c r="AK677" s="5">
        <v>2050.6446000000001</v>
      </c>
      <c r="AL677" s="5">
        <v>0</v>
      </c>
      <c r="AM677" s="5">
        <v>0</v>
      </c>
      <c r="AN677" s="5">
        <v>0</v>
      </c>
      <c r="AO677" s="5">
        <v>2050.6446000000001</v>
      </c>
      <c r="AP677" s="5">
        <v>0</v>
      </c>
      <c r="AQ677" s="5">
        <v>3.24</v>
      </c>
      <c r="AR677" s="5">
        <v>0</v>
      </c>
      <c r="AS677" s="5">
        <v>0</v>
      </c>
      <c r="AT677" s="5">
        <v>74</v>
      </c>
      <c r="AU677" s="5">
        <v>36</v>
      </c>
      <c r="AV677" s="5">
        <v>1</v>
      </c>
      <c r="AW677" s="5">
        <v>1</v>
      </c>
      <c r="AX677" s="5"/>
      <c r="AY677" s="5"/>
      <c r="AZ677" s="5">
        <v>1</v>
      </c>
      <c r="BA677" s="5">
        <v>1</v>
      </c>
      <c r="BB677" s="5">
        <v>1</v>
      </c>
      <c r="BC677" s="5">
        <v>1</v>
      </c>
      <c r="BD677" s="5" t="s">
        <v>3</v>
      </c>
      <c r="BE677" s="5" t="s">
        <v>3</v>
      </c>
      <c r="BF677" s="5" t="s">
        <v>3</v>
      </c>
      <c r="BG677" s="5" t="s">
        <v>3</v>
      </c>
      <c r="BH677" s="5">
        <v>0</v>
      </c>
      <c r="BI677" s="5">
        <v>4</v>
      </c>
      <c r="BJ677" s="5" t="s">
        <v>225</v>
      </c>
      <c r="BK677" s="5"/>
      <c r="BL677" s="5"/>
      <c r="BM677" s="5">
        <v>200001</v>
      </c>
      <c r="BN677" s="5">
        <v>0</v>
      </c>
      <c r="BO677" s="5" t="s">
        <v>3</v>
      </c>
      <c r="BP677" s="5">
        <v>0</v>
      </c>
      <c r="BQ677" s="5">
        <v>4</v>
      </c>
      <c r="BR677" s="5">
        <v>0</v>
      </c>
      <c r="BS677" s="5">
        <v>1</v>
      </c>
      <c r="BT677" s="5">
        <v>1</v>
      </c>
      <c r="BU677" s="5">
        <v>1</v>
      </c>
      <c r="BV677" s="5">
        <v>1</v>
      </c>
      <c r="BW677" s="5">
        <v>1</v>
      </c>
      <c r="BX677" s="5">
        <v>1</v>
      </c>
      <c r="BY677" s="5" t="s">
        <v>3</v>
      </c>
      <c r="BZ677" s="5">
        <v>74</v>
      </c>
      <c r="CA677" s="5">
        <v>36</v>
      </c>
      <c r="CB677" s="5" t="s">
        <v>3</v>
      </c>
      <c r="CC677" s="5"/>
      <c r="CD677" s="5"/>
      <c r="CE677" s="5">
        <v>0</v>
      </c>
      <c r="CF677" s="5">
        <v>0</v>
      </c>
      <c r="CG677" s="5">
        <v>0</v>
      </c>
      <c r="CH677" s="5">
        <v>4</v>
      </c>
      <c r="CI677" s="5">
        <v>0</v>
      </c>
      <c r="CJ677" s="5">
        <v>0</v>
      </c>
      <c r="CK677" s="5">
        <v>0</v>
      </c>
      <c r="CL677" s="5">
        <v>0</v>
      </c>
      <c r="CM677" s="5">
        <v>0</v>
      </c>
      <c r="CN677" s="5" t="s">
        <v>3</v>
      </c>
      <c r="CO677" s="5">
        <v>0</v>
      </c>
      <c r="CP677" s="5">
        <f t="shared" si="299"/>
        <v>2050.6499999999996</v>
      </c>
      <c r="CQ677" s="5">
        <f>SUMIF(SmtRes!AQ91:'SmtRes'!AQ92,"=1",SmtRes!AA91:'SmtRes'!AA92)</f>
        <v>0</v>
      </c>
      <c r="CR677" s="5">
        <f>SUMIF(SmtRes!AQ91:'SmtRes'!AQ92,"=1",SmtRes!AB91:'SmtRes'!AB92)</f>
        <v>0</v>
      </c>
      <c r="CS677" s="5">
        <f>SUMIF(SmtRes!AQ91:'SmtRes'!AQ92,"=1",SmtRes!AC91:'SmtRes'!AC92)</f>
        <v>0</v>
      </c>
      <c r="CT677" s="5">
        <f>SUMIF(SmtRes!AQ91:'SmtRes'!AQ92,"=1",SmtRes!AD91:'SmtRes'!AD92)</f>
        <v>1265.83</v>
      </c>
      <c r="CU677" s="5">
        <f t="shared" si="300"/>
        <v>0</v>
      </c>
      <c r="CV677" s="5">
        <f>SUMIF(SmtRes!AQ91:'SmtRes'!AQ92,"=1",SmtRes!BU91:'SmtRes'!BU92)</f>
        <v>3.24</v>
      </c>
      <c r="CW677" s="5">
        <f>SUMIF(SmtRes!AQ91:'SmtRes'!AQ92,"=1",SmtRes!BV91:'SmtRes'!BV92)</f>
        <v>0</v>
      </c>
      <c r="CX677" s="5">
        <f t="shared" si="301"/>
        <v>0</v>
      </c>
      <c r="CY677" s="5">
        <f t="shared" si="302"/>
        <v>1517.4809999999998</v>
      </c>
      <c r="CZ677" s="5">
        <f t="shared" si="303"/>
        <v>738.23399999999992</v>
      </c>
      <c r="DA677" s="5"/>
      <c r="DB677" s="5"/>
      <c r="DC677" s="5" t="s">
        <v>3</v>
      </c>
      <c r="DD677" s="5" t="s">
        <v>3</v>
      </c>
      <c r="DE677" s="5" t="s">
        <v>3</v>
      </c>
      <c r="DF677" s="5" t="s">
        <v>3</v>
      </c>
      <c r="DG677" s="5" t="s">
        <v>3</v>
      </c>
      <c r="DH677" s="5" t="s">
        <v>3</v>
      </c>
      <c r="DI677" s="5" t="s">
        <v>3</v>
      </c>
      <c r="DJ677" s="5" t="s">
        <v>3</v>
      </c>
      <c r="DK677" s="5" t="s">
        <v>3</v>
      </c>
      <c r="DL677" s="5" t="s">
        <v>3</v>
      </c>
      <c r="DM677" s="5" t="s">
        <v>3</v>
      </c>
      <c r="DN677" s="5">
        <v>0</v>
      </c>
      <c r="DO677" s="5">
        <v>0</v>
      </c>
      <c r="DP677" s="5">
        <v>1</v>
      </c>
      <c r="DQ677" s="5">
        <v>1</v>
      </c>
      <c r="DR677" s="5"/>
      <c r="DS677" s="5"/>
      <c r="DT677" s="5"/>
      <c r="DU677" s="5">
        <v>1013</v>
      </c>
      <c r="DV677" s="5" t="s">
        <v>218</v>
      </c>
      <c r="DW677" s="5" t="s">
        <v>218</v>
      </c>
      <c r="DX677" s="5">
        <v>1</v>
      </c>
      <c r="DY677" s="5"/>
      <c r="DZ677" s="5" t="s">
        <v>3</v>
      </c>
      <c r="EA677" s="5" t="s">
        <v>3</v>
      </c>
      <c r="EB677" s="5" t="s">
        <v>3</v>
      </c>
      <c r="EC677" s="5" t="s">
        <v>3</v>
      </c>
      <c r="ED677" s="5"/>
      <c r="EE677" s="5">
        <v>52839498</v>
      </c>
      <c r="EF677" s="5">
        <v>4</v>
      </c>
      <c r="EG677" s="5" t="s">
        <v>207</v>
      </c>
      <c r="EH677" s="5">
        <v>83</v>
      </c>
      <c r="EI677" s="5" t="s">
        <v>207</v>
      </c>
      <c r="EJ677" s="5">
        <v>4</v>
      </c>
      <c r="EK677" s="5">
        <v>200001</v>
      </c>
      <c r="EL677" s="5" t="s">
        <v>212</v>
      </c>
      <c r="EM677" s="5" t="s">
        <v>213</v>
      </c>
      <c r="EN677" s="5"/>
      <c r="EO677" s="5" t="s">
        <v>3</v>
      </c>
      <c r="EP677" s="5"/>
      <c r="EQ677" s="5">
        <v>131072</v>
      </c>
      <c r="ER677" s="5">
        <v>0</v>
      </c>
      <c r="ES677" s="5">
        <v>0</v>
      </c>
      <c r="ET677" s="5">
        <v>0</v>
      </c>
      <c r="EU677" s="5">
        <v>0</v>
      </c>
      <c r="EV677" s="5">
        <v>0</v>
      </c>
      <c r="EW677" s="5">
        <v>3.24</v>
      </c>
      <c r="EX677" s="5">
        <v>0</v>
      </c>
      <c r="EY677" s="5">
        <v>0</v>
      </c>
      <c r="EZ677" s="5"/>
      <c r="FA677" s="5"/>
      <c r="FB677" s="5"/>
      <c r="FC677" s="5"/>
      <c r="FD677" s="5"/>
      <c r="FE677" s="5"/>
      <c r="FF677" s="5"/>
      <c r="FG677" s="5"/>
      <c r="FH677" s="5"/>
      <c r="FI677" s="5"/>
      <c r="FJ677" s="5"/>
      <c r="FK677" s="5"/>
      <c r="FL677" s="5"/>
      <c r="FM677" s="5"/>
      <c r="FN677" s="5"/>
      <c r="FO677" s="5"/>
      <c r="FP677" s="5"/>
      <c r="FQ677" s="5">
        <v>0</v>
      </c>
      <c r="FR677" s="5">
        <v>0</v>
      </c>
      <c r="FS677" s="5">
        <v>0</v>
      </c>
      <c r="FT677" s="5"/>
      <c r="FU677" s="5"/>
      <c r="FV677" s="5"/>
      <c r="FW677" s="5"/>
      <c r="FX677" s="5">
        <v>74</v>
      </c>
      <c r="FY677" s="5">
        <v>36</v>
      </c>
      <c r="FZ677" s="5"/>
      <c r="GA677" s="5" t="s">
        <v>3</v>
      </c>
      <c r="GB677" s="5"/>
      <c r="GC677" s="5"/>
      <c r="GD677" s="5">
        <v>1</v>
      </c>
      <c r="GE677" s="5"/>
      <c r="GF677" s="5">
        <v>182733965</v>
      </c>
      <c r="GG677" s="5">
        <v>2</v>
      </c>
      <c r="GH677" s="5">
        <v>1</v>
      </c>
      <c r="GI677" s="5">
        <v>-2</v>
      </c>
      <c r="GJ677" s="5">
        <v>0</v>
      </c>
      <c r="GK677" s="5">
        <v>0</v>
      </c>
      <c r="GL677" s="5">
        <f t="shared" si="304"/>
        <v>0</v>
      </c>
      <c r="GM677" s="5">
        <f t="shared" si="305"/>
        <v>4306.3599999999997</v>
      </c>
      <c r="GN677" s="5">
        <f t="shared" si="306"/>
        <v>0</v>
      </c>
      <c r="GO677" s="5">
        <f t="shared" si="307"/>
        <v>0</v>
      </c>
      <c r="GP677" s="5">
        <f t="shared" si="308"/>
        <v>4306.3599999999997</v>
      </c>
      <c r="GQ677" s="5"/>
      <c r="GR677" s="5">
        <v>0</v>
      </c>
      <c r="GS677" s="5">
        <v>3</v>
      </c>
      <c r="GT677" s="5">
        <v>0</v>
      </c>
      <c r="GU677" s="5" t="s">
        <v>3</v>
      </c>
      <c r="GV677" s="5">
        <f t="shared" si="309"/>
        <v>0</v>
      </c>
      <c r="GW677" s="5">
        <v>1</v>
      </c>
      <c r="GX677" s="5">
        <f t="shared" si="310"/>
        <v>0</v>
      </c>
      <c r="GY677" s="5"/>
      <c r="GZ677" s="5"/>
      <c r="HA677" s="5">
        <v>0</v>
      </c>
      <c r="HB677" s="5">
        <v>0</v>
      </c>
      <c r="HC677" s="5">
        <f t="shared" si="311"/>
        <v>0</v>
      </c>
      <c r="HD677" s="5"/>
      <c r="HE677" s="5" t="s">
        <v>3</v>
      </c>
      <c r="HF677" s="5" t="s">
        <v>3</v>
      </c>
      <c r="HG677" s="5"/>
      <c r="HH677" s="5"/>
      <c r="HI677" s="5"/>
      <c r="HJ677" s="5"/>
      <c r="HK677" s="5"/>
      <c r="HL677" s="5"/>
      <c r="HM677" s="5" t="s">
        <v>3</v>
      </c>
      <c r="HN677" s="5" t="s">
        <v>214</v>
      </c>
      <c r="HO677" s="5" t="s">
        <v>215</v>
      </c>
      <c r="HP677" s="5" t="s">
        <v>207</v>
      </c>
      <c r="HQ677" s="5" t="s">
        <v>207</v>
      </c>
      <c r="HR677" s="5"/>
      <c r="HS677" s="5">
        <v>0</v>
      </c>
      <c r="HT677" s="5"/>
      <c r="HU677" s="5"/>
      <c r="HV677" s="5"/>
      <c r="HW677" s="5"/>
      <c r="HX677" s="5"/>
      <c r="HY677" s="5"/>
      <c r="HZ677" s="5"/>
      <c r="IA677" s="5"/>
      <c r="IB677" s="5"/>
      <c r="IC677" s="5"/>
      <c r="ID677" s="5"/>
      <c r="IE677" s="5"/>
      <c r="IF677" s="5"/>
      <c r="IG677" s="5"/>
      <c r="IH677" s="5"/>
      <c r="II677" s="5"/>
      <c r="IJ677" s="5"/>
      <c r="IK677" s="5">
        <v>0</v>
      </c>
      <c r="IL677" s="5"/>
      <c r="IM677" s="5"/>
      <c r="IN677" s="5"/>
      <c r="IO677" s="5"/>
      <c r="IP677" s="5"/>
      <c r="IQ677" s="5"/>
      <c r="IR677" s="5"/>
      <c r="IS677" s="5"/>
      <c r="IT677" s="5"/>
      <c r="IU677" s="5"/>
    </row>
    <row r="678" spans="1:255">
      <c r="A678" s="6">
        <v>17</v>
      </c>
      <c r="B678" s="6">
        <v>1</v>
      </c>
      <c r="C678" s="6">
        <f>ROW(SmtRes!A94)</f>
        <v>94</v>
      </c>
      <c r="D678" s="6">
        <f>ROW(EtalonRes!A94)</f>
        <v>94</v>
      </c>
      <c r="E678" s="6" t="s">
        <v>114</v>
      </c>
      <c r="F678" s="6" t="s">
        <v>223</v>
      </c>
      <c r="G678" s="6" t="s">
        <v>224</v>
      </c>
      <c r="H678" s="6" t="s">
        <v>218</v>
      </c>
      <c r="I678" s="6">
        <v>1</v>
      </c>
      <c r="J678" s="6">
        <v>0</v>
      </c>
      <c r="K678" s="6">
        <v>1</v>
      </c>
      <c r="L678" s="6">
        <v>1</v>
      </c>
      <c r="M678" s="6">
        <v>0</v>
      </c>
      <c r="N678" s="6">
        <f t="shared" si="287"/>
        <v>1</v>
      </c>
      <c r="O678" s="6">
        <f t="shared" si="288"/>
        <v>2050.65</v>
      </c>
      <c r="P678" s="6">
        <f>SUMIF(SmtRes!AQ93:'SmtRes'!AQ94,"=1",SmtRes!DF93:'SmtRes'!DF94)</f>
        <v>0</v>
      </c>
      <c r="Q678" s="6">
        <f>SUMIF(SmtRes!AQ93:'SmtRes'!AQ94,"=1",SmtRes!DG93:'SmtRes'!DG94)</f>
        <v>0</v>
      </c>
      <c r="R678" s="6">
        <f>SUMIF(SmtRes!AQ93:'SmtRes'!AQ94,"=1",SmtRes!DH93:'SmtRes'!DH94)</f>
        <v>0</v>
      </c>
      <c r="S678" s="6">
        <f>SUMIF(SmtRes!AQ93:'SmtRes'!AQ94,"=1",SmtRes!DI93:'SmtRes'!DI94)</f>
        <v>2050.6499999999996</v>
      </c>
      <c r="T678" s="6">
        <f t="shared" si="289"/>
        <v>0</v>
      </c>
      <c r="U678" s="6">
        <f>SUMIF(SmtRes!AQ93:'SmtRes'!AQ94,"=1",SmtRes!CV93:'SmtRes'!CV94)</f>
        <v>3.24</v>
      </c>
      <c r="V678" s="6">
        <f>SUMIF(SmtRes!AQ93:'SmtRes'!AQ94,"=1",SmtRes!CW93:'SmtRes'!CW94)</f>
        <v>0</v>
      </c>
      <c r="W678" s="6">
        <f t="shared" si="290"/>
        <v>0</v>
      </c>
      <c r="X678" s="6">
        <f t="shared" si="291"/>
        <v>1517.48</v>
      </c>
      <c r="Y678" s="6">
        <f t="shared" si="292"/>
        <v>738.23</v>
      </c>
      <c r="Z678" s="6"/>
      <c r="AA678" s="6">
        <v>59793207</v>
      </c>
      <c r="AB678" s="6">
        <f t="shared" si="293"/>
        <v>2050.6446000000001</v>
      </c>
      <c r="AC678" s="6">
        <f t="shared" si="294"/>
        <v>0</v>
      </c>
      <c r="AD678" s="6">
        <f t="shared" si="295"/>
        <v>0</v>
      </c>
      <c r="AE678" s="6">
        <f t="shared" si="296"/>
        <v>0</v>
      </c>
      <c r="AF678" s="6">
        <f>ROUND((SUM(SmtRes!BT93:'SmtRes'!BT94)),6)</f>
        <v>2050.6446000000001</v>
      </c>
      <c r="AG678" s="6">
        <f t="shared" si="297"/>
        <v>0</v>
      </c>
      <c r="AH678" s="6">
        <f>(SUM(SmtRes!BU93:'SmtRes'!BU94))</f>
        <v>3.24</v>
      </c>
      <c r="AI678" s="6">
        <f>(0)</f>
        <v>0</v>
      </c>
      <c r="AJ678" s="6">
        <f t="shared" si="298"/>
        <v>0</v>
      </c>
      <c r="AK678" s="6">
        <v>2050.6446000000001</v>
      </c>
      <c r="AL678" s="6">
        <v>0</v>
      </c>
      <c r="AM678" s="6">
        <v>0</v>
      </c>
      <c r="AN678" s="6">
        <v>0</v>
      </c>
      <c r="AO678" s="6">
        <v>2050.6446000000001</v>
      </c>
      <c r="AP678" s="6">
        <v>0</v>
      </c>
      <c r="AQ678" s="6">
        <v>3.24</v>
      </c>
      <c r="AR678" s="6">
        <v>0</v>
      </c>
      <c r="AS678" s="6">
        <v>0</v>
      </c>
      <c r="AT678" s="6">
        <v>74</v>
      </c>
      <c r="AU678" s="6">
        <v>36</v>
      </c>
      <c r="AV678" s="6">
        <v>1</v>
      </c>
      <c r="AW678" s="6">
        <v>1</v>
      </c>
      <c r="AX678" s="6"/>
      <c r="AY678" s="6"/>
      <c r="AZ678" s="6">
        <v>1</v>
      </c>
      <c r="BA678" s="6">
        <v>1</v>
      </c>
      <c r="BB678" s="6">
        <v>1</v>
      </c>
      <c r="BC678" s="6">
        <v>1</v>
      </c>
      <c r="BD678" s="6" t="s">
        <v>3</v>
      </c>
      <c r="BE678" s="6" t="s">
        <v>3</v>
      </c>
      <c r="BF678" s="6" t="s">
        <v>3</v>
      </c>
      <c r="BG678" s="6" t="s">
        <v>3</v>
      </c>
      <c r="BH678" s="6">
        <v>0</v>
      </c>
      <c r="BI678" s="6">
        <v>4</v>
      </c>
      <c r="BJ678" s="6" t="s">
        <v>225</v>
      </c>
      <c r="BK678" s="6"/>
      <c r="BL678" s="6"/>
      <c r="BM678" s="6">
        <v>200001</v>
      </c>
      <c r="BN678" s="6">
        <v>0</v>
      </c>
      <c r="BO678" s="6" t="s">
        <v>3</v>
      </c>
      <c r="BP678" s="6">
        <v>0</v>
      </c>
      <c r="BQ678" s="6">
        <v>4</v>
      </c>
      <c r="BR678" s="6">
        <v>0</v>
      </c>
      <c r="BS678" s="6">
        <v>1</v>
      </c>
      <c r="BT678" s="6">
        <v>1</v>
      </c>
      <c r="BU678" s="6">
        <v>1</v>
      </c>
      <c r="BV678" s="6">
        <v>1</v>
      </c>
      <c r="BW678" s="6">
        <v>1</v>
      </c>
      <c r="BX678" s="6">
        <v>1</v>
      </c>
      <c r="BY678" s="6" t="s">
        <v>3</v>
      </c>
      <c r="BZ678" s="6">
        <v>74</v>
      </c>
      <c r="CA678" s="6">
        <v>36</v>
      </c>
      <c r="CB678" s="6" t="s">
        <v>3</v>
      </c>
      <c r="CC678" s="6"/>
      <c r="CD678" s="6"/>
      <c r="CE678" s="6">
        <v>0</v>
      </c>
      <c r="CF678" s="6">
        <v>0</v>
      </c>
      <c r="CG678" s="6">
        <v>0</v>
      </c>
      <c r="CH678" s="6">
        <v>4</v>
      </c>
      <c r="CI678" s="6">
        <v>0</v>
      </c>
      <c r="CJ678" s="6">
        <v>0</v>
      </c>
      <c r="CK678" s="6">
        <v>0</v>
      </c>
      <c r="CL678" s="6">
        <v>0</v>
      </c>
      <c r="CM678" s="6">
        <v>0</v>
      </c>
      <c r="CN678" s="6" t="s">
        <v>3</v>
      </c>
      <c r="CO678" s="6">
        <v>0</v>
      </c>
      <c r="CP678" s="6">
        <f t="shared" si="299"/>
        <v>2050.6499999999996</v>
      </c>
      <c r="CQ678" s="6">
        <f>SUMIF(SmtRes!AQ93:'SmtRes'!AQ94,"=1",SmtRes!AA93:'SmtRes'!AA94)</f>
        <v>0</v>
      </c>
      <c r="CR678" s="6">
        <f>SUMIF(SmtRes!AQ93:'SmtRes'!AQ94,"=1",SmtRes!AB93:'SmtRes'!AB94)</f>
        <v>0</v>
      </c>
      <c r="CS678" s="6">
        <f>SUMIF(SmtRes!AQ93:'SmtRes'!AQ94,"=1",SmtRes!AC93:'SmtRes'!AC94)</f>
        <v>0</v>
      </c>
      <c r="CT678" s="6">
        <f>SUMIF(SmtRes!AQ93:'SmtRes'!AQ94,"=1",SmtRes!AD93:'SmtRes'!AD94)</f>
        <v>1265.83</v>
      </c>
      <c r="CU678" s="6">
        <f t="shared" si="300"/>
        <v>0</v>
      </c>
      <c r="CV678" s="6">
        <f>SUMIF(SmtRes!AQ93:'SmtRes'!AQ94,"=1",SmtRes!BU93:'SmtRes'!BU94)</f>
        <v>3.24</v>
      </c>
      <c r="CW678" s="6">
        <f>SUMIF(SmtRes!AQ93:'SmtRes'!AQ94,"=1",SmtRes!BV93:'SmtRes'!BV94)</f>
        <v>0</v>
      </c>
      <c r="CX678" s="6">
        <f t="shared" si="301"/>
        <v>0</v>
      </c>
      <c r="CY678" s="6">
        <f t="shared" si="302"/>
        <v>1517.4809999999998</v>
      </c>
      <c r="CZ678" s="6">
        <f t="shared" si="303"/>
        <v>738.23399999999992</v>
      </c>
      <c r="DA678" s="6"/>
      <c r="DB678" s="6"/>
      <c r="DC678" s="6" t="s">
        <v>3</v>
      </c>
      <c r="DD678" s="6" t="s">
        <v>3</v>
      </c>
      <c r="DE678" s="6" t="s">
        <v>3</v>
      </c>
      <c r="DF678" s="6" t="s">
        <v>3</v>
      </c>
      <c r="DG678" s="6" t="s">
        <v>3</v>
      </c>
      <c r="DH678" s="6" t="s">
        <v>3</v>
      </c>
      <c r="DI678" s="6" t="s">
        <v>3</v>
      </c>
      <c r="DJ678" s="6" t="s">
        <v>3</v>
      </c>
      <c r="DK678" s="6" t="s">
        <v>3</v>
      </c>
      <c r="DL678" s="6" t="s">
        <v>3</v>
      </c>
      <c r="DM678" s="6" t="s">
        <v>3</v>
      </c>
      <c r="DN678" s="6">
        <v>0</v>
      </c>
      <c r="DO678" s="6">
        <v>0</v>
      </c>
      <c r="DP678" s="6">
        <v>1</v>
      </c>
      <c r="DQ678" s="6">
        <v>1</v>
      </c>
      <c r="DR678" s="6"/>
      <c r="DS678" s="6"/>
      <c r="DT678" s="6"/>
      <c r="DU678" s="6">
        <v>1013</v>
      </c>
      <c r="DV678" s="6" t="s">
        <v>218</v>
      </c>
      <c r="DW678" s="6" t="s">
        <v>218</v>
      </c>
      <c r="DX678" s="6">
        <v>1</v>
      </c>
      <c r="DY678" s="6"/>
      <c r="DZ678" s="6" t="s">
        <v>3</v>
      </c>
      <c r="EA678" s="6" t="s">
        <v>3</v>
      </c>
      <c r="EB678" s="6" t="s">
        <v>3</v>
      </c>
      <c r="EC678" s="6" t="s">
        <v>3</v>
      </c>
      <c r="ED678" s="6"/>
      <c r="EE678" s="6">
        <v>52839498</v>
      </c>
      <c r="EF678" s="6">
        <v>4</v>
      </c>
      <c r="EG678" s="6" t="s">
        <v>207</v>
      </c>
      <c r="EH678" s="6">
        <v>83</v>
      </c>
      <c r="EI678" s="6" t="s">
        <v>207</v>
      </c>
      <c r="EJ678" s="6">
        <v>4</v>
      </c>
      <c r="EK678" s="6">
        <v>200001</v>
      </c>
      <c r="EL678" s="6" t="s">
        <v>212</v>
      </c>
      <c r="EM678" s="6" t="s">
        <v>213</v>
      </c>
      <c r="EN678" s="6"/>
      <c r="EO678" s="6" t="s">
        <v>3</v>
      </c>
      <c r="EP678" s="6"/>
      <c r="EQ678" s="6">
        <v>131072</v>
      </c>
      <c r="ER678" s="6">
        <v>0</v>
      </c>
      <c r="ES678" s="6">
        <v>0</v>
      </c>
      <c r="ET678" s="6">
        <v>0</v>
      </c>
      <c r="EU678" s="6">
        <v>0</v>
      </c>
      <c r="EV678" s="6">
        <v>0</v>
      </c>
      <c r="EW678" s="6">
        <v>3.24</v>
      </c>
      <c r="EX678" s="6">
        <v>0</v>
      </c>
      <c r="EY678" s="6">
        <v>0</v>
      </c>
      <c r="EZ678" s="6"/>
      <c r="FA678" s="6"/>
      <c r="FB678" s="6"/>
      <c r="FC678" s="6"/>
      <c r="FD678" s="6"/>
      <c r="FE678" s="6"/>
      <c r="FF678" s="6"/>
      <c r="FG678" s="6"/>
      <c r="FH678" s="6"/>
      <c r="FI678" s="6"/>
      <c r="FJ678" s="6"/>
      <c r="FK678" s="6"/>
      <c r="FL678" s="6"/>
      <c r="FM678" s="6"/>
      <c r="FN678" s="6"/>
      <c r="FO678" s="6"/>
      <c r="FP678" s="6"/>
      <c r="FQ678" s="6">
        <v>0</v>
      </c>
      <c r="FR678" s="6">
        <v>0</v>
      </c>
      <c r="FS678" s="6">
        <v>0</v>
      </c>
      <c r="FT678" s="6"/>
      <c r="FU678" s="6"/>
      <c r="FV678" s="6"/>
      <c r="FW678" s="6"/>
      <c r="FX678" s="6">
        <v>74</v>
      </c>
      <c r="FY678" s="6">
        <v>36</v>
      </c>
      <c r="FZ678" s="6"/>
      <c r="GA678" s="6" t="s">
        <v>3</v>
      </c>
      <c r="GB678" s="6"/>
      <c r="GC678" s="6"/>
      <c r="GD678" s="6">
        <v>1</v>
      </c>
      <c r="GE678" s="6"/>
      <c r="GF678" s="6">
        <v>182733965</v>
      </c>
      <c r="GG678" s="6">
        <v>2</v>
      </c>
      <c r="GH678" s="6">
        <v>1</v>
      </c>
      <c r="GI678" s="6">
        <v>-2</v>
      </c>
      <c r="GJ678" s="6">
        <v>0</v>
      </c>
      <c r="GK678" s="6">
        <v>0</v>
      </c>
      <c r="GL678" s="6">
        <f t="shared" si="304"/>
        <v>0</v>
      </c>
      <c r="GM678" s="6">
        <f t="shared" si="305"/>
        <v>4306.3599999999997</v>
      </c>
      <c r="GN678" s="6">
        <f t="shared" si="306"/>
        <v>0</v>
      </c>
      <c r="GO678" s="6">
        <f t="shared" si="307"/>
        <v>0</v>
      </c>
      <c r="GP678" s="6">
        <f t="shared" si="308"/>
        <v>4306.3599999999997</v>
      </c>
      <c r="GQ678" s="6"/>
      <c r="GR678" s="6">
        <v>0</v>
      </c>
      <c r="GS678" s="6">
        <v>3</v>
      </c>
      <c r="GT678" s="6">
        <v>0</v>
      </c>
      <c r="GU678" s="6" t="s">
        <v>3</v>
      </c>
      <c r="GV678" s="6">
        <f t="shared" si="309"/>
        <v>0</v>
      </c>
      <c r="GW678" s="6">
        <v>1</v>
      </c>
      <c r="GX678" s="6">
        <f t="shared" si="310"/>
        <v>0</v>
      </c>
      <c r="GY678" s="6"/>
      <c r="GZ678" s="6"/>
      <c r="HA678" s="6">
        <v>0</v>
      </c>
      <c r="HB678" s="6">
        <v>0</v>
      </c>
      <c r="HC678" s="6">
        <f t="shared" si="311"/>
        <v>0</v>
      </c>
      <c r="HD678" s="6"/>
      <c r="HE678" s="6" t="s">
        <v>3</v>
      </c>
      <c r="HF678" s="6" t="s">
        <v>3</v>
      </c>
      <c r="HG678" s="6"/>
      <c r="HH678" s="6"/>
      <c r="HI678" s="6"/>
      <c r="HJ678" s="6"/>
      <c r="HK678" s="6"/>
      <c r="HL678" s="6"/>
      <c r="HM678" s="6" t="s">
        <v>3</v>
      </c>
      <c r="HN678" s="6" t="s">
        <v>214</v>
      </c>
      <c r="HO678" s="6" t="s">
        <v>215</v>
      </c>
      <c r="HP678" s="6" t="s">
        <v>207</v>
      </c>
      <c r="HQ678" s="6" t="s">
        <v>207</v>
      </c>
      <c r="HR678" s="6"/>
      <c r="HS678" s="6">
        <v>0</v>
      </c>
      <c r="HT678" s="6"/>
      <c r="HU678" s="6"/>
      <c r="HV678" s="6"/>
      <c r="HW678" s="6"/>
      <c r="HX678" s="6"/>
      <c r="HY678" s="6"/>
      <c r="HZ678" s="6"/>
      <c r="IA678" s="6"/>
      <c r="IB678" s="6"/>
      <c r="IC678" s="6"/>
      <c r="ID678" s="6"/>
      <c r="IE678" s="6"/>
      <c r="IF678" s="6"/>
      <c r="IG678" s="6"/>
      <c r="IH678" s="6"/>
      <c r="II678" s="6"/>
      <c r="IJ678" s="6"/>
      <c r="IK678" s="6">
        <v>0</v>
      </c>
      <c r="IL678" s="6"/>
      <c r="IM678" s="6"/>
      <c r="IN678" s="6"/>
      <c r="IO678" s="6"/>
      <c r="IP678" s="6"/>
      <c r="IQ678" s="6"/>
      <c r="IR678" s="6"/>
      <c r="IS678" s="6"/>
      <c r="IT678" s="6"/>
      <c r="IU678" s="6"/>
    </row>
    <row r="679" spans="1:255">
      <c r="A679" s="5">
        <v>17</v>
      </c>
      <c r="B679" s="5">
        <v>1</v>
      </c>
      <c r="C679" s="5">
        <f>ROW(SmtRes!A97)</f>
        <v>97</v>
      </c>
      <c r="D679" s="5">
        <f>ROW(EtalonRes!A97)</f>
        <v>97</v>
      </c>
      <c r="E679" s="5" t="s">
        <v>128</v>
      </c>
      <c r="F679" s="5" t="s">
        <v>226</v>
      </c>
      <c r="G679" s="5" t="s">
        <v>227</v>
      </c>
      <c r="H679" s="5" t="s">
        <v>85</v>
      </c>
      <c r="I679" s="5">
        <v>1</v>
      </c>
      <c r="J679" s="5">
        <v>0</v>
      </c>
      <c r="K679" s="5">
        <v>1</v>
      </c>
      <c r="L679" s="5">
        <v>1</v>
      </c>
      <c r="M679" s="5">
        <v>0</v>
      </c>
      <c r="N679" s="5">
        <f t="shared" si="287"/>
        <v>1</v>
      </c>
      <c r="O679" s="5">
        <f t="shared" si="288"/>
        <v>2774.52</v>
      </c>
      <c r="P679" s="5">
        <f>SUMIF(SmtRes!AQ95:'SmtRes'!AQ97,"=1",SmtRes!DF95:'SmtRes'!DF97)</f>
        <v>0</v>
      </c>
      <c r="Q679" s="5">
        <f>SUMIF(SmtRes!AQ95:'SmtRes'!AQ97,"=1",SmtRes!DG95:'SmtRes'!DG97)</f>
        <v>0</v>
      </c>
      <c r="R679" s="5">
        <f>SUMIF(SmtRes!AQ95:'SmtRes'!AQ97,"=1",SmtRes!DH95:'SmtRes'!DH97)</f>
        <v>0</v>
      </c>
      <c r="S679" s="5">
        <f>SUMIF(SmtRes!AQ95:'SmtRes'!AQ97,"=1",SmtRes!DI95:'SmtRes'!DI97)</f>
        <v>2774.52</v>
      </c>
      <c r="T679" s="5">
        <f t="shared" si="289"/>
        <v>0</v>
      </c>
      <c r="U679" s="5">
        <f>SUMIF(SmtRes!AQ95:'SmtRes'!AQ97,"=1",SmtRes!CV95:'SmtRes'!CV97)</f>
        <v>4.59</v>
      </c>
      <c r="V679" s="5">
        <f>SUMIF(SmtRes!AQ95:'SmtRes'!AQ97,"=1",SmtRes!CW95:'SmtRes'!CW97)</f>
        <v>0</v>
      </c>
      <c r="W679" s="5">
        <f t="shared" si="290"/>
        <v>0</v>
      </c>
      <c r="X679" s="5">
        <f t="shared" si="291"/>
        <v>2053.14</v>
      </c>
      <c r="Y679" s="5">
        <f t="shared" si="292"/>
        <v>998.83</v>
      </c>
      <c r="Z679" s="5"/>
      <c r="AA679" s="5">
        <v>59793272</v>
      </c>
      <c r="AB679" s="5">
        <f t="shared" si="293"/>
        <v>2774.5173</v>
      </c>
      <c r="AC679" s="5">
        <f t="shared" si="294"/>
        <v>0</v>
      </c>
      <c r="AD679" s="5">
        <f t="shared" si="295"/>
        <v>0</v>
      </c>
      <c r="AE679" s="5">
        <f t="shared" si="296"/>
        <v>0</v>
      </c>
      <c r="AF679" s="5">
        <f>ROUND((SUM(SmtRes!BT95:'SmtRes'!BT97)),6)</f>
        <v>2774.5173</v>
      </c>
      <c r="AG679" s="5">
        <f t="shared" si="297"/>
        <v>0</v>
      </c>
      <c r="AH679" s="5">
        <f>(SUM(SmtRes!BU95:'SmtRes'!BU97))</f>
        <v>4.59</v>
      </c>
      <c r="AI679" s="5">
        <f>(0)</f>
        <v>0</v>
      </c>
      <c r="AJ679" s="5">
        <f t="shared" si="298"/>
        <v>0</v>
      </c>
      <c r="AK679" s="5">
        <v>3264.1380000000004</v>
      </c>
      <c r="AL679" s="5">
        <v>0</v>
      </c>
      <c r="AM679" s="5">
        <v>0</v>
      </c>
      <c r="AN679" s="5">
        <v>0</v>
      </c>
      <c r="AO679" s="5">
        <v>3264.1380000000004</v>
      </c>
      <c r="AP679" s="5">
        <v>0</v>
      </c>
      <c r="AQ679" s="5">
        <v>5.4</v>
      </c>
      <c r="AR679" s="5">
        <v>0</v>
      </c>
      <c r="AS679" s="5">
        <v>0</v>
      </c>
      <c r="AT679" s="5">
        <v>74</v>
      </c>
      <c r="AU679" s="5">
        <v>36</v>
      </c>
      <c r="AV679" s="5">
        <v>1</v>
      </c>
      <c r="AW679" s="5">
        <v>1</v>
      </c>
      <c r="AX679" s="5"/>
      <c r="AY679" s="5"/>
      <c r="AZ679" s="5">
        <v>1</v>
      </c>
      <c r="BA679" s="5">
        <v>1</v>
      </c>
      <c r="BB679" s="5">
        <v>1</v>
      </c>
      <c r="BC679" s="5">
        <v>1</v>
      </c>
      <c r="BD679" s="5" t="s">
        <v>3</v>
      </c>
      <c r="BE679" s="5" t="s">
        <v>3</v>
      </c>
      <c r="BF679" s="5" t="s">
        <v>3</v>
      </c>
      <c r="BG679" s="5" t="s">
        <v>3</v>
      </c>
      <c r="BH679" s="5">
        <v>0</v>
      </c>
      <c r="BI679" s="5">
        <v>4</v>
      </c>
      <c r="BJ679" s="5" t="s">
        <v>228</v>
      </c>
      <c r="BK679" s="5"/>
      <c r="BL679" s="5"/>
      <c r="BM679" s="5">
        <v>200001</v>
      </c>
      <c r="BN679" s="5">
        <v>0</v>
      </c>
      <c r="BO679" s="5" t="s">
        <v>3</v>
      </c>
      <c r="BP679" s="5">
        <v>0</v>
      </c>
      <c r="BQ679" s="5">
        <v>4</v>
      </c>
      <c r="BR679" s="5">
        <v>0</v>
      </c>
      <c r="BS679" s="5">
        <v>1</v>
      </c>
      <c r="BT679" s="5">
        <v>1</v>
      </c>
      <c r="BU679" s="5">
        <v>1</v>
      </c>
      <c r="BV679" s="5">
        <v>1</v>
      </c>
      <c r="BW679" s="5">
        <v>1</v>
      </c>
      <c r="BX679" s="5">
        <v>1</v>
      </c>
      <c r="BY679" s="5" t="s">
        <v>3</v>
      </c>
      <c r="BZ679" s="5">
        <v>74</v>
      </c>
      <c r="CA679" s="5">
        <v>36</v>
      </c>
      <c r="CB679" s="5" t="s">
        <v>3</v>
      </c>
      <c r="CC679" s="5"/>
      <c r="CD679" s="5"/>
      <c r="CE679" s="5">
        <v>0</v>
      </c>
      <c r="CF679" s="5">
        <v>0</v>
      </c>
      <c r="CG679" s="5">
        <v>0</v>
      </c>
      <c r="CH679" s="5">
        <v>5</v>
      </c>
      <c r="CI679" s="5">
        <v>0</v>
      </c>
      <c r="CJ679" s="5">
        <v>0</v>
      </c>
      <c r="CK679" s="5">
        <v>0</v>
      </c>
      <c r="CL679" s="5">
        <v>0</v>
      </c>
      <c r="CM679" s="5">
        <v>0</v>
      </c>
      <c r="CN679" s="5" t="s">
        <v>3</v>
      </c>
      <c r="CO679" s="5">
        <v>0</v>
      </c>
      <c r="CP679" s="5">
        <f t="shared" si="299"/>
        <v>2774.52</v>
      </c>
      <c r="CQ679" s="5">
        <f>SUMIF(SmtRes!AQ95:'SmtRes'!AQ97,"=1",SmtRes!AA95:'SmtRes'!AA97)</f>
        <v>0</v>
      </c>
      <c r="CR679" s="5">
        <f>SUMIF(SmtRes!AQ95:'SmtRes'!AQ97,"=1",SmtRes!AB95:'SmtRes'!AB97)</f>
        <v>0</v>
      </c>
      <c r="CS679" s="5">
        <f>SUMIF(SmtRes!AQ95:'SmtRes'!AQ97,"=1",SmtRes!AC95:'SmtRes'!AC97)</f>
        <v>0</v>
      </c>
      <c r="CT679" s="5">
        <f>SUMIF(SmtRes!AQ95:'SmtRes'!AQ97,"=1",SmtRes!AD95:'SmtRes'!AD97)</f>
        <v>1628.5099999999998</v>
      </c>
      <c r="CU679" s="5">
        <f t="shared" si="300"/>
        <v>0</v>
      </c>
      <c r="CV679" s="5">
        <f>SUMIF(SmtRes!AQ95:'SmtRes'!AQ97,"=1",SmtRes!BU95:'SmtRes'!BU97)</f>
        <v>4.59</v>
      </c>
      <c r="CW679" s="5">
        <f>SUMIF(SmtRes!AQ95:'SmtRes'!AQ97,"=1",SmtRes!BV95:'SmtRes'!BV97)</f>
        <v>0</v>
      </c>
      <c r="CX679" s="5">
        <f t="shared" si="301"/>
        <v>0</v>
      </c>
      <c r="CY679" s="5">
        <f t="shared" si="302"/>
        <v>2053.1448</v>
      </c>
      <c r="CZ679" s="5">
        <f t="shared" si="303"/>
        <v>998.82720000000006</v>
      </c>
      <c r="DA679" s="5"/>
      <c r="DB679" s="5"/>
      <c r="DC679" s="5" t="s">
        <v>3</v>
      </c>
      <c r="DD679" s="5" t="s">
        <v>3</v>
      </c>
      <c r="DE679" s="5" t="s">
        <v>3</v>
      </c>
      <c r="DF679" s="5" t="s">
        <v>3</v>
      </c>
      <c r="DG679" s="5" t="s">
        <v>229</v>
      </c>
      <c r="DH679" s="5" t="s">
        <v>3</v>
      </c>
      <c r="DI679" s="5" t="s">
        <v>229</v>
      </c>
      <c r="DJ679" s="5" t="s">
        <v>3</v>
      </c>
      <c r="DK679" s="5" t="s">
        <v>3</v>
      </c>
      <c r="DL679" s="5" t="s">
        <v>3</v>
      </c>
      <c r="DM679" s="5" t="s">
        <v>3</v>
      </c>
      <c r="DN679" s="5">
        <v>0</v>
      </c>
      <c r="DO679" s="5">
        <v>0</v>
      </c>
      <c r="DP679" s="5">
        <v>1</v>
      </c>
      <c r="DQ679" s="5">
        <v>1</v>
      </c>
      <c r="DR679" s="5"/>
      <c r="DS679" s="5"/>
      <c r="DT679" s="5"/>
      <c r="DU679" s="5">
        <v>1013</v>
      </c>
      <c r="DV679" s="5" t="s">
        <v>85</v>
      </c>
      <c r="DW679" s="5" t="s">
        <v>85</v>
      </c>
      <c r="DX679" s="5">
        <v>1</v>
      </c>
      <c r="DY679" s="5"/>
      <c r="DZ679" s="5" t="s">
        <v>3</v>
      </c>
      <c r="EA679" s="5" t="s">
        <v>3</v>
      </c>
      <c r="EB679" s="5" t="s">
        <v>3</v>
      </c>
      <c r="EC679" s="5" t="s">
        <v>3</v>
      </c>
      <c r="ED679" s="5"/>
      <c r="EE679" s="5">
        <v>52839498</v>
      </c>
      <c r="EF679" s="5">
        <v>4</v>
      </c>
      <c r="EG679" s="5" t="s">
        <v>207</v>
      </c>
      <c r="EH679" s="5">
        <v>83</v>
      </c>
      <c r="EI679" s="5" t="s">
        <v>207</v>
      </c>
      <c r="EJ679" s="5">
        <v>4</v>
      </c>
      <c r="EK679" s="5">
        <v>200001</v>
      </c>
      <c r="EL679" s="5" t="s">
        <v>212</v>
      </c>
      <c r="EM679" s="5" t="s">
        <v>213</v>
      </c>
      <c r="EN679" s="5"/>
      <c r="EO679" s="5" t="s">
        <v>3</v>
      </c>
      <c r="EP679" s="5"/>
      <c r="EQ679" s="5">
        <v>131072</v>
      </c>
      <c r="ER679" s="5">
        <v>0</v>
      </c>
      <c r="ES679" s="5">
        <v>0</v>
      </c>
      <c r="ET679" s="5">
        <v>0</v>
      </c>
      <c r="EU679" s="5">
        <v>0</v>
      </c>
      <c r="EV679" s="5">
        <v>0</v>
      </c>
      <c r="EW679" s="5">
        <v>5.4</v>
      </c>
      <c r="EX679" s="5">
        <v>0</v>
      </c>
      <c r="EY679" s="5">
        <v>0</v>
      </c>
      <c r="EZ679" s="5"/>
      <c r="FA679" s="5"/>
      <c r="FB679" s="5"/>
      <c r="FC679" s="5"/>
      <c r="FD679" s="5"/>
      <c r="FE679" s="5"/>
      <c r="FF679" s="5"/>
      <c r="FG679" s="5"/>
      <c r="FH679" s="5"/>
      <c r="FI679" s="5"/>
      <c r="FJ679" s="5"/>
      <c r="FK679" s="5"/>
      <c r="FL679" s="5"/>
      <c r="FM679" s="5"/>
      <c r="FN679" s="5"/>
      <c r="FO679" s="5"/>
      <c r="FP679" s="5"/>
      <c r="FQ679" s="5">
        <v>0</v>
      </c>
      <c r="FR679" s="5">
        <v>0</v>
      </c>
      <c r="FS679" s="5">
        <v>0</v>
      </c>
      <c r="FT679" s="5"/>
      <c r="FU679" s="5"/>
      <c r="FV679" s="5"/>
      <c r="FW679" s="5"/>
      <c r="FX679" s="5">
        <v>74</v>
      </c>
      <c r="FY679" s="5">
        <v>36</v>
      </c>
      <c r="FZ679" s="5"/>
      <c r="GA679" s="5" t="s">
        <v>3</v>
      </c>
      <c r="GB679" s="5"/>
      <c r="GC679" s="5"/>
      <c r="GD679" s="5">
        <v>1</v>
      </c>
      <c r="GE679" s="5"/>
      <c r="GF679" s="5">
        <v>-1734962223</v>
      </c>
      <c r="GG679" s="5">
        <v>2</v>
      </c>
      <c r="GH679" s="5">
        <v>1</v>
      </c>
      <c r="GI679" s="5">
        <v>-2</v>
      </c>
      <c r="GJ679" s="5">
        <v>0</v>
      </c>
      <c r="GK679" s="5">
        <v>0</v>
      </c>
      <c r="GL679" s="5">
        <f t="shared" si="304"/>
        <v>0</v>
      </c>
      <c r="GM679" s="5">
        <f t="shared" si="305"/>
        <v>5826.49</v>
      </c>
      <c r="GN679" s="5">
        <f t="shared" si="306"/>
        <v>0</v>
      </c>
      <c r="GO679" s="5">
        <f t="shared" si="307"/>
        <v>0</v>
      </c>
      <c r="GP679" s="5">
        <f t="shared" si="308"/>
        <v>5826.49</v>
      </c>
      <c r="GQ679" s="5"/>
      <c r="GR679" s="5">
        <v>0</v>
      </c>
      <c r="GS679" s="5">
        <v>3</v>
      </c>
      <c r="GT679" s="5">
        <v>0</v>
      </c>
      <c r="GU679" s="5" t="s">
        <v>3</v>
      </c>
      <c r="GV679" s="5">
        <f t="shared" si="309"/>
        <v>0</v>
      </c>
      <c r="GW679" s="5">
        <v>1</v>
      </c>
      <c r="GX679" s="5">
        <f t="shared" si="310"/>
        <v>0</v>
      </c>
      <c r="GY679" s="5"/>
      <c r="GZ679" s="5"/>
      <c r="HA679" s="5">
        <v>0</v>
      </c>
      <c r="HB679" s="5">
        <v>0</v>
      </c>
      <c r="HC679" s="5">
        <f t="shared" si="311"/>
        <v>0</v>
      </c>
      <c r="HD679" s="5"/>
      <c r="HE679" s="5" t="s">
        <v>3</v>
      </c>
      <c r="HF679" s="5" t="s">
        <v>3</v>
      </c>
      <c r="HG679" s="5"/>
      <c r="HH679" s="5"/>
      <c r="HI679" s="5"/>
      <c r="HJ679" s="5"/>
      <c r="HK679" s="5"/>
      <c r="HL679" s="5"/>
      <c r="HM679" s="5" t="s">
        <v>3</v>
      </c>
      <c r="HN679" s="5" t="s">
        <v>214</v>
      </c>
      <c r="HO679" s="5" t="s">
        <v>215</v>
      </c>
      <c r="HP679" s="5" t="s">
        <v>207</v>
      </c>
      <c r="HQ679" s="5" t="s">
        <v>207</v>
      </c>
      <c r="HR679" s="5"/>
      <c r="HS679" s="5">
        <v>0</v>
      </c>
      <c r="HT679" s="5"/>
      <c r="HU679" s="5"/>
      <c r="HV679" s="5"/>
      <c r="HW679" s="5"/>
      <c r="HX679" s="5"/>
      <c r="HY679" s="5"/>
      <c r="HZ679" s="5"/>
      <c r="IA679" s="5"/>
      <c r="IB679" s="5"/>
      <c r="IC679" s="5"/>
      <c r="ID679" s="5"/>
      <c r="IE679" s="5"/>
      <c r="IF679" s="5"/>
      <c r="IG679" s="5"/>
      <c r="IH679" s="5"/>
      <c r="II679" s="5"/>
      <c r="IJ679" s="5"/>
      <c r="IK679" s="5">
        <v>0</v>
      </c>
      <c r="IL679" s="5"/>
      <c r="IM679" s="5"/>
      <c r="IN679" s="5"/>
      <c r="IO679" s="5"/>
      <c r="IP679" s="5"/>
      <c r="IQ679" s="5"/>
      <c r="IR679" s="5"/>
      <c r="IS679" s="5"/>
      <c r="IT679" s="5"/>
      <c r="IU679" s="5"/>
    </row>
    <row r="680" spans="1:255">
      <c r="A680" s="6">
        <v>17</v>
      </c>
      <c r="B680" s="6">
        <v>1</v>
      </c>
      <c r="C680" s="6">
        <f>ROW(SmtRes!A100)</f>
        <v>100</v>
      </c>
      <c r="D680" s="6">
        <f>ROW(EtalonRes!A100)</f>
        <v>100</v>
      </c>
      <c r="E680" s="6" t="s">
        <v>128</v>
      </c>
      <c r="F680" s="6" t="s">
        <v>226</v>
      </c>
      <c r="G680" s="6" t="s">
        <v>227</v>
      </c>
      <c r="H680" s="6" t="s">
        <v>85</v>
      </c>
      <c r="I680" s="6">
        <v>1</v>
      </c>
      <c r="J680" s="6">
        <v>0</v>
      </c>
      <c r="K680" s="6">
        <v>1</v>
      </c>
      <c r="L680" s="6">
        <v>1</v>
      </c>
      <c r="M680" s="6">
        <v>0</v>
      </c>
      <c r="N680" s="6">
        <f t="shared" si="287"/>
        <v>1</v>
      </c>
      <c r="O680" s="6">
        <f t="shared" si="288"/>
        <v>2774.52</v>
      </c>
      <c r="P680" s="6">
        <f>SUMIF(SmtRes!AQ98:'SmtRes'!AQ100,"=1",SmtRes!DF98:'SmtRes'!DF100)</f>
        <v>0</v>
      </c>
      <c r="Q680" s="6">
        <f>SUMIF(SmtRes!AQ98:'SmtRes'!AQ100,"=1",SmtRes!DG98:'SmtRes'!DG100)</f>
        <v>0</v>
      </c>
      <c r="R680" s="6">
        <f>SUMIF(SmtRes!AQ98:'SmtRes'!AQ100,"=1",SmtRes!DH98:'SmtRes'!DH100)</f>
        <v>0</v>
      </c>
      <c r="S680" s="6">
        <f>SUMIF(SmtRes!AQ98:'SmtRes'!AQ100,"=1",SmtRes!DI98:'SmtRes'!DI100)</f>
        <v>2774.52</v>
      </c>
      <c r="T680" s="6">
        <f t="shared" si="289"/>
        <v>0</v>
      </c>
      <c r="U680" s="6">
        <f>SUMIF(SmtRes!AQ98:'SmtRes'!AQ100,"=1",SmtRes!CV98:'SmtRes'!CV100)</f>
        <v>4.59</v>
      </c>
      <c r="V680" s="6">
        <f>SUMIF(SmtRes!AQ98:'SmtRes'!AQ100,"=1",SmtRes!CW98:'SmtRes'!CW100)</f>
        <v>0</v>
      </c>
      <c r="W680" s="6">
        <f t="shared" si="290"/>
        <v>0</v>
      </c>
      <c r="X680" s="6">
        <f t="shared" si="291"/>
        <v>2053.14</v>
      </c>
      <c r="Y680" s="6">
        <f t="shared" si="292"/>
        <v>998.83</v>
      </c>
      <c r="Z680" s="6"/>
      <c r="AA680" s="6">
        <v>59793207</v>
      </c>
      <c r="AB680" s="6">
        <f t="shared" si="293"/>
        <v>2774.5173</v>
      </c>
      <c r="AC680" s="6">
        <f t="shared" si="294"/>
        <v>0</v>
      </c>
      <c r="AD680" s="6">
        <f t="shared" si="295"/>
        <v>0</v>
      </c>
      <c r="AE680" s="6">
        <f t="shared" si="296"/>
        <v>0</v>
      </c>
      <c r="AF680" s="6">
        <f>ROUND((SUM(SmtRes!BT98:'SmtRes'!BT100)),6)</f>
        <v>2774.5173</v>
      </c>
      <c r="AG680" s="6">
        <f t="shared" si="297"/>
        <v>0</v>
      </c>
      <c r="AH680" s="6">
        <f>(SUM(SmtRes!BU98:'SmtRes'!BU100))</f>
        <v>4.59</v>
      </c>
      <c r="AI680" s="6">
        <f>(0)</f>
        <v>0</v>
      </c>
      <c r="AJ680" s="6">
        <f t="shared" si="298"/>
        <v>0</v>
      </c>
      <c r="AK680" s="6">
        <v>3264.1380000000004</v>
      </c>
      <c r="AL680" s="6">
        <v>0</v>
      </c>
      <c r="AM680" s="6">
        <v>0</v>
      </c>
      <c r="AN680" s="6">
        <v>0</v>
      </c>
      <c r="AO680" s="6">
        <v>3264.1380000000004</v>
      </c>
      <c r="AP680" s="6">
        <v>0</v>
      </c>
      <c r="AQ680" s="6">
        <v>5.4</v>
      </c>
      <c r="AR680" s="6">
        <v>0</v>
      </c>
      <c r="AS680" s="6">
        <v>0</v>
      </c>
      <c r="AT680" s="6">
        <v>74</v>
      </c>
      <c r="AU680" s="6">
        <v>36</v>
      </c>
      <c r="AV680" s="6">
        <v>1</v>
      </c>
      <c r="AW680" s="6">
        <v>1</v>
      </c>
      <c r="AX680" s="6"/>
      <c r="AY680" s="6"/>
      <c r="AZ680" s="6">
        <v>1</v>
      </c>
      <c r="BA680" s="6">
        <v>1</v>
      </c>
      <c r="BB680" s="6">
        <v>1</v>
      </c>
      <c r="BC680" s="6">
        <v>1</v>
      </c>
      <c r="BD680" s="6" t="s">
        <v>3</v>
      </c>
      <c r="BE680" s="6" t="s">
        <v>3</v>
      </c>
      <c r="BF680" s="6" t="s">
        <v>3</v>
      </c>
      <c r="BG680" s="6" t="s">
        <v>3</v>
      </c>
      <c r="BH680" s="6">
        <v>0</v>
      </c>
      <c r="BI680" s="6">
        <v>4</v>
      </c>
      <c r="BJ680" s="6" t="s">
        <v>228</v>
      </c>
      <c r="BK680" s="6"/>
      <c r="BL680" s="6"/>
      <c r="BM680" s="6">
        <v>200001</v>
      </c>
      <c r="BN680" s="6">
        <v>0</v>
      </c>
      <c r="BO680" s="6" t="s">
        <v>3</v>
      </c>
      <c r="BP680" s="6">
        <v>0</v>
      </c>
      <c r="BQ680" s="6">
        <v>4</v>
      </c>
      <c r="BR680" s="6">
        <v>0</v>
      </c>
      <c r="BS680" s="6">
        <v>1</v>
      </c>
      <c r="BT680" s="6">
        <v>1</v>
      </c>
      <c r="BU680" s="6">
        <v>1</v>
      </c>
      <c r="BV680" s="6">
        <v>1</v>
      </c>
      <c r="BW680" s="6">
        <v>1</v>
      </c>
      <c r="BX680" s="6">
        <v>1</v>
      </c>
      <c r="BY680" s="6" t="s">
        <v>3</v>
      </c>
      <c r="BZ680" s="6">
        <v>74</v>
      </c>
      <c r="CA680" s="6">
        <v>36</v>
      </c>
      <c r="CB680" s="6" t="s">
        <v>3</v>
      </c>
      <c r="CC680" s="6"/>
      <c r="CD680" s="6"/>
      <c r="CE680" s="6">
        <v>0</v>
      </c>
      <c r="CF680" s="6">
        <v>0</v>
      </c>
      <c r="CG680" s="6">
        <v>0</v>
      </c>
      <c r="CH680" s="6">
        <v>5</v>
      </c>
      <c r="CI680" s="6">
        <v>0</v>
      </c>
      <c r="CJ680" s="6">
        <v>0</v>
      </c>
      <c r="CK680" s="6">
        <v>0</v>
      </c>
      <c r="CL680" s="6">
        <v>0</v>
      </c>
      <c r="CM680" s="6">
        <v>0</v>
      </c>
      <c r="CN680" s="6" t="s">
        <v>3</v>
      </c>
      <c r="CO680" s="6">
        <v>0</v>
      </c>
      <c r="CP680" s="6">
        <f t="shared" si="299"/>
        <v>2774.52</v>
      </c>
      <c r="CQ680" s="6">
        <f>SUMIF(SmtRes!AQ98:'SmtRes'!AQ100,"=1",SmtRes!AA98:'SmtRes'!AA100)</f>
        <v>0</v>
      </c>
      <c r="CR680" s="6">
        <f>SUMIF(SmtRes!AQ98:'SmtRes'!AQ100,"=1",SmtRes!AB98:'SmtRes'!AB100)</f>
        <v>0</v>
      </c>
      <c r="CS680" s="6">
        <f>SUMIF(SmtRes!AQ98:'SmtRes'!AQ100,"=1",SmtRes!AC98:'SmtRes'!AC100)</f>
        <v>0</v>
      </c>
      <c r="CT680" s="6">
        <f>SUMIF(SmtRes!AQ98:'SmtRes'!AQ100,"=1",SmtRes!AD98:'SmtRes'!AD100)</f>
        <v>1628.5099999999998</v>
      </c>
      <c r="CU680" s="6">
        <f t="shared" si="300"/>
        <v>0</v>
      </c>
      <c r="CV680" s="6">
        <f>SUMIF(SmtRes!AQ98:'SmtRes'!AQ100,"=1",SmtRes!BU98:'SmtRes'!BU100)</f>
        <v>4.59</v>
      </c>
      <c r="CW680" s="6">
        <f>SUMIF(SmtRes!AQ98:'SmtRes'!AQ100,"=1",SmtRes!BV98:'SmtRes'!BV100)</f>
        <v>0</v>
      </c>
      <c r="CX680" s="6">
        <f t="shared" si="301"/>
        <v>0</v>
      </c>
      <c r="CY680" s="6">
        <f t="shared" si="302"/>
        <v>2053.1448</v>
      </c>
      <c r="CZ680" s="6">
        <f t="shared" si="303"/>
        <v>998.82720000000006</v>
      </c>
      <c r="DA680" s="6"/>
      <c r="DB680" s="6"/>
      <c r="DC680" s="6" t="s">
        <v>3</v>
      </c>
      <c r="DD680" s="6" t="s">
        <v>3</v>
      </c>
      <c r="DE680" s="6" t="s">
        <v>3</v>
      </c>
      <c r="DF680" s="6" t="s">
        <v>3</v>
      </c>
      <c r="DG680" s="6" t="s">
        <v>229</v>
      </c>
      <c r="DH680" s="6" t="s">
        <v>3</v>
      </c>
      <c r="DI680" s="6" t="s">
        <v>229</v>
      </c>
      <c r="DJ680" s="6" t="s">
        <v>3</v>
      </c>
      <c r="DK680" s="6" t="s">
        <v>3</v>
      </c>
      <c r="DL680" s="6" t="s">
        <v>3</v>
      </c>
      <c r="DM680" s="6" t="s">
        <v>3</v>
      </c>
      <c r="DN680" s="6">
        <v>0</v>
      </c>
      <c r="DO680" s="6">
        <v>0</v>
      </c>
      <c r="DP680" s="6">
        <v>1</v>
      </c>
      <c r="DQ680" s="6">
        <v>1</v>
      </c>
      <c r="DR680" s="6"/>
      <c r="DS680" s="6"/>
      <c r="DT680" s="6"/>
      <c r="DU680" s="6">
        <v>1013</v>
      </c>
      <c r="DV680" s="6" t="s">
        <v>85</v>
      </c>
      <c r="DW680" s="6" t="s">
        <v>85</v>
      </c>
      <c r="DX680" s="6">
        <v>1</v>
      </c>
      <c r="DY680" s="6"/>
      <c r="DZ680" s="6" t="s">
        <v>3</v>
      </c>
      <c r="EA680" s="6" t="s">
        <v>3</v>
      </c>
      <c r="EB680" s="6" t="s">
        <v>3</v>
      </c>
      <c r="EC680" s="6" t="s">
        <v>3</v>
      </c>
      <c r="ED680" s="6"/>
      <c r="EE680" s="6">
        <v>52839498</v>
      </c>
      <c r="EF680" s="6">
        <v>4</v>
      </c>
      <c r="EG680" s="6" t="s">
        <v>207</v>
      </c>
      <c r="EH680" s="6">
        <v>83</v>
      </c>
      <c r="EI680" s="6" t="s">
        <v>207</v>
      </c>
      <c r="EJ680" s="6">
        <v>4</v>
      </c>
      <c r="EK680" s="6">
        <v>200001</v>
      </c>
      <c r="EL680" s="6" t="s">
        <v>212</v>
      </c>
      <c r="EM680" s="6" t="s">
        <v>213</v>
      </c>
      <c r="EN680" s="6"/>
      <c r="EO680" s="6" t="s">
        <v>3</v>
      </c>
      <c r="EP680" s="6"/>
      <c r="EQ680" s="6">
        <v>131072</v>
      </c>
      <c r="ER680" s="6">
        <v>0</v>
      </c>
      <c r="ES680" s="6">
        <v>0</v>
      </c>
      <c r="ET680" s="6">
        <v>0</v>
      </c>
      <c r="EU680" s="6">
        <v>0</v>
      </c>
      <c r="EV680" s="6">
        <v>0</v>
      </c>
      <c r="EW680" s="6">
        <v>5.4</v>
      </c>
      <c r="EX680" s="6">
        <v>0</v>
      </c>
      <c r="EY680" s="6">
        <v>0</v>
      </c>
      <c r="EZ680" s="6"/>
      <c r="FA680" s="6"/>
      <c r="FB680" s="6"/>
      <c r="FC680" s="6"/>
      <c r="FD680" s="6"/>
      <c r="FE680" s="6"/>
      <c r="FF680" s="6"/>
      <c r="FG680" s="6"/>
      <c r="FH680" s="6"/>
      <c r="FI680" s="6"/>
      <c r="FJ680" s="6"/>
      <c r="FK680" s="6"/>
      <c r="FL680" s="6"/>
      <c r="FM680" s="6"/>
      <c r="FN680" s="6"/>
      <c r="FO680" s="6"/>
      <c r="FP680" s="6"/>
      <c r="FQ680" s="6">
        <v>0</v>
      </c>
      <c r="FR680" s="6">
        <v>0</v>
      </c>
      <c r="FS680" s="6">
        <v>0</v>
      </c>
      <c r="FT680" s="6"/>
      <c r="FU680" s="6"/>
      <c r="FV680" s="6"/>
      <c r="FW680" s="6"/>
      <c r="FX680" s="6">
        <v>74</v>
      </c>
      <c r="FY680" s="6">
        <v>36</v>
      </c>
      <c r="FZ680" s="6"/>
      <c r="GA680" s="6" t="s">
        <v>3</v>
      </c>
      <c r="GB680" s="6"/>
      <c r="GC680" s="6"/>
      <c r="GD680" s="6">
        <v>1</v>
      </c>
      <c r="GE680" s="6"/>
      <c r="GF680" s="6">
        <v>-1734962223</v>
      </c>
      <c r="GG680" s="6">
        <v>2</v>
      </c>
      <c r="GH680" s="6">
        <v>1</v>
      </c>
      <c r="GI680" s="6">
        <v>-2</v>
      </c>
      <c r="GJ680" s="6">
        <v>0</v>
      </c>
      <c r="GK680" s="6">
        <v>0</v>
      </c>
      <c r="GL680" s="6">
        <f t="shared" si="304"/>
        <v>0</v>
      </c>
      <c r="GM680" s="6">
        <f t="shared" si="305"/>
        <v>5826.49</v>
      </c>
      <c r="GN680" s="6">
        <f t="shared" si="306"/>
        <v>0</v>
      </c>
      <c r="GO680" s="6">
        <f t="shared" si="307"/>
        <v>0</v>
      </c>
      <c r="GP680" s="6">
        <f t="shared" si="308"/>
        <v>5826.49</v>
      </c>
      <c r="GQ680" s="6"/>
      <c r="GR680" s="6">
        <v>0</v>
      </c>
      <c r="GS680" s="6">
        <v>3</v>
      </c>
      <c r="GT680" s="6">
        <v>0</v>
      </c>
      <c r="GU680" s="6" t="s">
        <v>3</v>
      </c>
      <c r="GV680" s="6">
        <f t="shared" si="309"/>
        <v>0</v>
      </c>
      <c r="GW680" s="6">
        <v>1</v>
      </c>
      <c r="GX680" s="6">
        <f t="shared" si="310"/>
        <v>0</v>
      </c>
      <c r="GY680" s="6"/>
      <c r="GZ680" s="6"/>
      <c r="HA680" s="6">
        <v>0</v>
      </c>
      <c r="HB680" s="6">
        <v>0</v>
      </c>
      <c r="HC680" s="6">
        <f t="shared" si="311"/>
        <v>0</v>
      </c>
      <c r="HD680" s="6"/>
      <c r="HE680" s="6" t="s">
        <v>3</v>
      </c>
      <c r="HF680" s="6" t="s">
        <v>3</v>
      </c>
      <c r="HG680" s="6"/>
      <c r="HH680" s="6"/>
      <c r="HI680" s="6"/>
      <c r="HJ680" s="6"/>
      <c r="HK680" s="6"/>
      <c r="HL680" s="6"/>
      <c r="HM680" s="6" t="s">
        <v>3</v>
      </c>
      <c r="HN680" s="6" t="s">
        <v>214</v>
      </c>
      <c r="HO680" s="6" t="s">
        <v>215</v>
      </c>
      <c r="HP680" s="6" t="s">
        <v>207</v>
      </c>
      <c r="HQ680" s="6" t="s">
        <v>207</v>
      </c>
      <c r="HR680" s="6"/>
      <c r="HS680" s="6">
        <v>0</v>
      </c>
      <c r="HT680" s="6"/>
      <c r="HU680" s="6"/>
      <c r="HV680" s="6"/>
      <c r="HW680" s="6"/>
      <c r="HX680" s="6"/>
      <c r="HY680" s="6"/>
      <c r="HZ680" s="6"/>
      <c r="IA680" s="6"/>
      <c r="IB680" s="6"/>
      <c r="IC680" s="6"/>
      <c r="ID680" s="6"/>
      <c r="IE680" s="6"/>
      <c r="IF680" s="6"/>
      <c r="IG680" s="6"/>
      <c r="IH680" s="6"/>
      <c r="II680" s="6"/>
      <c r="IJ680" s="6"/>
      <c r="IK680" s="6">
        <v>0</v>
      </c>
      <c r="IL680" s="6"/>
      <c r="IM680" s="6"/>
      <c r="IN680" s="6"/>
      <c r="IO680" s="6"/>
      <c r="IP680" s="6"/>
      <c r="IQ680" s="6"/>
      <c r="IR680" s="6"/>
      <c r="IS680" s="6"/>
      <c r="IT680" s="6"/>
      <c r="IU680" s="6"/>
    </row>
    <row r="682" spans="1:255">
      <c r="A682" s="2">
        <v>51</v>
      </c>
      <c r="B682" s="2">
        <f>B667</f>
        <v>1</v>
      </c>
      <c r="C682" s="2">
        <f>A667</f>
        <v>4</v>
      </c>
      <c r="D682" s="2">
        <f>ROW(A667)</f>
        <v>667</v>
      </c>
      <c r="E682" s="2"/>
      <c r="F682" s="2" t="str">
        <f>IF(F667&lt;&gt;"",F667,"")</f>
        <v/>
      </c>
      <c r="G682" s="2" t="str">
        <f>IF(G667&lt;&gt;"",G667,"")</f>
        <v>Пусконаладочные работы</v>
      </c>
      <c r="H682" s="2">
        <v>0</v>
      </c>
      <c r="I682" s="2"/>
      <c r="J682" s="2"/>
      <c r="K682" s="2"/>
      <c r="L682" s="2"/>
      <c r="M682" s="2"/>
      <c r="N682" s="2"/>
      <c r="O682" s="2">
        <f t="shared" ref="O682:T682" si="312">ROUND(AB682,2)</f>
        <v>8241.39</v>
      </c>
      <c r="P682" s="2">
        <f t="shared" si="312"/>
        <v>0</v>
      </c>
      <c r="Q682" s="2">
        <f t="shared" si="312"/>
        <v>0</v>
      </c>
      <c r="R682" s="2">
        <f t="shared" si="312"/>
        <v>0</v>
      </c>
      <c r="S682" s="2">
        <f t="shared" si="312"/>
        <v>8241.39</v>
      </c>
      <c r="T682" s="2">
        <f t="shared" si="312"/>
        <v>0</v>
      </c>
      <c r="U682" s="2">
        <f>AH682</f>
        <v>13.227600000000001</v>
      </c>
      <c r="V682" s="2">
        <f>AI682</f>
        <v>0</v>
      </c>
      <c r="W682" s="2">
        <f>ROUND(AJ682,2)</f>
        <v>0</v>
      </c>
      <c r="X682" s="2">
        <f>ROUND(AK682,2)</f>
        <v>6098.63</v>
      </c>
      <c r="Y682" s="2">
        <f>ROUND(AL682,2)</f>
        <v>2966.9</v>
      </c>
      <c r="Z682" s="2"/>
      <c r="AA682" s="2"/>
      <c r="AB682" s="2">
        <f>ROUND(SUMIF(AA671:AA680,"=59793272",O671:O680),2)</f>
        <v>8241.39</v>
      </c>
      <c r="AC682" s="2">
        <f>ROUND(SUMIF(AA671:AA680,"=59793272",P671:P680),2)</f>
        <v>0</v>
      </c>
      <c r="AD682" s="2">
        <f>ROUND(SUMIF(AA671:AA680,"=59793272",Q671:Q680),2)</f>
        <v>0</v>
      </c>
      <c r="AE682" s="2">
        <f>ROUND(SUMIF(AA671:AA680,"=59793272",R671:R680),2)</f>
        <v>0</v>
      </c>
      <c r="AF682" s="2">
        <f>ROUND(SUMIF(AA671:AA680,"=59793272",S671:S680),2)</f>
        <v>8241.39</v>
      </c>
      <c r="AG682" s="2">
        <f>ROUND(SUMIF(AA671:AA680,"=59793272",T671:T680),2)</f>
        <v>0</v>
      </c>
      <c r="AH682" s="2">
        <f>SUMIF(AA671:AA680,"=59793272",U671:U680)</f>
        <v>13.227600000000001</v>
      </c>
      <c r="AI682" s="2">
        <f>SUMIF(AA671:AA680,"=59793272",V671:V680)</f>
        <v>0</v>
      </c>
      <c r="AJ682" s="2">
        <f>ROUND(SUMIF(AA671:AA680,"=59793272",W671:W680),2)</f>
        <v>0</v>
      </c>
      <c r="AK682" s="2">
        <f>ROUND(SUMIF(AA671:AA680,"=59793272",X671:X680),2)</f>
        <v>6098.63</v>
      </c>
      <c r="AL682" s="2">
        <f>ROUND(SUMIF(AA671:AA680,"=59793272",Y671:Y680),2)</f>
        <v>2966.9</v>
      </c>
      <c r="AM682" s="2"/>
      <c r="AN682" s="2"/>
      <c r="AO682" s="2">
        <f t="shared" ref="AO682:BD682" si="313">ROUND(BX682,2)</f>
        <v>0</v>
      </c>
      <c r="AP682" s="2">
        <f t="shared" si="313"/>
        <v>0</v>
      </c>
      <c r="AQ682" s="2">
        <f t="shared" si="313"/>
        <v>0</v>
      </c>
      <c r="AR682" s="2">
        <f t="shared" si="313"/>
        <v>17306.919999999998</v>
      </c>
      <c r="AS682" s="2">
        <f t="shared" si="313"/>
        <v>0</v>
      </c>
      <c r="AT682" s="2">
        <f t="shared" si="313"/>
        <v>0</v>
      </c>
      <c r="AU682" s="2">
        <f t="shared" si="313"/>
        <v>17306.919999999998</v>
      </c>
      <c r="AV682" s="2">
        <f t="shared" si="313"/>
        <v>0</v>
      </c>
      <c r="AW682" s="2">
        <f t="shared" si="313"/>
        <v>0</v>
      </c>
      <c r="AX682" s="2">
        <f t="shared" si="313"/>
        <v>0</v>
      </c>
      <c r="AY682" s="2">
        <f t="shared" si="313"/>
        <v>0</v>
      </c>
      <c r="AZ682" s="2">
        <f t="shared" si="313"/>
        <v>0</v>
      </c>
      <c r="BA682" s="2">
        <f t="shared" si="313"/>
        <v>0</v>
      </c>
      <c r="BB682" s="2">
        <f t="shared" si="313"/>
        <v>0</v>
      </c>
      <c r="BC682" s="2">
        <f t="shared" si="313"/>
        <v>0</v>
      </c>
      <c r="BD682" s="2">
        <f t="shared" si="313"/>
        <v>0</v>
      </c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>
        <f>ROUND(SUMIF(AA671:AA680,"=59793272",FQ671:FQ680),2)</f>
        <v>0</v>
      </c>
      <c r="BY682" s="2">
        <f>ROUND(SUMIF(AA671:AA680,"=59793272",FR671:FR680),2)</f>
        <v>0</v>
      </c>
      <c r="BZ682" s="2">
        <f>ROUND(SUMIF(AA671:AA680,"=59793272",GL671:GL680),2)</f>
        <v>0</v>
      </c>
      <c r="CA682" s="2">
        <f>ROUND(SUMIF(AA671:AA680,"=59793272",GM671:GM680),2)</f>
        <v>17306.919999999998</v>
      </c>
      <c r="CB682" s="2">
        <f>ROUND(SUMIF(AA671:AA680,"=59793272",GN671:GN680),2)</f>
        <v>0</v>
      </c>
      <c r="CC682" s="2">
        <f>ROUND(SUMIF(AA671:AA680,"=59793272",GO671:GO680),2)</f>
        <v>0</v>
      </c>
      <c r="CD682" s="2">
        <f>ROUND(SUMIF(AA671:AA680,"=59793272",GP671:GP680),2)</f>
        <v>17306.919999999998</v>
      </c>
      <c r="CE682" s="2">
        <f>AC682-BX682</f>
        <v>0</v>
      </c>
      <c r="CF682" s="2">
        <f>AC682-BY682</f>
        <v>0</v>
      </c>
      <c r="CG682" s="2">
        <f>BX682-BZ682</f>
        <v>0</v>
      </c>
      <c r="CH682" s="2">
        <f>AC682-BX682-BY682+BZ682</f>
        <v>0</v>
      </c>
      <c r="CI682" s="2">
        <f>BY682-BZ682</f>
        <v>0</v>
      </c>
      <c r="CJ682" s="2">
        <f>ROUND(SUMIF(AA671:AA680,"=59793272",GX671:GX680),2)</f>
        <v>0</v>
      </c>
      <c r="CK682" s="2">
        <f>ROUND(SUMIF(AA671:AA680,"=59793272",GY671:GY680),2)</f>
        <v>0</v>
      </c>
      <c r="CL682" s="2">
        <f>ROUND(SUMIF(AA671:AA680,"=59793272",GZ671:GZ680),2)</f>
        <v>0</v>
      </c>
      <c r="CM682" s="2">
        <f>ROUND(SUMIF(AA671:AA680,"=59793272",HD671:HD680),2)</f>
        <v>0</v>
      </c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3">
        <f t="shared" ref="DG682:DL682" si="314">ROUND(DT682,2)</f>
        <v>8241.39</v>
      </c>
      <c r="DH682" s="3">
        <f t="shared" si="314"/>
        <v>0</v>
      </c>
      <c r="DI682" s="3">
        <f t="shared" si="314"/>
        <v>0</v>
      </c>
      <c r="DJ682" s="3">
        <f t="shared" si="314"/>
        <v>0</v>
      </c>
      <c r="DK682" s="3">
        <f t="shared" si="314"/>
        <v>8241.39</v>
      </c>
      <c r="DL682" s="3">
        <f t="shared" si="314"/>
        <v>0</v>
      </c>
      <c r="DM682" s="3">
        <f>DZ682</f>
        <v>13.227600000000001</v>
      </c>
      <c r="DN682" s="3">
        <f>EA682</f>
        <v>0</v>
      </c>
      <c r="DO682" s="3">
        <f>ROUND(EB682,2)</f>
        <v>0</v>
      </c>
      <c r="DP682" s="3">
        <f>ROUND(EC682,2)</f>
        <v>6098.63</v>
      </c>
      <c r="DQ682" s="3">
        <f>ROUND(ED682,2)</f>
        <v>2966.9</v>
      </c>
      <c r="DR682" s="3"/>
      <c r="DS682" s="3"/>
      <c r="DT682" s="3">
        <f>ROUND(SUMIF(AA671:AA680,"=59793207",O671:O680),2)</f>
        <v>8241.39</v>
      </c>
      <c r="DU682" s="3">
        <f>ROUND(SUMIF(AA671:AA680,"=59793207",P671:P680),2)</f>
        <v>0</v>
      </c>
      <c r="DV682" s="3">
        <f>ROUND(SUMIF(AA671:AA680,"=59793207",Q671:Q680),2)</f>
        <v>0</v>
      </c>
      <c r="DW682" s="3">
        <f>ROUND(SUMIF(AA671:AA680,"=59793207",R671:R680),2)</f>
        <v>0</v>
      </c>
      <c r="DX682" s="3">
        <f>ROUND(SUMIF(AA671:AA680,"=59793207",S671:S680),2)</f>
        <v>8241.39</v>
      </c>
      <c r="DY682" s="3">
        <f>ROUND(SUMIF(AA671:AA680,"=59793207",T671:T680),2)</f>
        <v>0</v>
      </c>
      <c r="DZ682" s="3">
        <f>SUMIF(AA671:AA680,"=59793207",U671:U680)</f>
        <v>13.227600000000001</v>
      </c>
      <c r="EA682" s="3">
        <f>SUMIF(AA671:AA680,"=59793207",V671:V680)</f>
        <v>0</v>
      </c>
      <c r="EB682" s="3">
        <f>ROUND(SUMIF(AA671:AA680,"=59793207",W671:W680),2)</f>
        <v>0</v>
      </c>
      <c r="EC682" s="3">
        <f>ROUND(SUMIF(AA671:AA680,"=59793207",X671:X680),2)</f>
        <v>6098.63</v>
      </c>
      <c r="ED682" s="3">
        <f>ROUND(SUMIF(AA671:AA680,"=59793207",Y671:Y680),2)</f>
        <v>2966.9</v>
      </c>
      <c r="EE682" s="3"/>
      <c r="EF682" s="3"/>
      <c r="EG682" s="3">
        <f t="shared" ref="EG682:EV682" si="315">ROUND(FP682,2)</f>
        <v>0</v>
      </c>
      <c r="EH682" s="3">
        <f t="shared" si="315"/>
        <v>0</v>
      </c>
      <c r="EI682" s="3">
        <f t="shared" si="315"/>
        <v>0</v>
      </c>
      <c r="EJ682" s="3">
        <f t="shared" si="315"/>
        <v>17306.919999999998</v>
      </c>
      <c r="EK682" s="3">
        <f t="shared" si="315"/>
        <v>0</v>
      </c>
      <c r="EL682" s="3">
        <f t="shared" si="315"/>
        <v>0</v>
      </c>
      <c r="EM682" s="3">
        <f t="shared" si="315"/>
        <v>17306.919999999998</v>
      </c>
      <c r="EN682" s="3">
        <f t="shared" si="315"/>
        <v>0</v>
      </c>
      <c r="EO682" s="3">
        <f t="shared" si="315"/>
        <v>0</v>
      </c>
      <c r="EP682" s="3">
        <f t="shared" si="315"/>
        <v>0</v>
      </c>
      <c r="EQ682" s="3">
        <f t="shared" si="315"/>
        <v>0</v>
      </c>
      <c r="ER682" s="3">
        <f t="shared" si="315"/>
        <v>0</v>
      </c>
      <c r="ES682" s="3">
        <f t="shared" si="315"/>
        <v>0</v>
      </c>
      <c r="ET682" s="3">
        <f t="shared" si="315"/>
        <v>0</v>
      </c>
      <c r="EU682" s="3">
        <f t="shared" si="315"/>
        <v>0</v>
      </c>
      <c r="EV682" s="3">
        <f t="shared" si="315"/>
        <v>0</v>
      </c>
      <c r="EW682" s="3"/>
      <c r="EX682" s="3"/>
      <c r="EY682" s="3"/>
      <c r="EZ682" s="3"/>
      <c r="FA682" s="3"/>
      <c r="FB682" s="3"/>
      <c r="FC682" s="3"/>
      <c r="FD682" s="3"/>
      <c r="FE682" s="3"/>
      <c r="FF682" s="3"/>
      <c r="FG682" s="3"/>
      <c r="FH682" s="3"/>
      <c r="FI682" s="3"/>
      <c r="FJ682" s="3"/>
      <c r="FK682" s="3"/>
      <c r="FL682" s="3"/>
      <c r="FM682" s="3"/>
      <c r="FN682" s="3"/>
      <c r="FO682" s="3"/>
      <c r="FP682" s="3">
        <f>ROUND(SUMIF(AA671:AA680,"=59793207",FQ671:FQ680),2)</f>
        <v>0</v>
      </c>
      <c r="FQ682" s="3">
        <f>ROUND(SUMIF(AA671:AA680,"=59793207",FR671:FR680),2)</f>
        <v>0</v>
      </c>
      <c r="FR682" s="3">
        <f>ROUND(SUMIF(AA671:AA680,"=59793207",GL671:GL680),2)</f>
        <v>0</v>
      </c>
      <c r="FS682" s="3">
        <f>ROUND(SUMIF(AA671:AA680,"=59793207",GM671:GM680),2)</f>
        <v>17306.919999999998</v>
      </c>
      <c r="FT682" s="3">
        <f>ROUND(SUMIF(AA671:AA680,"=59793207",GN671:GN680),2)</f>
        <v>0</v>
      </c>
      <c r="FU682" s="3">
        <f>ROUND(SUMIF(AA671:AA680,"=59793207",GO671:GO680),2)</f>
        <v>0</v>
      </c>
      <c r="FV682" s="3">
        <f>ROUND(SUMIF(AA671:AA680,"=59793207",GP671:GP680),2)</f>
        <v>17306.919999999998</v>
      </c>
      <c r="FW682" s="3">
        <f>DU682-FP682</f>
        <v>0</v>
      </c>
      <c r="FX682" s="3">
        <f>DU682-FQ682</f>
        <v>0</v>
      </c>
      <c r="FY682" s="3">
        <f>FP682-FR682</f>
        <v>0</v>
      </c>
      <c r="FZ682" s="3">
        <f>DU682-FP682-FQ682+FR682</f>
        <v>0</v>
      </c>
      <c r="GA682" s="3">
        <f>FQ682-FR682</f>
        <v>0</v>
      </c>
      <c r="GB682" s="3">
        <f>ROUND(SUMIF(AA671:AA680,"=59793207",GX671:GX680),2)</f>
        <v>0</v>
      </c>
      <c r="GC682" s="3">
        <f>ROUND(SUMIF(AA671:AA680,"=59793207",GY671:GY680),2)</f>
        <v>0</v>
      </c>
      <c r="GD682" s="3">
        <f>ROUND(SUMIF(AA671:AA680,"=59793207",GZ671:GZ680),2)</f>
        <v>0</v>
      </c>
      <c r="GE682" s="3">
        <f>ROUND(SUMIF(AA671:AA680,"=59793207",HD671:HD680),2)</f>
        <v>0</v>
      </c>
      <c r="GF682" s="3"/>
      <c r="GG682" s="3"/>
      <c r="GH682" s="3"/>
      <c r="GI682" s="3"/>
      <c r="GJ682" s="3"/>
      <c r="GK682" s="3"/>
      <c r="GL682" s="3"/>
      <c r="GM682" s="3"/>
      <c r="GN682" s="3"/>
      <c r="GO682" s="3"/>
      <c r="GP682" s="3"/>
      <c r="GQ682" s="3"/>
      <c r="GR682" s="3"/>
      <c r="GS682" s="3"/>
      <c r="GT682" s="3"/>
      <c r="GU682" s="3"/>
      <c r="GV682" s="3"/>
      <c r="GW682" s="3"/>
      <c r="GX682" s="3">
        <v>0</v>
      </c>
    </row>
    <row r="684" spans="1:255">
      <c r="A684" s="4">
        <v>50</v>
      </c>
      <c r="B684" s="4">
        <v>0</v>
      </c>
      <c r="C684" s="4">
        <v>0</v>
      </c>
      <c r="D684" s="4">
        <v>1</v>
      </c>
      <c r="E684" s="4">
        <v>201</v>
      </c>
      <c r="F684" s="4">
        <f>ROUND(Source!O682,O684)</f>
        <v>8241.39</v>
      </c>
      <c r="G684" s="4" t="s">
        <v>18</v>
      </c>
      <c r="H684" s="4" t="s">
        <v>19</v>
      </c>
      <c r="I684" s="4"/>
      <c r="J684" s="4"/>
      <c r="K684" s="4">
        <v>201</v>
      </c>
      <c r="L684" s="4">
        <v>1</v>
      </c>
      <c r="M684" s="4">
        <v>3</v>
      </c>
      <c r="N684" s="4" t="s">
        <v>3</v>
      </c>
      <c r="O684" s="4">
        <v>2</v>
      </c>
      <c r="P684" s="4">
        <f>ROUND(Source!DG682,O684)</f>
        <v>8241.39</v>
      </c>
      <c r="Q684" s="4"/>
      <c r="R684" s="4"/>
      <c r="S684" s="4"/>
      <c r="T684" s="4"/>
      <c r="U684" s="4"/>
      <c r="V684" s="4"/>
      <c r="W684" s="4">
        <v>8241.39</v>
      </c>
      <c r="X684" s="4">
        <v>1</v>
      </c>
      <c r="Y684" s="4">
        <v>8241.39</v>
      </c>
      <c r="Z684" s="4">
        <v>8241.39</v>
      </c>
      <c r="AA684" s="4">
        <v>1</v>
      </c>
      <c r="AB684" s="4">
        <v>8241.39</v>
      </c>
    </row>
    <row r="685" spans="1:255">
      <c r="A685" s="4">
        <v>50</v>
      </c>
      <c r="B685" s="4">
        <v>0</v>
      </c>
      <c r="C685" s="4">
        <v>0</v>
      </c>
      <c r="D685" s="4">
        <v>1</v>
      </c>
      <c r="E685" s="4">
        <v>202</v>
      </c>
      <c r="F685" s="4">
        <f>ROUND(Source!P682,O685)</f>
        <v>0</v>
      </c>
      <c r="G685" s="4" t="s">
        <v>20</v>
      </c>
      <c r="H685" s="4" t="s">
        <v>21</v>
      </c>
      <c r="I685" s="4"/>
      <c r="J685" s="4"/>
      <c r="K685" s="4">
        <v>202</v>
      </c>
      <c r="L685" s="4">
        <v>2</v>
      </c>
      <c r="M685" s="4">
        <v>3</v>
      </c>
      <c r="N685" s="4" t="s">
        <v>3</v>
      </c>
      <c r="O685" s="4">
        <v>2</v>
      </c>
      <c r="P685" s="4">
        <f>ROUND(Source!DH682,O685)</f>
        <v>0</v>
      </c>
      <c r="Q685" s="4"/>
      <c r="R685" s="4"/>
      <c r="S685" s="4"/>
      <c r="T685" s="4"/>
      <c r="U685" s="4"/>
      <c r="V685" s="4"/>
      <c r="W685" s="4">
        <v>0</v>
      </c>
      <c r="X685" s="4">
        <v>1</v>
      </c>
      <c r="Y685" s="4">
        <v>0</v>
      </c>
      <c r="Z685" s="4">
        <v>0</v>
      </c>
      <c r="AA685" s="4">
        <v>1</v>
      </c>
      <c r="AB685" s="4">
        <v>0</v>
      </c>
    </row>
    <row r="686" spans="1:255">
      <c r="A686" s="4">
        <v>50</v>
      </c>
      <c r="B686" s="4">
        <v>0</v>
      </c>
      <c r="C686" s="4">
        <v>0</v>
      </c>
      <c r="D686" s="4">
        <v>1</v>
      </c>
      <c r="E686" s="4">
        <v>222</v>
      </c>
      <c r="F686" s="4">
        <f>ROUND(Source!AO682,O686)</f>
        <v>0</v>
      </c>
      <c r="G686" s="4" t="s">
        <v>22</v>
      </c>
      <c r="H686" s="4" t="s">
        <v>23</v>
      </c>
      <c r="I686" s="4"/>
      <c r="J686" s="4"/>
      <c r="K686" s="4">
        <v>222</v>
      </c>
      <c r="L686" s="4">
        <v>3</v>
      </c>
      <c r="M686" s="4">
        <v>3</v>
      </c>
      <c r="N686" s="4" t="s">
        <v>3</v>
      </c>
      <c r="O686" s="4">
        <v>2</v>
      </c>
      <c r="P686" s="4">
        <f>ROUND(Source!EG682,O686)</f>
        <v>0</v>
      </c>
      <c r="Q686" s="4"/>
      <c r="R686" s="4"/>
      <c r="S686" s="4"/>
      <c r="T686" s="4"/>
      <c r="U686" s="4"/>
      <c r="V686" s="4"/>
      <c r="W686" s="4">
        <v>0</v>
      </c>
      <c r="X686" s="4">
        <v>1</v>
      </c>
      <c r="Y686" s="4">
        <v>0</v>
      </c>
      <c r="Z686" s="4">
        <v>0</v>
      </c>
      <c r="AA686" s="4">
        <v>1</v>
      </c>
      <c r="AB686" s="4">
        <v>0</v>
      </c>
    </row>
    <row r="687" spans="1:255">
      <c r="A687" s="4">
        <v>50</v>
      </c>
      <c r="B687" s="4">
        <v>0</v>
      </c>
      <c r="C687" s="4">
        <v>0</v>
      </c>
      <c r="D687" s="4">
        <v>1</v>
      </c>
      <c r="E687" s="4">
        <v>225</v>
      </c>
      <c r="F687" s="4">
        <f>ROUND(Source!AV682,O687)</f>
        <v>0</v>
      </c>
      <c r="G687" s="4" t="s">
        <v>24</v>
      </c>
      <c r="H687" s="4" t="s">
        <v>25</v>
      </c>
      <c r="I687" s="4"/>
      <c r="J687" s="4"/>
      <c r="K687" s="4">
        <v>225</v>
      </c>
      <c r="L687" s="4">
        <v>4</v>
      </c>
      <c r="M687" s="4">
        <v>3</v>
      </c>
      <c r="N687" s="4" t="s">
        <v>3</v>
      </c>
      <c r="O687" s="4">
        <v>2</v>
      </c>
      <c r="P687" s="4">
        <f>ROUND(Source!EN682,O687)</f>
        <v>0</v>
      </c>
      <c r="Q687" s="4"/>
      <c r="R687" s="4"/>
      <c r="S687" s="4"/>
      <c r="T687" s="4"/>
      <c r="U687" s="4"/>
      <c r="V687" s="4"/>
      <c r="W687" s="4">
        <v>0</v>
      </c>
      <c r="X687" s="4">
        <v>1</v>
      </c>
      <c r="Y687" s="4">
        <v>0</v>
      </c>
      <c r="Z687" s="4">
        <v>0</v>
      </c>
      <c r="AA687" s="4">
        <v>1</v>
      </c>
      <c r="AB687" s="4">
        <v>0</v>
      </c>
    </row>
    <row r="688" spans="1:255">
      <c r="A688" s="4">
        <v>50</v>
      </c>
      <c r="B688" s="4">
        <v>0</v>
      </c>
      <c r="C688" s="4">
        <v>0</v>
      </c>
      <c r="D688" s="4">
        <v>1</v>
      </c>
      <c r="E688" s="4">
        <v>226</v>
      </c>
      <c r="F688" s="4">
        <f>ROUND(Source!AW682,O688)</f>
        <v>0</v>
      </c>
      <c r="G688" s="4" t="s">
        <v>26</v>
      </c>
      <c r="H688" s="4" t="s">
        <v>27</v>
      </c>
      <c r="I688" s="4"/>
      <c r="J688" s="4"/>
      <c r="K688" s="4">
        <v>226</v>
      </c>
      <c r="L688" s="4">
        <v>5</v>
      </c>
      <c r="M688" s="4">
        <v>3</v>
      </c>
      <c r="N688" s="4" t="s">
        <v>3</v>
      </c>
      <c r="O688" s="4">
        <v>2</v>
      </c>
      <c r="P688" s="4">
        <f>ROUND(Source!EO682,O688)</f>
        <v>0</v>
      </c>
      <c r="Q688" s="4"/>
      <c r="R688" s="4"/>
      <c r="S688" s="4"/>
      <c r="T688" s="4"/>
      <c r="U688" s="4"/>
      <c r="V688" s="4"/>
      <c r="W688" s="4">
        <v>0</v>
      </c>
      <c r="X688" s="4">
        <v>1</v>
      </c>
      <c r="Y688" s="4">
        <v>0</v>
      </c>
      <c r="Z688" s="4">
        <v>0</v>
      </c>
      <c r="AA688" s="4">
        <v>1</v>
      </c>
      <c r="AB688" s="4">
        <v>0</v>
      </c>
    </row>
    <row r="689" spans="1:28">
      <c r="A689" s="4">
        <v>50</v>
      </c>
      <c r="B689" s="4">
        <v>0</v>
      </c>
      <c r="C689" s="4">
        <v>0</v>
      </c>
      <c r="D689" s="4">
        <v>1</v>
      </c>
      <c r="E689" s="4">
        <v>227</v>
      </c>
      <c r="F689" s="4">
        <f>ROUND(Source!AX682,O689)</f>
        <v>0</v>
      </c>
      <c r="G689" s="4" t="s">
        <v>28</v>
      </c>
      <c r="H689" s="4" t="s">
        <v>29</v>
      </c>
      <c r="I689" s="4"/>
      <c r="J689" s="4"/>
      <c r="K689" s="4">
        <v>227</v>
      </c>
      <c r="L689" s="4">
        <v>6</v>
      </c>
      <c r="M689" s="4">
        <v>3</v>
      </c>
      <c r="N689" s="4" t="s">
        <v>3</v>
      </c>
      <c r="O689" s="4">
        <v>2</v>
      </c>
      <c r="P689" s="4">
        <f>ROUND(Source!EP682,O689)</f>
        <v>0</v>
      </c>
      <c r="Q689" s="4"/>
      <c r="R689" s="4"/>
      <c r="S689" s="4"/>
      <c r="T689" s="4"/>
      <c r="U689" s="4"/>
      <c r="V689" s="4"/>
      <c r="W689" s="4">
        <v>0</v>
      </c>
      <c r="X689" s="4">
        <v>1</v>
      </c>
      <c r="Y689" s="4">
        <v>0</v>
      </c>
      <c r="Z689" s="4">
        <v>0</v>
      </c>
      <c r="AA689" s="4">
        <v>1</v>
      </c>
      <c r="AB689" s="4">
        <v>0</v>
      </c>
    </row>
    <row r="690" spans="1:28">
      <c r="A690" s="4">
        <v>50</v>
      </c>
      <c r="B690" s="4">
        <v>0</v>
      </c>
      <c r="C690" s="4">
        <v>0</v>
      </c>
      <c r="D690" s="4">
        <v>1</v>
      </c>
      <c r="E690" s="4">
        <v>228</v>
      </c>
      <c r="F690" s="4">
        <f>ROUND(Source!AY682,O690)</f>
        <v>0</v>
      </c>
      <c r="G690" s="4" t="s">
        <v>30</v>
      </c>
      <c r="H690" s="4" t="s">
        <v>31</v>
      </c>
      <c r="I690" s="4"/>
      <c r="J690" s="4"/>
      <c r="K690" s="4">
        <v>228</v>
      </c>
      <c r="L690" s="4">
        <v>7</v>
      </c>
      <c r="M690" s="4">
        <v>3</v>
      </c>
      <c r="N690" s="4" t="s">
        <v>3</v>
      </c>
      <c r="O690" s="4">
        <v>2</v>
      </c>
      <c r="P690" s="4">
        <f>ROUND(Source!EQ682,O690)</f>
        <v>0</v>
      </c>
      <c r="Q690" s="4"/>
      <c r="R690" s="4"/>
      <c r="S690" s="4"/>
      <c r="T690" s="4"/>
      <c r="U690" s="4"/>
      <c r="V690" s="4"/>
      <c r="W690" s="4">
        <v>0</v>
      </c>
      <c r="X690" s="4">
        <v>1</v>
      </c>
      <c r="Y690" s="4">
        <v>0</v>
      </c>
      <c r="Z690" s="4">
        <v>0</v>
      </c>
      <c r="AA690" s="4">
        <v>1</v>
      </c>
      <c r="AB690" s="4">
        <v>0</v>
      </c>
    </row>
    <row r="691" spans="1:28">
      <c r="A691" s="4">
        <v>50</v>
      </c>
      <c r="B691" s="4">
        <v>0</v>
      </c>
      <c r="C691" s="4">
        <v>0</v>
      </c>
      <c r="D691" s="4">
        <v>1</v>
      </c>
      <c r="E691" s="4">
        <v>216</v>
      </c>
      <c r="F691" s="4">
        <f>ROUND(Source!AP682,O691)</f>
        <v>0</v>
      </c>
      <c r="G691" s="4" t="s">
        <v>32</v>
      </c>
      <c r="H691" s="4" t="s">
        <v>33</v>
      </c>
      <c r="I691" s="4"/>
      <c r="J691" s="4"/>
      <c r="K691" s="4">
        <v>216</v>
      </c>
      <c r="L691" s="4">
        <v>8</v>
      </c>
      <c r="M691" s="4">
        <v>3</v>
      </c>
      <c r="N691" s="4" t="s">
        <v>3</v>
      </c>
      <c r="O691" s="4">
        <v>2</v>
      </c>
      <c r="P691" s="4">
        <f>ROUND(Source!EH682,O691)</f>
        <v>0</v>
      </c>
      <c r="Q691" s="4"/>
      <c r="R691" s="4"/>
      <c r="S691" s="4"/>
      <c r="T691" s="4"/>
      <c r="U691" s="4"/>
      <c r="V691" s="4"/>
      <c r="W691" s="4">
        <v>0</v>
      </c>
      <c r="X691" s="4">
        <v>1</v>
      </c>
      <c r="Y691" s="4">
        <v>0</v>
      </c>
      <c r="Z691" s="4">
        <v>0</v>
      </c>
      <c r="AA691" s="4">
        <v>1</v>
      </c>
      <c r="AB691" s="4">
        <v>0</v>
      </c>
    </row>
    <row r="692" spans="1:28">
      <c r="A692" s="4">
        <v>50</v>
      </c>
      <c r="B692" s="4">
        <v>0</v>
      </c>
      <c r="C692" s="4">
        <v>0</v>
      </c>
      <c r="D692" s="4">
        <v>1</v>
      </c>
      <c r="E692" s="4">
        <v>223</v>
      </c>
      <c r="F692" s="4">
        <f>ROUND(Source!AQ682,O692)</f>
        <v>0</v>
      </c>
      <c r="G692" s="4" t="s">
        <v>34</v>
      </c>
      <c r="H692" s="4" t="s">
        <v>35</v>
      </c>
      <c r="I692" s="4"/>
      <c r="J692" s="4"/>
      <c r="K692" s="4">
        <v>223</v>
      </c>
      <c r="L692" s="4">
        <v>9</v>
      </c>
      <c r="M692" s="4">
        <v>3</v>
      </c>
      <c r="N692" s="4" t="s">
        <v>3</v>
      </c>
      <c r="O692" s="4">
        <v>2</v>
      </c>
      <c r="P692" s="4">
        <f>ROUND(Source!EI682,O692)</f>
        <v>0</v>
      </c>
      <c r="Q692" s="4"/>
      <c r="R692" s="4"/>
      <c r="S692" s="4"/>
      <c r="T692" s="4"/>
      <c r="U692" s="4"/>
      <c r="V692" s="4"/>
      <c r="W692" s="4">
        <v>0</v>
      </c>
      <c r="X692" s="4">
        <v>1</v>
      </c>
      <c r="Y692" s="4">
        <v>0</v>
      </c>
      <c r="Z692" s="4">
        <v>0</v>
      </c>
      <c r="AA692" s="4">
        <v>1</v>
      </c>
      <c r="AB692" s="4">
        <v>0</v>
      </c>
    </row>
    <row r="693" spans="1:28">
      <c r="A693" s="4">
        <v>50</v>
      </c>
      <c r="B693" s="4">
        <v>0</v>
      </c>
      <c r="C693" s="4">
        <v>0</v>
      </c>
      <c r="D693" s="4">
        <v>1</v>
      </c>
      <c r="E693" s="4">
        <v>229</v>
      </c>
      <c r="F693" s="4">
        <f>ROUND(Source!AZ682,O693)</f>
        <v>0</v>
      </c>
      <c r="G693" s="4" t="s">
        <v>36</v>
      </c>
      <c r="H693" s="4" t="s">
        <v>37</v>
      </c>
      <c r="I693" s="4"/>
      <c r="J693" s="4"/>
      <c r="K693" s="4">
        <v>229</v>
      </c>
      <c r="L693" s="4">
        <v>10</v>
      </c>
      <c r="M693" s="4">
        <v>3</v>
      </c>
      <c r="N693" s="4" t="s">
        <v>3</v>
      </c>
      <c r="O693" s="4">
        <v>2</v>
      </c>
      <c r="P693" s="4">
        <f>ROUND(Source!ER682,O693)</f>
        <v>0</v>
      </c>
      <c r="Q693" s="4"/>
      <c r="R693" s="4"/>
      <c r="S693" s="4"/>
      <c r="T693" s="4"/>
      <c r="U693" s="4"/>
      <c r="V693" s="4"/>
      <c r="W693" s="4">
        <v>0</v>
      </c>
      <c r="X693" s="4">
        <v>1</v>
      </c>
      <c r="Y693" s="4">
        <v>0</v>
      </c>
      <c r="Z693" s="4">
        <v>0</v>
      </c>
      <c r="AA693" s="4">
        <v>1</v>
      </c>
      <c r="AB693" s="4">
        <v>0</v>
      </c>
    </row>
    <row r="694" spans="1:28">
      <c r="A694" s="4">
        <v>50</v>
      </c>
      <c r="B694" s="4">
        <v>0</v>
      </c>
      <c r="C694" s="4">
        <v>0</v>
      </c>
      <c r="D694" s="4">
        <v>1</v>
      </c>
      <c r="E694" s="4">
        <v>203</v>
      </c>
      <c r="F694" s="4">
        <f>ROUND(Source!Q682,O694)</f>
        <v>0</v>
      </c>
      <c r="G694" s="4" t="s">
        <v>38</v>
      </c>
      <c r="H694" s="4" t="s">
        <v>39</v>
      </c>
      <c r="I694" s="4"/>
      <c r="J694" s="4"/>
      <c r="K694" s="4">
        <v>203</v>
      </c>
      <c r="L694" s="4">
        <v>11</v>
      </c>
      <c r="M694" s="4">
        <v>3</v>
      </c>
      <c r="N694" s="4" t="s">
        <v>3</v>
      </c>
      <c r="O694" s="4">
        <v>2</v>
      </c>
      <c r="P694" s="4">
        <f>ROUND(Source!DI682,O694)</f>
        <v>0</v>
      </c>
      <c r="Q694" s="4"/>
      <c r="R694" s="4"/>
      <c r="S694" s="4"/>
      <c r="T694" s="4"/>
      <c r="U694" s="4"/>
      <c r="V694" s="4"/>
      <c r="W694" s="4">
        <v>0</v>
      </c>
      <c r="X694" s="4">
        <v>1</v>
      </c>
      <c r="Y694" s="4">
        <v>0</v>
      </c>
      <c r="Z694" s="4">
        <v>0</v>
      </c>
      <c r="AA694" s="4">
        <v>1</v>
      </c>
      <c r="AB694" s="4">
        <v>0</v>
      </c>
    </row>
    <row r="695" spans="1:28">
      <c r="A695" s="4">
        <v>50</v>
      </c>
      <c r="B695" s="4">
        <v>0</v>
      </c>
      <c r="C695" s="4">
        <v>0</v>
      </c>
      <c r="D695" s="4">
        <v>1</v>
      </c>
      <c r="E695" s="4">
        <v>231</v>
      </c>
      <c r="F695" s="4">
        <f>ROUND(Source!BB682,O695)</f>
        <v>0</v>
      </c>
      <c r="G695" s="4" t="s">
        <v>40</v>
      </c>
      <c r="H695" s="4" t="s">
        <v>41</v>
      </c>
      <c r="I695" s="4"/>
      <c r="J695" s="4"/>
      <c r="K695" s="4">
        <v>231</v>
      </c>
      <c r="L695" s="4">
        <v>12</v>
      </c>
      <c r="M695" s="4">
        <v>3</v>
      </c>
      <c r="N695" s="4" t="s">
        <v>3</v>
      </c>
      <c r="O695" s="4">
        <v>2</v>
      </c>
      <c r="P695" s="4">
        <f>ROUND(Source!ET682,O695)</f>
        <v>0</v>
      </c>
      <c r="Q695" s="4"/>
      <c r="R695" s="4"/>
      <c r="S695" s="4"/>
      <c r="T695" s="4"/>
      <c r="U695" s="4"/>
      <c r="V695" s="4"/>
      <c r="W695" s="4">
        <v>0</v>
      </c>
      <c r="X695" s="4">
        <v>1</v>
      </c>
      <c r="Y695" s="4">
        <v>0</v>
      </c>
      <c r="Z695" s="4">
        <v>0</v>
      </c>
      <c r="AA695" s="4">
        <v>1</v>
      </c>
      <c r="AB695" s="4">
        <v>0</v>
      </c>
    </row>
    <row r="696" spans="1:28">
      <c r="A696" s="4">
        <v>50</v>
      </c>
      <c r="B696" s="4">
        <v>0</v>
      </c>
      <c r="C696" s="4">
        <v>0</v>
      </c>
      <c r="D696" s="4">
        <v>1</v>
      </c>
      <c r="E696" s="4">
        <v>204</v>
      </c>
      <c r="F696" s="4">
        <f>ROUND(Source!R682,O696)</f>
        <v>0</v>
      </c>
      <c r="G696" s="4" t="s">
        <v>42</v>
      </c>
      <c r="H696" s="4" t="s">
        <v>43</v>
      </c>
      <c r="I696" s="4"/>
      <c r="J696" s="4"/>
      <c r="K696" s="4">
        <v>204</v>
      </c>
      <c r="L696" s="4">
        <v>13</v>
      </c>
      <c r="M696" s="4">
        <v>3</v>
      </c>
      <c r="N696" s="4" t="s">
        <v>3</v>
      </c>
      <c r="O696" s="4">
        <v>2</v>
      </c>
      <c r="P696" s="4">
        <f>ROUND(Source!DJ682,O696)</f>
        <v>0</v>
      </c>
      <c r="Q696" s="4"/>
      <c r="R696" s="4"/>
      <c r="S696" s="4"/>
      <c r="T696" s="4"/>
      <c r="U696" s="4"/>
      <c r="V696" s="4"/>
      <c r="W696" s="4">
        <v>0</v>
      </c>
      <c r="X696" s="4">
        <v>1</v>
      </c>
      <c r="Y696" s="4">
        <v>0</v>
      </c>
      <c r="Z696" s="4">
        <v>0</v>
      </c>
      <c r="AA696" s="4">
        <v>1</v>
      </c>
      <c r="AB696" s="4">
        <v>0</v>
      </c>
    </row>
    <row r="697" spans="1:28">
      <c r="A697" s="4">
        <v>50</v>
      </c>
      <c r="B697" s="4">
        <v>0</v>
      </c>
      <c r="C697" s="4">
        <v>0</v>
      </c>
      <c r="D697" s="4">
        <v>1</v>
      </c>
      <c r="E697" s="4">
        <v>205</v>
      </c>
      <c r="F697" s="4">
        <f>ROUND(Source!S682,O697)</f>
        <v>8241.39</v>
      </c>
      <c r="G697" s="4" t="s">
        <v>44</v>
      </c>
      <c r="H697" s="4" t="s">
        <v>45</v>
      </c>
      <c r="I697" s="4"/>
      <c r="J697" s="4"/>
      <c r="K697" s="4">
        <v>205</v>
      </c>
      <c r="L697" s="4">
        <v>14</v>
      </c>
      <c r="M697" s="4">
        <v>3</v>
      </c>
      <c r="N697" s="4" t="s">
        <v>3</v>
      </c>
      <c r="O697" s="4">
        <v>2</v>
      </c>
      <c r="P697" s="4">
        <f>ROUND(Source!DK682,O697)</f>
        <v>8241.39</v>
      </c>
      <c r="Q697" s="4"/>
      <c r="R697" s="4"/>
      <c r="S697" s="4"/>
      <c r="T697" s="4"/>
      <c r="U697" s="4"/>
      <c r="V697" s="4"/>
      <c r="W697" s="4">
        <v>8241.39</v>
      </c>
      <c r="X697" s="4">
        <v>1</v>
      </c>
      <c r="Y697" s="4">
        <v>8241.39</v>
      </c>
      <c r="Z697" s="4">
        <v>8241.39</v>
      </c>
      <c r="AA697" s="4">
        <v>1</v>
      </c>
      <c r="AB697" s="4">
        <v>8241.39</v>
      </c>
    </row>
    <row r="698" spans="1:28">
      <c r="A698" s="4">
        <v>50</v>
      </c>
      <c r="B698" s="4">
        <v>0</v>
      </c>
      <c r="C698" s="4">
        <v>0</v>
      </c>
      <c r="D698" s="4">
        <v>1</v>
      </c>
      <c r="E698" s="4">
        <v>232</v>
      </c>
      <c r="F698" s="4">
        <f>ROUND(Source!BC682,O698)</f>
        <v>0</v>
      </c>
      <c r="G698" s="4" t="s">
        <v>46</v>
      </c>
      <c r="H698" s="4" t="s">
        <v>47</v>
      </c>
      <c r="I698" s="4"/>
      <c r="J698" s="4"/>
      <c r="K698" s="4">
        <v>232</v>
      </c>
      <c r="L698" s="4">
        <v>15</v>
      </c>
      <c r="M698" s="4">
        <v>3</v>
      </c>
      <c r="N698" s="4" t="s">
        <v>3</v>
      </c>
      <c r="O698" s="4">
        <v>2</v>
      </c>
      <c r="P698" s="4">
        <f>ROUND(Source!EU682,O698)</f>
        <v>0</v>
      </c>
      <c r="Q698" s="4"/>
      <c r="R698" s="4"/>
      <c r="S698" s="4"/>
      <c r="T698" s="4"/>
      <c r="U698" s="4"/>
      <c r="V698" s="4"/>
      <c r="W698" s="4">
        <v>0</v>
      </c>
      <c r="X698" s="4">
        <v>1</v>
      </c>
      <c r="Y698" s="4">
        <v>0</v>
      </c>
      <c r="Z698" s="4">
        <v>0</v>
      </c>
      <c r="AA698" s="4">
        <v>1</v>
      </c>
      <c r="AB698" s="4">
        <v>0</v>
      </c>
    </row>
    <row r="699" spans="1:28">
      <c r="A699" s="4">
        <v>50</v>
      </c>
      <c r="B699" s="4">
        <v>0</v>
      </c>
      <c r="C699" s="4">
        <v>0</v>
      </c>
      <c r="D699" s="4">
        <v>1</v>
      </c>
      <c r="E699" s="4">
        <v>214</v>
      </c>
      <c r="F699" s="4">
        <f>ROUND(Source!AS682,O699)</f>
        <v>0</v>
      </c>
      <c r="G699" s="4" t="s">
        <v>48</v>
      </c>
      <c r="H699" s="4" t="s">
        <v>49</v>
      </c>
      <c r="I699" s="4"/>
      <c r="J699" s="4"/>
      <c r="K699" s="4">
        <v>214</v>
      </c>
      <c r="L699" s="4">
        <v>16</v>
      </c>
      <c r="M699" s="4">
        <v>3</v>
      </c>
      <c r="N699" s="4" t="s">
        <v>3</v>
      </c>
      <c r="O699" s="4">
        <v>2</v>
      </c>
      <c r="P699" s="4">
        <f>ROUND(Source!EK682,O699)</f>
        <v>0</v>
      </c>
      <c r="Q699" s="4"/>
      <c r="R699" s="4"/>
      <c r="S699" s="4"/>
      <c r="T699" s="4"/>
      <c r="U699" s="4"/>
      <c r="V699" s="4"/>
      <c r="W699" s="4">
        <v>0</v>
      </c>
      <c r="X699" s="4">
        <v>1</v>
      </c>
      <c r="Y699" s="4">
        <v>0</v>
      </c>
      <c r="Z699" s="4">
        <v>0</v>
      </c>
      <c r="AA699" s="4">
        <v>1</v>
      </c>
      <c r="AB699" s="4">
        <v>0</v>
      </c>
    </row>
    <row r="700" spans="1:28">
      <c r="A700" s="4">
        <v>50</v>
      </c>
      <c r="B700" s="4">
        <v>0</v>
      </c>
      <c r="C700" s="4">
        <v>0</v>
      </c>
      <c r="D700" s="4">
        <v>1</v>
      </c>
      <c r="E700" s="4">
        <v>215</v>
      </c>
      <c r="F700" s="4">
        <f>ROUND(Source!AT682,O700)</f>
        <v>0</v>
      </c>
      <c r="G700" s="4" t="s">
        <v>50</v>
      </c>
      <c r="H700" s="4" t="s">
        <v>51</v>
      </c>
      <c r="I700" s="4"/>
      <c r="J700" s="4"/>
      <c r="K700" s="4">
        <v>215</v>
      </c>
      <c r="L700" s="4">
        <v>17</v>
      </c>
      <c r="M700" s="4">
        <v>3</v>
      </c>
      <c r="N700" s="4" t="s">
        <v>3</v>
      </c>
      <c r="O700" s="4">
        <v>2</v>
      </c>
      <c r="P700" s="4">
        <f>ROUND(Source!EL682,O700)</f>
        <v>0</v>
      </c>
      <c r="Q700" s="4"/>
      <c r="R700" s="4"/>
      <c r="S700" s="4"/>
      <c r="T700" s="4"/>
      <c r="U700" s="4"/>
      <c r="V700" s="4"/>
      <c r="W700" s="4">
        <v>0</v>
      </c>
      <c r="X700" s="4">
        <v>1</v>
      </c>
      <c r="Y700" s="4">
        <v>0</v>
      </c>
      <c r="Z700" s="4">
        <v>0</v>
      </c>
      <c r="AA700" s="4">
        <v>1</v>
      </c>
      <c r="AB700" s="4">
        <v>0</v>
      </c>
    </row>
    <row r="701" spans="1:28">
      <c r="A701" s="4">
        <v>50</v>
      </c>
      <c r="B701" s="4">
        <v>0</v>
      </c>
      <c r="C701" s="4">
        <v>0</v>
      </c>
      <c r="D701" s="4">
        <v>1</v>
      </c>
      <c r="E701" s="4">
        <v>217</v>
      </c>
      <c r="F701" s="4">
        <f>ROUND(Source!AU682,O701)</f>
        <v>17306.919999999998</v>
      </c>
      <c r="G701" s="4" t="s">
        <v>52</v>
      </c>
      <c r="H701" s="4" t="s">
        <v>53</v>
      </c>
      <c r="I701" s="4"/>
      <c r="J701" s="4"/>
      <c r="K701" s="4">
        <v>217</v>
      </c>
      <c r="L701" s="4">
        <v>18</v>
      </c>
      <c r="M701" s="4">
        <v>3</v>
      </c>
      <c r="N701" s="4" t="s">
        <v>3</v>
      </c>
      <c r="O701" s="4">
        <v>2</v>
      </c>
      <c r="P701" s="4">
        <f>ROUND(Source!EM682,O701)</f>
        <v>17306.919999999998</v>
      </c>
      <c r="Q701" s="4"/>
      <c r="R701" s="4"/>
      <c r="S701" s="4"/>
      <c r="T701" s="4"/>
      <c r="U701" s="4"/>
      <c r="V701" s="4"/>
      <c r="W701" s="4">
        <v>17306.919999999998</v>
      </c>
      <c r="X701" s="4">
        <v>1</v>
      </c>
      <c r="Y701" s="4">
        <v>17306.919999999998</v>
      </c>
      <c r="Z701" s="4">
        <v>17306.919999999998</v>
      </c>
      <c r="AA701" s="4">
        <v>1</v>
      </c>
      <c r="AB701" s="4">
        <v>17306.919999999998</v>
      </c>
    </row>
    <row r="702" spans="1:28">
      <c r="A702" s="4">
        <v>50</v>
      </c>
      <c r="B702" s="4">
        <v>0</v>
      </c>
      <c r="C702" s="4">
        <v>0</v>
      </c>
      <c r="D702" s="4">
        <v>1</v>
      </c>
      <c r="E702" s="4">
        <v>230</v>
      </c>
      <c r="F702" s="4">
        <f>ROUND(Source!BA682,O702)</f>
        <v>0</v>
      </c>
      <c r="G702" s="4" t="s">
        <v>54</v>
      </c>
      <c r="H702" s="4" t="s">
        <v>55</v>
      </c>
      <c r="I702" s="4"/>
      <c r="J702" s="4"/>
      <c r="K702" s="4">
        <v>230</v>
      </c>
      <c r="L702" s="4">
        <v>19</v>
      </c>
      <c r="M702" s="4">
        <v>3</v>
      </c>
      <c r="N702" s="4" t="s">
        <v>3</v>
      </c>
      <c r="O702" s="4">
        <v>2</v>
      </c>
      <c r="P702" s="4">
        <f>ROUND(Source!ES682,O702)</f>
        <v>0</v>
      </c>
      <c r="Q702" s="4"/>
      <c r="R702" s="4"/>
      <c r="S702" s="4"/>
      <c r="T702" s="4"/>
      <c r="U702" s="4"/>
      <c r="V702" s="4"/>
      <c r="W702" s="4">
        <v>0</v>
      </c>
      <c r="X702" s="4">
        <v>1</v>
      </c>
      <c r="Y702" s="4">
        <v>0</v>
      </c>
      <c r="Z702" s="4">
        <v>0</v>
      </c>
      <c r="AA702" s="4">
        <v>1</v>
      </c>
      <c r="AB702" s="4">
        <v>0</v>
      </c>
    </row>
    <row r="703" spans="1:28">
      <c r="A703" s="4">
        <v>50</v>
      </c>
      <c r="B703" s="4">
        <v>0</v>
      </c>
      <c r="C703" s="4">
        <v>0</v>
      </c>
      <c r="D703" s="4">
        <v>1</v>
      </c>
      <c r="E703" s="4">
        <v>206</v>
      </c>
      <c r="F703" s="4">
        <f>ROUND(Source!T682,O703)</f>
        <v>0</v>
      </c>
      <c r="G703" s="4" t="s">
        <v>56</v>
      </c>
      <c r="H703" s="4" t="s">
        <v>57</v>
      </c>
      <c r="I703" s="4"/>
      <c r="J703" s="4"/>
      <c r="K703" s="4">
        <v>206</v>
      </c>
      <c r="L703" s="4">
        <v>20</v>
      </c>
      <c r="M703" s="4">
        <v>3</v>
      </c>
      <c r="N703" s="4" t="s">
        <v>3</v>
      </c>
      <c r="O703" s="4">
        <v>2</v>
      </c>
      <c r="P703" s="4">
        <f>ROUND(Source!DL682,O703)</f>
        <v>0</v>
      </c>
      <c r="Q703" s="4"/>
      <c r="R703" s="4"/>
      <c r="S703" s="4"/>
      <c r="T703" s="4"/>
      <c r="U703" s="4"/>
      <c r="V703" s="4"/>
      <c r="W703" s="4">
        <v>0</v>
      </c>
      <c r="X703" s="4">
        <v>1</v>
      </c>
      <c r="Y703" s="4">
        <v>0</v>
      </c>
      <c r="Z703" s="4">
        <v>0</v>
      </c>
      <c r="AA703" s="4">
        <v>1</v>
      </c>
      <c r="AB703" s="4">
        <v>0</v>
      </c>
    </row>
    <row r="704" spans="1:28">
      <c r="A704" s="4">
        <v>50</v>
      </c>
      <c r="B704" s="4">
        <v>0</v>
      </c>
      <c r="C704" s="4">
        <v>0</v>
      </c>
      <c r="D704" s="4">
        <v>1</v>
      </c>
      <c r="E704" s="4">
        <v>207</v>
      </c>
      <c r="F704" s="4">
        <f>ROUND(Source!U682,O704)</f>
        <v>13.227600000000001</v>
      </c>
      <c r="G704" s="4" t="s">
        <v>58</v>
      </c>
      <c r="H704" s="4" t="s">
        <v>59</v>
      </c>
      <c r="I704" s="4"/>
      <c r="J704" s="4"/>
      <c r="K704" s="4">
        <v>207</v>
      </c>
      <c r="L704" s="4">
        <v>21</v>
      </c>
      <c r="M704" s="4">
        <v>3</v>
      </c>
      <c r="N704" s="4" t="s">
        <v>3</v>
      </c>
      <c r="O704" s="4">
        <v>7</v>
      </c>
      <c r="P704" s="4">
        <f>ROUND(Source!DM682,O704)</f>
        <v>13.227600000000001</v>
      </c>
      <c r="Q704" s="4"/>
      <c r="R704" s="4"/>
      <c r="S704" s="4"/>
      <c r="T704" s="4"/>
      <c r="U704" s="4"/>
      <c r="V704" s="4"/>
      <c r="W704" s="4">
        <v>13.227600000000001</v>
      </c>
      <c r="X704" s="4">
        <v>1</v>
      </c>
      <c r="Y704" s="4">
        <v>13.227600000000001</v>
      </c>
      <c r="Z704" s="4">
        <v>13.227600000000001</v>
      </c>
      <c r="AA704" s="4">
        <v>1</v>
      </c>
      <c r="AB704" s="4">
        <v>13.227600000000001</v>
      </c>
    </row>
    <row r="705" spans="1:206">
      <c r="A705" s="4">
        <v>50</v>
      </c>
      <c r="B705" s="4">
        <v>0</v>
      </c>
      <c r="C705" s="4">
        <v>0</v>
      </c>
      <c r="D705" s="4">
        <v>1</v>
      </c>
      <c r="E705" s="4">
        <v>208</v>
      </c>
      <c r="F705" s="4">
        <f>ROUND(Source!V682,O705)</f>
        <v>0</v>
      </c>
      <c r="G705" s="4" t="s">
        <v>60</v>
      </c>
      <c r="H705" s="4" t="s">
        <v>61</v>
      </c>
      <c r="I705" s="4"/>
      <c r="J705" s="4"/>
      <c r="K705" s="4">
        <v>208</v>
      </c>
      <c r="L705" s="4">
        <v>22</v>
      </c>
      <c r="M705" s="4">
        <v>3</v>
      </c>
      <c r="N705" s="4" t="s">
        <v>3</v>
      </c>
      <c r="O705" s="4">
        <v>7</v>
      </c>
      <c r="P705" s="4">
        <f>ROUND(Source!DN682,O705)</f>
        <v>0</v>
      </c>
      <c r="Q705" s="4"/>
      <c r="R705" s="4"/>
      <c r="S705" s="4"/>
      <c r="T705" s="4"/>
      <c r="U705" s="4"/>
      <c r="V705" s="4"/>
      <c r="W705" s="4">
        <v>0</v>
      </c>
      <c r="X705" s="4">
        <v>1</v>
      </c>
      <c r="Y705" s="4">
        <v>0</v>
      </c>
      <c r="Z705" s="4">
        <v>0</v>
      </c>
      <c r="AA705" s="4">
        <v>1</v>
      </c>
      <c r="AB705" s="4">
        <v>0</v>
      </c>
    </row>
    <row r="706" spans="1:206">
      <c r="A706" s="4">
        <v>50</v>
      </c>
      <c r="B706" s="4">
        <v>0</v>
      </c>
      <c r="C706" s="4">
        <v>0</v>
      </c>
      <c r="D706" s="4">
        <v>1</v>
      </c>
      <c r="E706" s="4">
        <v>209</v>
      </c>
      <c r="F706" s="4">
        <f>ROUND(Source!W682,O706)</f>
        <v>0</v>
      </c>
      <c r="G706" s="4" t="s">
        <v>62</v>
      </c>
      <c r="H706" s="4" t="s">
        <v>63</v>
      </c>
      <c r="I706" s="4"/>
      <c r="J706" s="4"/>
      <c r="K706" s="4">
        <v>209</v>
      </c>
      <c r="L706" s="4">
        <v>23</v>
      </c>
      <c r="M706" s="4">
        <v>3</v>
      </c>
      <c r="N706" s="4" t="s">
        <v>3</v>
      </c>
      <c r="O706" s="4">
        <v>2</v>
      </c>
      <c r="P706" s="4">
        <f>ROUND(Source!DO682,O706)</f>
        <v>0</v>
      </c>
      <c r="Q706" s="4"/>
      <c r="R706" s="4"/>
      <c r="S706" s="4"/>
      <c r="T706" s="4"/>
      <c r="U706" s="4"/>
      <c r="V706" s="4"/>
      <c r="W706" s="4">
        <v>0</v>
      </c>
      <c r="X706" s="4">
        <v>1</v>
      </c>
      <c r="Y706" s="4">
        <v>0</v>
      </c>
      <c r="Z706" s="4">
        <v>0</v>
      </c>
      <c r="AA706" s="4">
        <v>1</v>
      </c>
      <c r="AB706" s="4">
        <v>0</v>
      </c>
    </row>
    <row r="707" spans="1:206">
      <c r="A707" s="4">
        <v>50</v>
      </c>
      <c r="B707" s="4">
        <v>0</v>
      </c>
      <c r="C707" s="4">
        <v>0</v>
      </c>
      <c r="D707" s="4">
        <v>1</v>
      </c>
      <c r="E707" s="4">
        <v>233</v>
      </c>
      <c r="F707" s="4">
        <f>ROUND(Source!BD682,O707)</f>
        <v>0</v>
      </c>
      <c r="G707" s="4" t="s">
        <v>64</v>
      </c>
      <c r="H707" s="4" t="s">
        <v>65</v>
      </c>
      <c r="I707" s="4"/>
      <c r="J707" s="4"/>
      <c r="K707" s="4">
        <v>233</v>
      </c>
      <c r="L707" s="4">
        <v>24</v>
      </c>
      <c r="M707" s="4">
        <v>3</v>
      </c>
      <c r="N707" s="4" t="s">
        <v>3</v>
      </c>
      <c r="O707" s="4">
        <v>2</v>
      </c>
      <c r="P707" s="4">
        <f>ROUND(Source!EV682,O707)</f>
        <v>0</v>
      </c>
      <c r="Q707" s="4"/>
      <c r="R707" s="4"/>
      <c r="S707" s="4"/>
      <c r="T707" s="4"/>
      <c r="U707" s="4"/>
      <c r="V707" s="4"/>
      <c r="W707" s="4">
        <v>0</v>
      </c>
      <c r="X707" s="4">
        <v>1</v>
      </c>
      <c r="Y707" s="4">
        <v>0</v>
      </c>
      <c r="Z707" s="4">
        <v>0</v>
      </c>
      <c r="AA707" s="4">
        <v>1</v>
      </c>
      <c r="AB707" s="4">
        <v>0</v>
      </c>
    </row>
    <row r="708" spans="1:206">
      <c r="A708" s="4">
        <v>50</v>
      </c>
      <c r="B708" s="4">
        <v>0</v>
      </c>
      <c r="C708" s="4">
        <v>0</v>
      </c>
      <c r="D708" s="4">
        <v>1</v>
      </c>
      <c r="E708" s="4">
        <v>210</v>
      </c>
      <c r="F708" s="4">
        <f>ROUND(Source!X682,O708)</f>
        <v>6098.63</v>
      </c>
      <c r="G708" s="4" t="s">
        <v>66</v>
      </c>
      <c r="H708" s="4" t="s">
        <v>67</v>
      </c>
      <c r="I708" s="4"/>
      <c r="J708" s="4"/>
      <c r="K708" s="4">
        <v>210</v>
      </c>
      <c r="L708" s="4">
        <v>25</v>
      </c>
      <c r="M708" s="4">
        <v>3</v>
      </c>
      <c r="N708" s="4" t="s">
        <v>3</v>
      </c>
      <c r="O708" s="4">
        <v>2</v>
      </c>
      <c r="P708" s="4">
        <f>ROUND(Source!DP682,O708)</f>
        <v>6098.63</v>
      </c>
      <c r="Q708" s="4"/>
      <c r="R708" s="4"/>
      <c r="S708" s="4"/>
      <c r="T708" s="4"/>
      <c r="U708" s="4"/>
      <c r="V708" s="4"/>
      <c r="W708" s="4">
        <v>6098.63</v>
      </c>
      <c r="X708" s="4">
        <v>1</v>
      </c>
      <c r="Y708" s="4">
        <v>6098.63</v>
      </c>
      <c r="Z708" s="4">
        <v>6098.63</v>
      </c>
      <c r="AA708" s="4">
        <v>1</v>
      </c>
      <c r="AB708" s="4">
        <v>6098.63</v>
      </c>
    </row>
    <row r="709" spans="1:206">
      <c r="A709" s="4">
        <v>50</v>
      </c>
      <c r="B709" s="4">
        <v>0</v>
      </c>
      <c r="C709" s="4">
        <v>0</v>
      </c>
      <c r="D709" s="4">
        <v>1</v>
      </c>
      <c r="E709" s="4">
        <v>211</v>
      </c>
      <c r="F709" s="4">
        <f>ROUND(Source!Y682,O709)</f>
        <v>2966.9</v>
      </c>
      <c r="G709" s="4" t="s">
        <v>68</v>
      </c>
      <c r="H709" s="4" t="s">
        <v>69</v>
      </c>
      <c r="I709" s="4"/>
      <c r="J709" s="4"/>
      <c r="K709" s="4">
        <v>211</v>
      </c>
      <c r="L709" s="4">
        <v>26</v>
      </c>
      <c r="M709" s="4">
        <v>3</v>
      </c>
      <c r="N709" s="4" t="s">
        <v>3</v>
      </c>
      <c r="O709" s="4">
        <v>2</v>
      </c>
      <c r="P709" s="4">
        <f>ROUND(Source!DQ682,O709)</f>
        <v>2966.9</v>
      </c>
      <c r="Q709" s="4"/>
      <c r="R709" s="4"/>
      <c r="S709" s="4"/>
      <c r="T709" s="4"/>
      <c r="U709" s="4"/>
      <c r="V709" s="4"/>
      <c r="W709" s="4">
        <v>2966.9</v>
      </c>
      <c r="X709" s="4">
        <v>1</v>
      </c>
      <c r="Y709" s="4">
        <v>2966.9</v>
      </c>
      <c r="Z709" s="4">
        <v>2966.9</v>
      </c>
      <c r="AA709" s="4">
        <v>1</v>
      </c>
      <c r="AB709" s="4">
        <v>2966.9</v>
      </c>
    </row>
    <row r="710" spans="1:206">
      <c r="A710" s="4">
        <v>50</v>
      </c>
      <c r="B710" s="4">
        <v>0</v>
      </c>
      <c r="C710" s="4">
        <v>0</v>
      </c>
      <c r="D710" s="4">
        <v>1</v>
      </c>
      <c r="E710" s="4">
        <v>224</v>
      </c>
      <c r="F710" s="4">
        <f>ROUND(Source!AR682,O710)</f>
        <v>17306.919999999998</v>
      </c>
      <c r="G710" s="4" t="s">
        <v>70</v>
      </c>
      <c r="H710" s="4" t="s">
        <v>71</v>
      </c>
      <c r="I710" s="4"/>
      <c r="J710" s="4"/>
      <c r="K710" s="4">
        <v>224</v>
      </c>
      <c r="L710" s="4">
        <v>27</v>
      </c>
      <c r="M710" s="4">
        <v>3</v>
      </c>
      <c r="N710" s="4" t="s">
        <v>3</v>
      </c>
      <c r="O710" s="4">
        <v>2</v>
      </c>
      <c r="P710" s="4">
        <f>ROUND(Source!EJ682,O710)</f>
        <v>17306.919999999998</v>
      </c>
      <c r="Q710" s="4"/>
      <c r="R710" s="4"/>
      <c r="S710" s="4"/>
      <c r="T710" s="4"/>
      <c r="U710" s="4"/>
      <c r="V710" s="4"/>
      <c r="W710" s="4">
        <v>17306.919999999998</v>
      </c>
      <c r="X710" s="4">
        <v>1</v>
      </c>
      <c r="Y710" s="4">
        <v>17306.919999999998</v>
      </c>
      <c r="Z710" s="4">
        <v>17306.919999999998</v>
      </c>
      <c r="AA710" s="4">
        <v>1</v>
      </c>
      <c r="AB710" s="4">
        <v>17306.919999999998</v>
      </c>
    </row>
    <row r="712" spans="1:206">
      <c r="A712" s="2">
        <v>51</v>
      </c>
      <c r="B712" s="2">
        <f>B663</f>
        <v>1</v>
      </c>
      <c r="C712" s="2">
        <f>A663</f>
        <v>3</v>
      </c>
      <c r="D712" s="2">
        <f>ROW(A663)</f>
        <v>663</v>
      </c>
      <c r="E712" s="2"/>
      <c r="F712" s="2" t="str">
        <f>IF(F663&lt;&gt;"",F663,"")</f>
        <v>09-01-01</v>
      </c>
      <c r="G712" s="2" t="str">
        <f>IF(G663&lt;&gt;"",G663,"")</f>
        <v>Пусконаладочные работы ВЛ-10 кВ</v>
      </c>
      <c r="H712" s="2">
        <v>0</v>
      </c>
      <c r="I712" s="2"/>
      <c r="J712" s="2"/>
      <c r="K712" s="2"/>
      <c r="L712" s="2"/>
      <c r="M712" s="2"/>
      <c r="N712" s="2"/>
      <c r="O712" s="2">
        <f t="shared" ref="O712:T712" si="316">ROUND(O682+AB712,2)</f>
        <v>8241.39</v>
      </c>
      <c r="P712" s="2">
        <f t="shared" si="316"/>
        <v>0</v>
      </c>
      <c r="Q712" s="2">
        <f t="shared" si="316"/>
        <v>0</v>
      </c>
      <c r="R712" s="2">
        <f t="shared" si="316"/>
        <v>0</v>
      </c>
      <c r="S712" s="2">
        <f t="shared" si="316"/>
        <v>8241.39</v>
      </c>
      <c r="T712" s="2">
        <f t="shared" si="316"/>
        <v>0</v>
      </c>
      <c r="U712" s="2">
        <f>U682+AH712</f>
        <v>13.227600000000001</v>
      </c>
      <c r="V712" s="2">
        <f>V682+AI712</f>
        <v>0</v>
      </c>
      <c r="W712" s="2">
        <f>ROUND(W682+AJ712,2)</f>
        <v>0</v>
      </c>
      <c r="X712" s="2">
        <f>ROUND(X682+AK712,2)</f>
        <v>6098.63</v>
      </c>
      <c r="Y712" s="2">
        <f>ROUND(Y682+AL712,2)</f>
        <v>2966.9</v>
      </c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>
        <f t="shared" ref="AO712:BD712" si="317">ROUND(AO682+BX712,2)</f>
        <v>0</v>
      </c>
      <c r="AP712" s="2">
        <f t="shared" si="317"/>
        <v>0</v>
      </c>
      <c r="AQ712" s="2">
        <f t="shared" si="317"/>
        <v>0</v>
      </c>
      <c r="AR712" s="2">
        <f t="shared" si="317"/>
        <v>17306.919999999998</v>
      </c>
      <c r="AS712" s="2">
        <f t="shared" si="317"/>
        <v>0</v>
      </c>
      <c r="AT712" s="2">
        <f t="shared" si="317"/>
        <v>0</v>
      </c>
      <c r="AU712" s="2">
        <f t="shared" si="317"/>
        <v>17306.919999999998</v>
      </c>
      <c r="AV712" s="2">
        <f t="shared" si="317"/>
        <v>0</v>
      </c>
      <c r="AW712" s="2">
        <f t="shared" si="317"/>
        <v>0</v>
      </c>
      <c r="AX712" s="2">
        <f t="shared" si="317"/>
        <v>0</v>
      </c>
      <c r="AY712" s="2">
        <f t="shared" si="317"/>
        <v>0</v>
      </c>
      <c r="AZ712" s="2">
        <f t="shared" si="317"/>
        <v>0</v>
      </c>
      <c r="BA712" s="2">
        <f t="shared" si="317"/>
        <v>0</v>
      </c>
      <c r="BB712" s="2">
        <f t="shared" si="317"/>
        <v>0</v>
      </c>
      <c r="BC712" s="2">
        <f t="shared" si="317"/>
        <v>0</v>
      </c>
      <c r="BD712" s="2">
        <f t="shared" si="317"/>
        <v>0</v>
      </c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3">
        <f t="shared" ref="DG712:DL712" si="318">ROUND(DG682+DT712,2)</f>
        <v>8241.39</v>
      </c>
      <c r="DH712" s="3">
        <f t="shared" si="318"/>
        <v>0</v>
      </c>
      <c r="DI712" s="3">
        <f t="shared" si="318"/>
        <v>0</v>
      </c>
      <c r="DJ712" s="3">
        <f t="shared" si="318"/>
        <v>0</v>
      </c>
      <c r="DK712" s="3">
        <f t="shared" si="318"/>
        <v>8241.39</v>
      </c>
      <c r="DL712" s="3">
        <f t="shared" si="318"/>
        <v>0</v>
      </c>
      <c r="DM712" s="3">
        <f>DM682+DZ712</f>
        <v>13.227600000000001</v>
      </c>
      <c r="DN712" s="3">
        <f>DN682+EA712</f>
        <v>0</v>
      </c>
      <c r="DO712" s="3">
        <f>ROUND(DO682+EB712,2)</f>
        <v>0</v>
      </c>
      <c r="DP712" s="3">
        <f>ROUND(DP682+EC712,2)</f>
        <v>6098.63</v>
      </c>
      <c r="DQ712" s="3">
        <f>ROUND(DQ682+ED712,2)</f>
        <v>2966.9</v>
      </c>
      <c r="DR712" s="3"/>
      <c r="DS712" s="3"/>
      <c r="DT712" s="3"/>
      <c r="DU712" s="3"/>
      <c r="DV712" s="3"/>
      <c r="DW712" s="3"/>
      <c r="DX712" s="3"/>
      <c r="DY712" s="3"/>
      <c r="DZ712" s="3"/>
      <c r="EA712" s="3"/>
      <c r="EB712" s="3"/>
      <c r="EC712" s="3"/>
      <c r="ED712" s="3"/>
      <c r="EE712" s="3"/>
      <c r="EF712" s="3"/>
      <c r="EG712" s="3">
        <f t="shared" ref="EG712:EV712" si="319">ROUND(EG682+FP712,2)</f>
        <v>0</v>
      </c>
      <c r="EH712" s="3">
        <f t="shared" si="319"/>
        <v>0</v>
      </c>
      <c r="EI712" s="3">
        <f t="shared" si="319"/>
        <v>0</v>
      </c>
      <c r="EJ712" s="3">
        <f t="shared" si="319"/>
        <v>17306.919999999998</v>
      </c>
      <c r="EK712" s="3">
        <f t="shared" si="319"/>
        <v>0</v>
      </c>
      <c r="EL712" s="3">
        <f t="shared" si="319"/>
        <v>0</v>
      </c>
      <c r="EM712" s="3">
        <f t="shared" si="319"/>
        <v>17306.919999999998</v>
      </c>
      <c r="EN712" s="3">
        <f t="shared" si="319"/>
        <v>0</v>
      </c>
      <c r="EO712" s="3">
        <f t="shared" si="319"/>
        <v>0</v>
      </c>
      <c r="EP712" s="3">
        <f t="shared" si="319"/>
        <v>0</v>
      </c>
      <c r="EQ712" s="3">
        <f t="shared" si="319"/>
        <v>0</v>
      </c>
      <c r="ER712" s="3">
        <f t="shared" si="319"/>
        <v>0</v>
      </c>
      <c r="ES712" s="3">
        <f t="shared" si="319"/>
        <v>0</v>
      </c>
      <c r="ET712" s="3">
        <f t="shared" si="319"/>
        <v>0</v>
      </c>
      <c r="EU712" s="3">
        <f t="shared" si="319"/>
        <v>0</v>
      </c>
      <c r="EV712" s="3">
        <f t="shared" si="319"/>
        <v>0</v>
      </c>
      <c r="EW712" s="3"/>
      <c r="EX712" s="3"/>
      <c r="EY712" s="3"/>
      <c r="EZ712" s="3"/>
      <c r="FA712" s="3"/>
      <c r="FB712" s="3"/>
      <c r="FC712" s="3"/>
      <c r="FD712" s="3"/>
      <c r="FE712" s="3"/>
      <c r="FF712" s="3"/>
      <c r="FG712" s="3"/>
      <c r="FH712" s="3"/>
      <c r="FI712" s="3"/>
      <c r="FJ712" s="3"/>
      <c r="FK712" s="3"/>
      <c r="FL712" s="3"/>
      <c r="FM712" s="3"/>
      <c r="FN712" s="3"/>
      <c r="FO712" s="3"/>
      <c r="FP712" s="3"/>
      <c r="FQ712" s="3"/>
      <c r="FR712" s="3"/>
      <c r="FS712" s="3"/>
      <c r="FT712" s="3"/>
      <c r="FU712" s="3"/>
      <c r="FV712" s="3"/>
      <c r="FW712" s="3"/>
      <c r="FX712" s="3"/>
      <c r="FY712" s="3"/>
      <c r="FZ712" s="3"/>
      <c r="GA712" s="3"/>
      <c r="GB712" s="3"/>
      <c r="GC712" s="3"/>
      <c r="GD712" s="3"/>
      <c r="GE712" s="3"/>
      <c r="GF712" s="3"/>
      <c r="GG712" s="3"/>
      <c r="GH712" s="3"/>
      <c r="GI712" s="3"/>
      <c r="GJ712" s="3"/>
      <c r="GK712" s="3"/>
      <c r="GL712" s="3"/>
      <c r="GM712" s="3"/>
      <c r="GN712" s="3"/>
      <c r="GO712" s="3"/>
      <c r="GP712" s="3"/>
      <c r="GQ712" s="3"/>
      <c r="GR712" s="3"/>
      <c r="GS712" s="3"/>
      <c r="GT712" s="3"/>
      <c r="GU712" s="3"/>
      <c r="GV712" s="3"/>
      <c r="GW712" s="3"/>
      <c r="GX712" s="3">
        <v>0</v>
      </c>
    </row>
    <row r="714" spans="1:206">
      <c r="A714" s="4">
        <v>50</v>
      </c>
      <c r="B714" s="4">
        <v>0</v>
      </c>
      <c r="C714" s="4">
        <v>0</v>
      </c>
      <c r="D714" s="4">
        <v>1</v>
      </c>
      <c r="E714" s="4">
        <v>201</v>
      </c>
      <c r="F714" s="4">
        <f>ROUND(Source!O712,O714)</f>
        <v>8241.39</v>
      </c>
      <c r="G714" s="4" t="s">
        <v>18</v>
      </c>
      <c r="H714" s="4" t="s">
        <v>19</v>
      </c>
      <c r="I714" s="4"/>
      <c r="J714" s="4"/>
      <c r="K714" s="4">
        <v>201</v>
      </c>
      <c r="L714" s="4">
        <v>1</v>
      </c>
      <c r="M714" s="4">
        <v>3</v>
      </c>
      <c r="N714" s="4" t="s">
        <v>3</v>
      </c>
      <c r="O714" s="4">
        <v>2</v>
      </c>
      <c r="P714" s="4">
        <f>ROUND(Source!DG712,O714)</f>
        <v>8241.39</v>
      </c>
      <c r="Q714" s="4"/>
      <c r="R714" s="4"/>
      <c r="S714" s="4"/>
      <c r="T714" s="4"/>
      <c r="U714" s="4"/>
      <c r="V714" s="4"/>
      <c r="W714" s="4">
        <v>8241.39</v>
      </c>
      <c r="X714" s="4">
        <v>1</v>
      </c>
      <c r="Y714" s="4">
        <v>8241.39</v>
      </c>
      <c r="Z714" s="4">
        <v>8241.39</v>
      </c>
      <c r="AA714" s="4">
        <v>1</v>
      </c>
      <c r="AB714" s="4">
        <v>8241.39</v>
      </c>
    </row>
    <row r="715" spans="1:206">
      <c r="A715" s="4">
        <v>50</v>
      </c>
      <c r="B715" s="4">
        <v>0</v>
      </c>
      <c r="C715" s="4">
        <v>0</v>
      </c>
      <c r="D715" s="4">
        <v>1</v>
      </c>
      <c r="E715" s="4">
        <v>202</v>
      </c>
      <c r="F715" s="4">
        <f>ROUND(Source!P712,O715)</f>
        <v>0</v>
      </c>
      <c r="G715" s="4" t="s">
        <v>20</v>
      </c>
      <c r="H715" s="4" t="s">
        <v>21</v>
      </c>
      <c r="I715" s="4"/>
      <c r="J715" s="4"/>
      <c r="K715" s="4">
        <v>202</v>
      </c>
      <c r="L715" s="4">
        <v>2</v>
      </c>
      <c r="M715" s="4">
        <v>3</v>
      </c>
      <c r="N715" s="4" t="s">
        <v>3</v>
      </c>
      <c r="O715" s="4">
        <v>2</v>
      </c>
      <c r="P715" s="4">
        <f>ROUND(Source!DH712,O715)</f>
        <v>0</v>
      </c>
      <c r="Q715" s="4"/>
      <c r="R715" s="4"/>
      <c r="S715" s="4"/>
      <c r="T715" s="4"/>
      <c r="U715" s="4"/>
      <c r="V715" s="4"/>
      <c r="W715" s="4">
        <v>0</v>
      </c>
      <c r="X715" s="4">
        <v>1</v>
      </c>
      <c r="Y715" s="4">
        <v>0</v>
      </c>
      <c r="Z715" s="4">
        <v>0</v>
      </c>
      <c r="AA715" s="4">
        <v>1</v>
      </c>
      <c r="AB715" s="4">
        <v>0</v>
      </c>
    </row>
    <row r="716" spans="1:206">
      <c r="A716" s="4">
        <v>50</v>
      </c>
      <c r="B716" s="4">
        <v>0</v>
      </c>
      <c r="C716" s="4">
        <v>0</v>
      </c>
      <c r="D716" s="4">
        <v>1</v>
      </c>
      <c r="E716" s="4">
        <v>222</v>
      </c>
      <c r="F716" s="4">
        <f>ROUND(Source!AO712,O716)</f>
        <v>0</v>
      </c>
      <c r="G716" s="4" t="s">
        <v>22</v>
      </c>
      <c r="H716" s="4" t="s">
        <v>23</v>
      </c>
      <c r="I716" s="4"/>
      <c r="J716" s="4"/>
      <c r="K716" s="4">
        <v>222</v>
      </c>
      <c r="L716" s="4">
        <v>3</v>
      </c>
      <c r="M716" s="4">
        <v>3</v>
      </c>
      <c r="N716" s="4" t="s">
        <v>3</v>
      </c>
      <c r="O716" s="4">
        <v>2</v>
      </c>
      <c r="P716" s="4">
        <f>ROUND(Source!EG712,O716)</f>
        <v>0</v>
      </c>
      <c r="Q716" s="4"/>
      <c r="R716" s="4"/>
      <c r="S716" s="4"/>
      <c r="T716" s="4"/>
      <c r="U716" s="4"/>
      <c r="V716" s="4"/>
      <c r="W716" s="4">
        <v>0</v>
      </c>
      <c r="X716" s="4">
        <v>1</v>
      </c>
      <c r="Y716" s="4">
        <v>0</v>
      </c>
      <c r="Z716" s="4">
        <v>0</v>
      </c>
      <c r="AA716" s="4">
        <v>1</v>
      </c>
      <c r="AB716" s="4">
        <v>0</v>
      </c>
    </row>
    <row r="717" spans="1:206">
      <c r="A717" s="4">
        <v>50</v>
      </c>
      <c r="B717" s="4">
        <v>0</v>
      </c>
      <c r="C717" s="4">
        <v>0</v>
      </c>
      <c r="D717" s="4">
        <v>1</v>
      </c>
      <c r="E717" s="4">
        <v>225</v>
      </c>
      <c r="F717" s="4">
        <f>ROUND(Source!AV712,O717)</f>
        <v>0</v>
      </c>
      <c r="G717" s="4" t="s">
        <v>24</v>
      </c>
      <c r="H717" s="4" t="s">
        <v>25</v>
      </c>
      <c r="I717" s="4"/>
      <c r="J717" s="4"/>
      <c r="K717" s="4">
        <v>225</v>
      </c>
      <c r="L717" s="4">
        <v>4</v>
      </c>
      <c r="M717" s="4">
        <v>3</v>
      </c>
      <c r="N717" s="4" t="s">
        <v>3</v>
      </c>
      <c r="O717" s="4">
        <v>2</v>
      </c>
      <c r="P717" s="4">
        <f>ROUND(Source!EN712,O717)</f>
        <v>0</v>
      </c>
      <c r="Q717" s="4"/>
      <c r="R717" s="4"/>
      <c r="S717" s="4"/>
      <c r="T717" s="4"/>
      <c r="U717" s="4"/>
      <c r="V717" s="4"/>
      <c r="W717" s="4">
        <v>0</v>
      </c>
      <c r="X717" s="4">
        <v>1</v>
      </c>
      <c r="Y717" s="4">
        <v>0</v>
      </c>
      <c r="Z717" s="4">
        <v>0</v>
      </c>
      <c r="AA717" s="4">
        <v>1</v>
      </c>
      <c r="AB717" s="4">
        <v>0</v>
      </c>
    </row>
    <row r="718" spans="1:206">
      <c r="A718" s="4">
        <v>50</v>
      </c>
      <c r="B718" s="4">
        <v>0</v>
      </c>
      <c r="C718" s="4">
        <v>0</v>
      </c>
      <c r="D718" s="4">
        <v>1</v>
      </c>
      <c r="E718" s="4">
        <v>226</v>
      </c>
      <c r="F718" s="4">
        <f>ROUND(Source!AW712,O718)</f>
        <v>0</v>
      </c>
      <c r="G718" s="4" t="s">
        <v>26</v>
      </c>
      <c r="H718" s="4" t="s">
        <v>27</v>
      </c>
      <c r="I718" s="4"/>
      <c r="J718" s="4"/>
      <c r="K718" s="4">
        <v>226</v>
      </c>
      <c r="L718" s="4">
        <v>5</v>
      </c>
      <c r="M718" s="4">
        <v>3</v>
      </c>
      <c r="N718" s="4" t="s">
        <v>3</v>
      </c>
      <c r="O718" s="4">
        <v>2</v>
      </c>
      <c r="P718" s="4">
        <f>ROUND(Source!EO712,O718)</f>
        <v>0</v>
      </c>
      <c r="Q718" s="4"/>
      <c r="R718" s="4"/>
      <c r="S718" s="4"/>
      <c r="T718" s="4"/>
      <c r="U718" s="4"/>
      <c r="V718" s="4"/>
      <c r="W718" s="4">
        <v>0</v>
      </c>
      <c r="X718" s="4">
        <v>1</v>
      </c>
      <c r="Y718" s="4">
        <v>0</v>
      </c>
      <c r="Z718" s="4">
        <v>0</v>
      </c>
      <c r="AA718" s="4">
        <v>1</v>
      </c>
      <c r="AB718" s="4">
        <v>0</v>
      </c>
    </row>
    <row r="719" spans="1:206">
      <c r="A719" s="4">
        <v>50</v>
      </c>
      <c r="B719" s="4">
        <v>0</v>
      </c>
      <c r="C719" s="4">
        <v>0</v>
      </c>
      <c r="D719" s="4">
        <v>1</v>
      </c>
      <c r="E719" s="4">
        <v>227</v>
      </c>
      <c r="F719" s="4">
        <f>ROUND(Source!AX712,O719)</f>
        <v>0</v>
      </c>
      <c r="G719" s="4" t="s">
        <v>28</v>
      </c>
      <c r="H719" s="4" t="s">
        <v>29</v>
      </c>
      <c r="I719" s="4"/>
      <c r="J719" s="4"/>
      <c r="K719" s="4">
        <v>227</v>
      </c>
      <c r="L719" s="4">
        <v>6</v>
      </c>
      <c r="M719" s="4">
        <v>3</v>
      </c>
      <c r="N719" s="4" t="s">
        <v>3</v>
      </c>
      <c r="O719" s="4">
        <v>2</v>
      </c>
      <c r="P719" s="4">
        <f>ROUND(Source!EP712,O719)</f>
        <v>0</v>
      </c>
      <c r="Q719" s="4"/>
      <c r="R719" s="4"/>
      <c r="S719" s="4"/>
      <c r="T719" s="4"/>
      <c r="U719" s="4"/>
      <c r="V719" s="4"/>
      <c r="W719" s="4">
        <v>0</v>
      </c>
      <c r="X719" s="4">
        <v>1</v>
      </c>
      <c r="Y719" s="4">
        <v>0</v>
      </c>
      <c r="Z719" s="4">
        <v>0</v>
      </c>
      <c r="AA719" s="4">
        <v>1</v>
      </c>
      <c r="AB719" s="4">
        <v>0</v>
      </c>
    </row>
    <row r="720" spans="1:206">
      <c r="A720" s="4">
        <v>50</v>
      </c>
      <c r="B720" s="4">
        <v>0</v>
      </c>
      <c r="C720" s="4">
        <v>0</v>
      </c>
      <c r="D720" s="4">
        <v>1</v>
      </c>
      <c r="E720" s="4">
        <v>228</v>
      </c>
      <c r="F720" s="4">
        <f>ROUND(Source!AY712,O720)</f>
        <v>0</v>
      </c>
      <c r="G720" s="4" t="s">
        <v>30</v>
      </c>
      <c r="H720" s="4" t="s">
        <v>31</v>
      </c>
      <c r="I720" s="4"/>
      <c r="J720" s="4"/>
      <c r="K720" s="4">
        <v>228</v>
      </c>
      <c r="L720" s="4">
        <v>7</v>
      </c>
      <c r="M720" s="4">
        <v>3</v>
      </c>
      <c r="N720" s="4" t="s">
        <v>3</v>
      </c>
      <c r="O720" s="4">
        <v>2</v>
      </c>
      <c r="P720" s="4">
        <f>ROUND(Source!EQ712,O720)</f>
        <v>0</v>
      </c>
      <c r="Q720" s="4"/>
      <c r="R720" s="4"/>
      <c r="S720" s="4"/>
      <c r="T720" s="4"/>
      <c r="U720" s="4"/>
      <c r="V720" s="4"/>
      <c r="W720" s="4">
        <v>0</v>
      </c>
      <c r="X720" s="4">
        <v>1</v>
      </c>
      <c r="Y720" s="4">
        <v>0</v>
      </c>
      <c r="Z720" s="4">
        <v>0</v>
      </c>
      <c r="AA720" s="4">
        <v>1</v>
      </c>
      <c r="AB720" s="4">
        <v>0</v>
      </c>
    </row>
    <row r="721" spans="1:28">
      <c r="A721" s="4">
        <v>50</v>
      </c>
      <c r="B721" s="4">
        <v>0</v>
      </c>
      <c r="C721" s="4">
        <v>0</v>
      </c>
      <c r="D721" s="4">
        <v>1</v>
      </c>
      <c r="E721" s="4">
        <v>216</v>
      </c>
      <c r="F721" s="4">
        <f>ROUND(Source!AP712,O721)</f>
        <v>0</v>
      </c>
      <c r="G721" s="4" t="s">
        <v>32</v>
      </c>
      <c r="H721" s="4" t="s">
        <v>33</v>
      </c>
      <c r="I721" s="4"/>
      <c r="J721" s="4"/>
      <c r="K721" s="4">
        <v>216</v>
      </c>
      <c r="L721" s="4">
        <v>8</v>
      </c>
      <c r="M721" s="4">
        <v>3</v>
      </c>
      <c r="N721" s="4" t="s">
        <v>3</v>
      </c>
      <c r="O721" s="4">
        <v>2</v>
      </c>
      <c r="P721" s="4">
        <f>ROUND(Source!EH712,O721)</f>
        <v>0</v>
      </c>
      <c r="Q721" s="4"/>
      <c r="R721" s="4"/>
      <c r="S721" s="4"/>
      <c r="T721" s="4"/>
      <c r="U721" s="4"/>
      <c r="V721" s="4"/>
      <c r="W721" s="4">
        <v>0</v>
      </c>
      <c r="X721" s="4">
        <v>1</v>
      </c>
      <c r="Y721" s="4">
        <v>0</v>
      </c>
      <c r="Z721" s="4">
        <v>0</v>
      </c>
      <c r="AA721" s="4">
        <v>1</v>
      </c>
      <c r="AB721" s="4">
        <v>0</v>
      </c>
    </row>
    <row r="722" spans="1:28">
      <c r="A722" s="4">
        <v>50</v>
      </c>
      <c r="B722" s="4">
        <v>0</v>
      </c>
      <c r="C722" s="4">
        <v>0</v>
      </c>
      <c r="D722" s="4">
        <v>1</v>
      </c>
      <c r="E722" s="4">
        <v>223</v>
      </c>
      <c r="F722" s="4">
        <f>ROUND(Source!AQ712,O722)</f>
        <v>0</v>
      </c>
      <c r="G722" s="4" t="s">
        <v>34</v>
      </c>
      <c r="H722" s="4" t="s">
        <v>35</v>
      </c>
      <c r="I722" s="4"/>
      <c r="J722" s="4"/>
      <c r="K722" s="4">
        <v>223</v>
      </c>
      <c r="L722" s="4">
        <v>9</v>
      </c>
      <c r="M722" s="4">
        <v>3</v>
      </c>
      <c r="N722" s="4" t="s">
        <v>3</v>
      </c>
      <c r="O722" s="4">
        <v>2</v>
      </c>
      <c r="P722" s="4">
        <f>ROUND(Source!EI712,O722)</f>
        <v>0</v>
      </c>
      <c r="Q722" s="4"/>
      <c r="R722" s="4"/>
      <c r="S722" s="4"/>
      <c r="T722" s="4"/>
      <c r="U722" s="4"/>
      <c r="V722" s="4"/>
      <c r="W722" s="4">
        <v>0</v>
      </c>
      <c r="X722" s="4">
        <v>1</v>
      </c>
      <c r="Y722" s="4">
        <v>0</v>
      </c>
      <c r="Z722" s="4">
        <v>0</v>
      </c>
      <c r="AA722" s="4">
        <v>1</v>
      </c>
      <c r="AB722" s="4">
        <v>0</v>
      </c>
    </row>
    <row r="723" spans="1:28">
      <c r="A723" s="4">
        <v>50</v>
      </c>
      <c r="B723" s="4">
        <v>0</v>
      </c>
      <c r="C723" s="4">
        <v>0</v>
      </c>
      <c r="D723" s="4">
        <v>1</v>
      </c>
      <c r="E723" s="4">
        <v>229</v>
      </c>
      <c r="F723" s="4">
        <f>ROUND(Source!AZ712,O723)</f>
        <v>0</v>
      </c>
      <c r="G723" s="4" t="s">
        <v>36</v>
      </c>
      <c r="H723" s="4" t="s">
        <v>37</v>
      </c>
      <c r="I723" s="4"/>
      <c r="J723" s="4"/>
      <c r="K723" s="4">
        <v>229</v>
      </c>
      <c r="L723" s="4">
        <v>10</v>
      </c>
      <c r="M723" s="4">
        <v>3</v>
      </c>
      <c r="N723" s="4" t="s">
        <v>3</v>
      </c>
      <c r="O723" s="4">
        <v>2</v>
      </c>
      <c r="P723" s="4">
        <f>ROUND(Source!ER712,O723)</f>
        <v>0</v>
      </c>
      <c r="Q723" s="4"/>
      <c r="R723" s="4"/>
      <c r="S723" s="4"/>
      <c r="T723" s="4"/>
      <c r="U723" s="4"/>
      <c r="V723" s="4"/>
      <c r="W723" s="4">
        <v>0</v>
      </c>
      <c r="X723" s="4">
        <v>1</v>
      </c>
      <c r="Y723" s="4">
        <v>0</v>
      </c>
      <c r="Z723" s="4">
        <v>0</v>
      </c>
      <c r="AA723" s="4">
        <v>1</v>
      </c>
      <c r="AB723" s="4">
        <v>0</v>
      </c>
    </row>
    <row r="724" spans="1:28">
      <c r="A724" s="4">
        <v>50</v>
      </c>
      <c r="B724" s="4">
        <v>0</v>
      </c>
      <c r="C724" s="4">
        <v>0</v>
      </c>
      <c r="D724" s="4">
        <v>1</v>
      </c>
      <c r="E724" s="4">
        <v>203</v>
      </c>
      <c r="F724" s="4">
        <f>ROUND(Source!Q712,O724)</f>
        <v>0</v>
      </c>
      <c r="G724" s="4" t="s">
        <v>38</v>
      </c>
      <c r="H724" s="4" t="s">
        <v>39</v>
      </c>
      <c r="I724" s="4"/>
      <c r="J724" s="4"/>
      <c r="K724" s="4">
        <v>203</v>
      </c>
      <c r="L724" s="4">
        <v>11</v>
      </c>
      <c r="M724" s="4">
        <v>3</v>
      </c>
      <c r="N724" s="4" t="s">
        <v>3</v>
      </c>
      <c r="O724" s="4">
        <v>2</v>
      </c>
      <c r="P724" s="4">
        <f>ROUND(Source!DI712,O724)</f>
        <v>0</v>
      </c>
      <c r="Q724" s="4"/>
      <c r="R724" s="4"/>
      <c r="S724" s="4"/>
      <c r="T724" s="4"/>
      <c r="U724" s="4"/>
      <c r="V724" s="4"/>
      <c r="W724" s="4">
        <v>0</v>
      </c>
      <c r="X724" s="4">
        <v>1</v>
      </c>
      <c r="Y724" s="4">
        <v>0</v>
      </c>
      <c r="Z724" s="4">
        <v>0</v>
      </c>
      <c r="AA724" s="4">
        <v>1</v>
      </c>
      <c r="AB724" s="4">
        <v>0</v>
      </c>
    </row>
    <row r="725" spans="1:28">
      <c r="A725" s="4">
        <v>50</v>
      </c>
      <c r="B725" s="4">
        <v>0</v>
      </c>
      <c r="C725" s="4">
        <v>0</v>
      </c>
      <c r="D725" s="4">
        <v>1</v>
      </c>
      <c r="E725" s="4">
        <v>231</v>
      </c>
      <c r="F725" s="4">
        <f>ROUND(Source!BB712,O725)</f>
        <v>0</v>
      </c>
      <c r="G725" s="4" t="s">
        <v>40</v>
      </c>
      <c r="H725" s="4" t="s">
        <v>41</v>
      </c>
      <c r="I725" s="4"/>
      <c r="J725" s="4"/>
      <c r="K725" s="4">
        <v>231</v>
      </c>
      <c r="L725" s="4">
        <v>12</v>
      </c>
      <c r="M725" s="4">
        <v>3</v>
      </c>
      <c r="N725" s="4" t="s">
        <v>3</v>
      </c>
      <c r="O725" s="4">
        <v>2</v>
      </c>
      <c r="P725" s="4">
        <f>ROUND(Source!ET712,O725)</f>
        <v>0</v>
      </c>
      <c r="Q725" s="4"/>
      <c r="R725" s="4"/>
      <c r="S725" s="4"/>
      <c r="T725" s="4"/>
      <c r="U725" s="4"/>
      <c r="V725" s="4"/>
      <c r="W725" s="4">
        <v>0</v>
      </c>
      <c r="X725" s="4">
        <v>1</v>
      </c>
      <c r="Y725" s="4">
        <v>0</v>
      </c>
      <c r="Z725" s="4">
        <v>0</v>
      </c>
      <c r="AA725" s="4">
        <v>1</v>
      </c>
      <c r="AB725" s="4">
        <v>0</v>
      </c>
    </row>
    <row r="726" spans="1:28">
      <c r="A726" s="4">
        <v>50</v>
      </c>
      <c r="B726" s="4">
        <v>0</v>
      </c>
      <c r="C726" s="4">
        <v>0</v>
      </c>
      <c r="D726" s="4">
        <v>1</v>
      </c>
      <c r="E726" s="4">
        <v>204</v>
      </c>
      <c r="F726" s="4">
        <f>ROUND(Source!R712,O726)</f>
        <v>0</v>
      </c>
      <c r="G726" s="4" t="s">
        <v>42</v>
      </c>
      <c r="H726" s="4" t="s">
        <v>43</v>
      </c>
      <c r="I726" s="4"/>
      <c r="J726" s="4"/>
      <c r="K726" s="4">
        <v>204</v>
      </c>
      <c r="L726" s="4">
        <v>13</v>
      </c>
      <c r="M726" s="4">
        <v>3</v>
      </c>
      <c r="N726" s="4" t="s">
        <v>3</v>
      </c>
      <c r="O726" s="4">
        <v>2</v>
      </c>
      <c r="P726" s="4">
        <f>ROUND(Source!DJ712,O726)</f>
        <v>0</v>
      </c>
      <c r="Q726" s="4"/>
      <c r="R726" s="4"/>
      <c r="S726" s="4"/>
      <c r="T726" s="4"/>
      <c r="U726" s="4"/>
      <c r="V726" s="4"/>
      <c r="W726" s="4">
        <v>0</v>
      </c>
      <c r="X726" s="4">
        <v>1</v>
      </c>
      <c r="Y726" s="4">
        <v>0</v>
      </c>
      <c r="Z726" s="4">
        <v>0</v>
      </c>
      <c r="AA726" s="4">
        <v>1</v>
      </c>
      <c r="AB726" s="4">
        <v>0</v>
      </c>
    </row>
    <row r="727" spans="1:28">
      <c r="A727" s="4">
        <v>50</v>
      </c>
      <c r="B727" s="4">
        <v>0</v>
      </c>
      <c r="C727" s="4">
        <v>0</v>
      </c>
      <c r="D727" s="4">
        <v>1</v>
      </c>
      <c r="E727" s="4">
        <v>205</v>
      </c>
      <c r="F727" s="4">
        <f>ROUND(Source!S712,O727)</f>
        <v>8241.39</v>
      </c>
      <c r="G727" s="4" t="s">
        <v>44</v>
      </c>
      <c r="H727" s="4" t="s">
        <v>45</v>
      </c>
      <c r="I727" s="4"/>
      <c r="J727" s="4"/>
      <c r="K727" s="4">
        <v>205</v>
      </c>
      <c r="L727" s="4">
        <v>14</v>
      </c>
      <c r="M727" s="4">
        <v>3</v>
      </c>
      <c r="N727" s="4" t="s">
        <v>3</v>
      </c>
      <c r="O727" s="4">
        <v>2</v>
      </c>
      <c r="P727" s="4">
        <f>ROUND(Source!DK712,O727)</f>
        <v>8241.39</v>
      </c>
      <c r="Q727" s="4"/>
      <c r="R727" s="4"/>
      <c r="S727" s="4"/>
      <c r="T727" s="4"/>
      <c r="U727" s="4"/>
      <c r="V727" s="4"/>
      <c r="W727" s="4">
        <v>8241.39</v>
      </c>
      <c r="X727" s="4">
        <v>1</v>
      </c>
      <c r="Y727" s="4">
        <v>8241.39</v>
      </c>
      <c r="Z727" s="4">
        <v>8241.39</v>
      </c>
      <c r="AA727" s="4">
        <v>1</v>
      </c>
      <c r="AB727" s="4">
        <v>8241.39</v>
      </c>
    </row>
    <row r="728" spans="1:28">
      <c r="A728" s="4">
        <v>50</v>
      </c>
      <c r="B728" s="4">
        <v>0</v>
      </c>
      <c r="C728" s="4">
        <v>0</v>
      </c>
      <c r="D728" s="4">
        <v>1</v>
      </c>
      <c r="E728" s="4">
        <v>232</v>
      </c>
      <c r="F728" s="4">
        <f>ROUND(Source!BC712,O728)</f>
        <v>0</v>
      </c>
      <c r="G728" s="4" t="s">
        <v>46</v>
      </c>
      <c r="H728" s="4" t="s">
        <v>47</v>
      </c>
      <c r="I728" s="4"/>
      <c r="J728" s="4"/>
      <c r="K728" s="4">
        <v>232</v>
      </c>
      <c r="L728" s="4">
        <v>15</v>
      </c>
      <c r="M728" s="4">
        <v>3</v>
      </c>
      <c r="N728" s="4" t="s">
        <v>3</v>
      </c>
      <c r="O728" s="4">
        <v>2</v>
      </c>
      <c r="P728" s="4">
        <f>ROUND(Source!EU712,O728)</f>
        <v>0</v>
      </c>
      <c r="Q728" s="4"/>
      <c r="R728" s="4"/>
      <c r="S728" s="4"/>
      <c r="T728" s="4"/>
      <c r="U728" s="4"/>
      <c r="V728" s="4"/>
      <c r="W728" s="4">
        <v>0</v>
      </c>
      <c r="X728" s="4">
        <v>1</v>
      </c>
      <c r="Y728" s="4">
        <v>0</v>
      </c>
      <c r="Z728" s="4">
        <v>0</v>
      </c>
      <c r="AA728" s="4">
        <v>1</v>
      </c>
      <c r="AB728" s="4">
        <v>0</v>
      </c>
    </row>
    <row r="729" spans="1:28">
      <c r="A729" s="4">
        <v>50</v>
      </c>
      <c r="B729" s="4">
        <v>0</v>
      </c>
      <c r="C729" s="4">
        <v>0</v>
      </c>
      <c r="D729" s="4">
        <v>1</v>
      </c>
      <c r="E729" s="4">
        <v>214</v>
      </c>
      <c r="F729" s="4">
        <f>ROUND(Source!AS712,O729)</f>
        <v>0</v>
      </c>
      <c r="G729" s="4" t="s">
        <v>48</v>
      </c>
      <c r="H729" s="4" t="s">
        <v>49</v>
      </c>
      <c r="I729" s="4"/>
      <c r="J729" s="4"/>
      <c r="K729" s="4">
        <v>214</v>
      </c>
      <c r="L729" s="4">
        <v>16</v>
      </c>
      <c r="M729" s="4">
        <v>3</v>
      </c>
      <c r="N729" s="4" t="s">
        <v>3</v>
      </c>
      <c r="O729" s="4">
        <v>2</v>
      </c>
      <c r="P729" s="4">
        <f>ROUND(Source!EK712,O729)</f>
        <v>0</v>
      </c>
      <c r="Q729" s="4"/>
      <c r="R729" s="4"/>
      <c r="S729" s="4"/>
      <c r="T729" s="4"/>
      <c r="U729" s="4"/>
      <c r="V729" s="4"/>
      <c r="W729" s="4">
        <v>0</v>
      </c>
      <c r="X729" s="4">
        <v>1</v>
      </c>
      <c r="Y729" s="4">
        <v>0</v>
      </c>
      <c r="Z729" s="4">
        <v>0</v>
      </c>
      <c r="AA729" s="4">
        <v>1</v>
      </c>
      <c r="AB729" s="4">
        <v>0</v>
      </c>
    </row>
    <row r="730" spans="1:28">
      <c r="A730" s="4">
        <v>50</v>
      </c>
      <c r="B730" s="4">
        <v>0</v>
      </c>
      <c r="C730" s="4">
        <v>0</v>
      </c>
      <c r="D730" s="4">
        <v>1</v>
      </c>
      <c r="E730" s="4">
        <v>215</v>
      </c>
      <c r="F730" s="4">
        <f>ROUND(Source!AT712,O730)</f>
        <v>0</v>
      </c>
      <c r="G730" s="4" t="s">
        <v>50</v>
      </c>
      <c r="H730" s="4" t="s">
        <v>51</v>
      </c>
      <c r="I730" s="4"/>
      <c r="J730" s="4"/>
      <c r="K730" s="4">
        <v>215</v>
      </c>
      <c r="L730" s="4">
        <v>17</v>
      </c>
      <c r="M730" s="4">
        <v>3</v>
      </c>
      <c r="N730" s="4" t="s">
        <v>3</v>
      </c>
      <c r="O730" s="4">
        <v>2</v>
      </c>
      <c r="P730" s="4">
        <f>ROUND(Source!EL712,O730)</f>
        <v>0</v>
      </c>
      <c r="Q730" s="4"/>
      <c r="R730" s="4"/>
      <c r="S730" s="4"/>
      <c r="T730" s="4"/>
      <c r="U730" s="4"/>
      <c r="V730" s="4"/>
      <c r="W730" s="4">
        <v>0</v>
      </c>
      <c r="X730" s="4">
        <v>1</v>
      </c>
      <c r="Y730" s="4">
        <v>0</v>
      </c>
      <c r="Z730" s="4">
        <v>0</v>
      </c>
      <c r="AA730" s="4">
        <v>1</v>
      </c>
      <c r="AB730" s="4">
        <v>0</v>
      </c>
    </row>
    <row r="731" spans="1:28">
      <c r="A731" s="4">
        <v>50</v>
      </c>
      <c r="B731" s="4">
        <v>0</v>
      </c>
      <c r="C731" s="4">
        <v>0</v>
      </c>
      <c r="D731" s="4">
        <v>1</v>
      </c>
      <c r="E731" s="4">
        <v>217</v>
      </c>
      <c r="F731" s="4">
        <f>ROUND(Source!AU712,O731)</f>
        <v>17306.919999999998</v>
      </c>
      <c r="G731" s="4" t="s">
        <v>52</v>
      </c>
      <c r="H731" s="4" t="s">
        <v>53</v>
      </c>
      <c r="I731" s="4"/>
      <c r="J731" s="4"/>
      <c r="K731" s="4">
        <v>217</v>
      </c>
      <c r="L731" s="4">
        <v>18</v>
      </c>
      <c r="M731" s="4">
        <v>3</v>
      </c>
      <c r="N731" s="4" t="s">
        <v>3</v>
      </c>
      <c r="O731" s="4">
        <v>2</v>
      </c>
      <c r="P731" s="4">
        <f>ROUND(Source!EM712,O731)</f>
        <v>17306.919999999998</v>
      </c>
      <c r="Q731" s="4"/>
      <c r="R731" s="4"/>
      <c r="S731" s="4"/>
      <c r="T731" s="4"/>
      <c r="U731" s="4"/>
      <c r="V731" s="4"/>
      <c r="W731" s="4">
        <v>17306.919999999998</v>
      </c>
      <c r="X731" s="4">
        <v>1</v>
      </c>
      <c r="Y731" s="4">
        <v>17306.919999999998</v>
      </c>
      <c r="Z731" s="4">
        <v>17306.919999999998</v>
      </c>
      <c r="AA731" s="4">
        <v>1</v>
      </c>
      <c r="AB731" s="4">
        <v>17306.919999999998</v>
      </c>
    </row>
    <row r="732" spans="1:28">
      <c r="A732" s="4">
        <v>50</v>
      </c>
      <c r="B732" s="4">
        <v>0</v>
      </c>
      <c r="C732" s="4">
        <v>0</v>
      </c>
      <c r="D732" s="4">
        <v>1</v>
      </c>
      <c r="E732" s="4">
        <v>230</v>
      </c>
      <c r="F732" s="4">
        <f>ROUND(Source!BA712,O732)</f>
        <v>0</v>
      </c>
      <c r="G732" s="4" t="s">
        <v>54</v>
      </c>
      <c r="H732" s="4" t="s">
        <v>55</v>
      </c>
      <c r="I732" s="4"/>
      <c r="J732" s="4"/>
      <c r="K732" s="4">
        <v>230</v>
      </c>
      <c r="L732" s="4">
        <v>19</v>
      </c>
      <c r="M732" s="4">
        <v>3</v>
      </c>
      <c r="N732" s="4" t="s">
        <v>3</v>
      </c>
      <c r="O732" s="4">
        <v>2</v>
      </c>
      <c r="P732" s="4">
        <f>ROUND(Source!ES712,O732)</f>
        <v>0</v>
      </c>
      <c r="Q732" s="4"/>
      <c r="R732" s="4"/>
      <c r="S732" s="4"/>
      <c r="T732" s="4"/>
      <c r="U732" s="4"/>
      <c r="V732" s="4"/>
      <c r="W732" s="4">
        <v>0</v>
      </c>
      <c r="X732" s="4">
        <v>1</v>
      </c>
      <c r="Y732" s="4">
        <v>0</v>
      </c>
      <c r="Z732" s="4">
        <v>0</v>
      </c>
      <c r="AA732" s="4">
        <v>1</v>
      </c>
      <c r="AB732" s="4">
        <v>0</v>
      </c>
    </row>
    <row r="733" spans="1:28">
      <c r="A733" s="4">
        <v>50</v>
      </c>
      <c r="B733" s="4">
        <v>0</v>
      </c>
      <c r="C733" s="4">
        <v>0</v>
      </c>
      <c r="D733" s="4">
        <v>1</v>
      </c>
      <c r="E733" s="4">
        <v>206</v>
      </c>
      <c r="F733" s="4">
        <f>ROUND(Source!T712,O733)</f>
        <v>0</v>
      </c>
      <c r="G733" s="4" t="s">
        <v>56</v>
      </c>
      <c r="H733" s="4" t="s">
        <v>57</v>
      </c>
      <c r="I733" s="4"/>
      <c r="J733" s="4"/>
      <c r="K733" s="4">
        <v>206</v>
      </c>
      <c r="L733" s="4">
        <v>20</v>
      </c>
      <c r="M733" s="4">
        <v>3</v>
      </c>
      <c r="N733" s="4" t="s">
        <v>3</v>
      </c>
      <c r="O733" s="4">
        <v>2</v>
      </c>
      <c r="P733" s="4">
        <f>ROUND(Source!DL712,O733)</f>
        <v>0</v>
      </c>
      <c r="Q733" s="4"/>
      <c r="R733" s="4"/>
      <c r="S733" s="4"/>
      <c r="T733" s="4"/>
      <c r="U733" s="4"/>
      <c r="V733" s="4"/>
      <c r="W733" s="4">
        <v>0</v>
      </c>
      <c r="X733" s="4">
        <v>1</v>
      </c>
      <c r="Y733" s="4">
        <v>0</v>
      </c>
      <c r="Z733" s="4">
        <v>0</v>
      </c>
      <c r="AA733" s="4">
        <v>1</v>
      </c>
      <c r="AB733" s="4">
        <v>0</v>
      </c>
    </row>
    <row r="734" spans="1:28">
      <c r="A734" s="4">
        <v>50</v>
      </c>
      <c r="B734" s="4">
        <v>0</v>
      </c>
      <c r="C734" s="4">
        <v>0</v>
      </c>
      <c r="D734" s="4">
        <v>1</v>
      </c>
      <c r="E734" s="4">
        <v>207</v>
      </c>
      <c r="F734" s="4">
        <f>ROUND(Source!U712,O734)</f>
        <v>13.227600000000001</v>
      </c>
      <c r="G734" s="4" t="s">
        <v>58</v>
      </c>
      <c r="H734" s="4" t="s">
        <v>59</v>
      </c>
      <c r="I734" s="4"/>
      <c r="J734" s="4"/>
      <c r="K734" s="4">
        <v>207</v>
      </c>
      <c r="L734" s="4">
        <v>21</v>
      </c>
      <c r="M734" s="4">
        <v>3</v>
      </c>
      <c r="N734" s="4" t="s">
        <v>3</v>
      </c>
      <c r="O734" s="4">
        <v>7</v>
      </c>
      <c r="P734" s="4">
        <f>ROUND(Source!DM712,O734)</f>
        <v>13.227600000000001</v>
      </c>
      <c r="Q734" s="4"/>
      <c r="R734" s="4"/>
      <c r="S734" s="4"/>
      <c r="T734" s="4"/>
      <c r="U734" s="4"/>
      <c r="V734" s="4"/>
      <c r="W734" s="4">
        <v>13.227600000000001</v>
      </c>
      <c r="X734" s="4">
        <v>1</v>
      </c>
      <c r="Y734" s="4">
        <v>13.227600000000001</v>
      </c>
      <c r="Z734" s="4">
        <v>13.227600000000001</v>
      </c>
      <c r="AA734" s="4">
        <v>1</v>
      </c>
      <c r="AB734" s="4">
        <v>13.227600000000001</v>
      </c>
    </row>
    <row r="735" spans="1:28">
      <c r="A735" s="4">
        <v>50</v>
      </c>
      <c r="B735" s="4">
        <v>0</v>
      </c>
      <c r="C735" s="4">
        <v>0</v>
      </c>
      <c r="D735" s="4">
        <v>1</v>
      </c>
      <c r="E735" s="4">
        <v>208</v>
      </c>
      <c r="F735" s="4">
        <f>ROUND(Source!V712,O735)</f>
        <v>0</v>
      </c>
      <c r="G735" s="4" t="s">
        <v>60</v>
      </c>
      <c r="H735" s="4" t="s">
        <v>61</v>
      </c>
      <c r="I735" s="4"/>
      <c r="J735" s="4"/>
      <c r="K735" s="4">
        <v>208</v>
      </c>
      <c r="L735" s="4">
        <v>22</v>
      </c>
      <c r="M735" s="4">
        <v>3</v>
      </c>
      <c r="N735" s="4" t="s">
        <v>3</v>
      </c>
      <c r="O735" s="4">
        <v>7</v>
      </c>
      <c r="P735" s="4">
        <f>ROUND(Source!DN712,O735)</f>
        <v>0</v>
      </c>
      <c r="Q735" s="4"/>
      <c r="R735" s="4"/>
      <c r="S735" s="4"/>
      <c r="T735" s="4"/>
      <c r="U735" s="4"/>
      <c r="V735" s="4"/>
      <c r="W735" s="4">
        <v>0</v>
      </c>
      <c r="X735" s="4">
        <v>1</v>
      </c>
      <c r="Y735" s="4">
        <v>0</v>
      </c>
      <c r="Z735" s="4">
        <v>0</v>
      </c>
      <c r="AA735" s="4">
        <v>1</v>
      </c>
      <c r="AB735" s="4">
        <v>0</v>
      </c>
    </row>
    <row r="736" spans="1:28">
      <c r="A736" s="4">
        <v>50</v>
      </c>
      <c r="B736" s="4">
        <v>0</v>
      </c>
      <c r="C736" s="4">
        <v>0</v>
      </c>
      <c r="D736" s="4">
        <v>1</v>
      </c>
      <c r="E736" s="4">
        <v>209</v>
      </c>
      <c r="F736" s="4">
        <f>ROUND(Source!W712,O736)</f>
        <v>0</v>
      </c>
      <c r="G736" s="4" t="s">
        <v>62</v>
      </c>
      <c r="H736" s="4" t="s">
        <v>63</v>
      </c>
      <c r="I736" s="4"/>
      <c r="J736" s="4"/>
      <c r="K736" s="4">
        <v>209</v>
      </c>
      <c r="L736" s="4">
        <v>23</v>
      </c>
      <c r="M736" s="4">
        <v>3</v>
      </c>
      <c r="N736" s="4" t="s">
        <v>3</v>
      </c>
      <c r="O736" s="4">
        <v>2</v>
      </c>
      <c r="P736" s="4">
        <f>ROUND(Source!DO712,O736)</f>
        <v>0</v>
      </c>
      <c r="Q736" s="4"/>
      <c r="R736" s="4"/>
      <c r="S736" s="4"/>
      <c r="T736" s="4"/>
      <c r="U736" s="4"/>
      <c r="V736" s="4"/>
      <c r="W736" s="4">
        <v>0</v>
      </c>
      <c r="X736" s="4">
        <v>1</v>
      </c>
      <c r="Y736" s="4">
        <v>0</v>
      </c>
      <c r="Z736" s="4">
        <v>0</v>
      </c>
      <c r="AA736" s="4">
        <v>1</v>
      </c>
      <c r="AB736" s="4">
        <v>0</v>
      </c>
    </row>
    <row r="737" spans="1:255">
      <c r="A737" s="4">
        <v>50</v>
      </c>
      <c r="B737" s="4">
        <v>0</v>
      </c>
      <c r="C737" s="4">
        <v>0</v>
      </c>
      <c r="D737" s="4">
        <v>1</v>
      </c>
      <c r="E737" s="4">
        <v>233</v>
      </c>
      <c r="F737" s="4">
        <f>ROUND(Source!BD712,O737)</f>
        <v>0</v>
      </c>
      <c r="G737" s="4" t="s">
        <v>64</v>
      </c>
      <c r="H737" s="4" t="s">
        <v>65</v>
      </c>
      <c r="I737" s="4"/>
      <c r="J737" s="4"/>
      <c r="K737" s="4">
        <v>233</v>
      </c>
      <c r="L737" s="4">
        <v>24</v>
      </c>
      <c r="M737" s="4">
        <v>3</v>
      </c>
      <c r="N737" s="4" t="s">
        <v>3</v>
      </c>
      <c r="O737" s="4">
        <v>2</v>
      </c>
      <c r="P737" s="4">
        <f>ROUND(Source!EV712,O737)</f>
        <v>0</v>
      </c>
      <c r="Q737" s="4"/>
      <c r="R737" s="4"/>
      <c r="S737" s="4"/>
      <c r="T737" s="4"/>
      <c r="U737" s="4"/>
      <c r="V737" s="4"/>
      <c r="W737" s="4">
        <v>0</v>
      </c>
      <c r="X737" s="4">
        <v>1</v>
      </c>
      <c r="Y737" s="4">
        <v>0</v>
      </c>
      <c r="Z737" s="4">
        <v>0</v>
      </c>
      <c r="AA737" s="4">
        <v>1</v>
      </c>
      <c r="AB737" s="4">
        <v>0</v>
      </c>
    </row>
    <row r="738" spans="1:255">
      <c r="A738" s="4">
        <v>50</v>
      </c>
      <c r="B738" s="4">
        <v>0</v>
      </c>
      <c r="C738" s="4">
        <v>0</v>
      </c>
      <c r="D738" s="4">
        <v>1</v>
      </c>
      <c r="E738" s="4">
        <v>210</v>
      </c>
      <c r="F738" s="4">
        <f>ROUND(Source!X712,O738)</f>
        <v>6098.63</v>
      </c>
      <c r="G738" s="4" t="s">
        <v>66</v>
      </c>
      <c r="H738" s="4" t="s">
        <v>67</v>
      </c>
      <c r="I738" s="4"/>
      <c r="J738" s="4"/>
      <c r="K738" s="4">
        <v>210</v>
      </c>
      <c r="L738" s="4">
        <v>25</v>
      </c>
      <c r="M738" s="4">
        <v>3</v>
      </c>
      <c r="N738" s="4" t="s">
        <v>3</v>
      </c>
      <c r="O738" s="4">
        <v>2</v>
      </c>
      <c r="P738" s="4">
        <f>ROUND(Source!DP712,O738)</f>
        <v>6098.63</v>
      </c>
      <c r="Q738" s="4"/>
      <c r="R738" s="4"/>
      <c r="S738" s="4"/>
      <c r="T738" s="4"/>
      <c r="U738" s="4"/>
      <c r="V738" s="4"/>
      <c r="W738" s="4">
        <v>6098.63</v>
      </c>
      <c r="X738" s="4">
        <v>1</v>
      </c>
      <c r="Y738" s="4">
        <v>6098.63</v>
      </c>
      <c r="Z738" s="4">
        <v>6098.63</v>
      </c>
      <c r="AA738" s="4">
        <v>1</v>
      </c>
      <c r="AB738" s="4">
        <v>6098.63</v>
      </c>
    </row>
    <row r="739" spans="1:255">
      <c r="A739" s="4">
        <v>50</v>
      </c>
      <c r="B739" s="4">
        <v>0</v>
      </c>
      <c r="C739" s="4">
        <v>0</v>
      </c>
      <c r="D739" s="4">
        <v>1</v>
      </c>
      <c r="E739" s="4">
        <v>211</v>
      </c>
      <c r="F739" s="4">
        <f>ROUND(Source!Y712,O739)</f>
        <v>2966.9</v>
      </c>
      <c r="G739" s="4" t="s">
        <v>68</v>
      </c>
      <c r="H739" s="4" t="s">
        <v>69</v>
      </c>
      <c r="I739" s="4"/>
      <c r="J739" s="4"/>
      <c r="K739" s="4">
        <v>211</v>
      </c>
      <c r="L739" s="4">
        <v>26</v>
      </c>
      <c r="M739" s="4">
        <v>3</v>
      </c>
      <c r="N739" s="4" t="s">
        <v>3</v>
      </c>
      <c r="O739" s="4">
        <v>2</v>
      </c>
      <c r="P739" s="4">
        <f>ROUND(Source!DQ712,O739)</f>
        <v>2966.9</v>
      </c>
      <c r="Q739" s="4"/>
      <c r="R739" s="4"/>
      <c r="S739" s="4"/>
      <c r="T739" s="4"/>
      <c r="U739" s="4"/>
      <c r="V739" s="4"/>
      <c r="W739" s="4">
        <v>2966.9</v>
      </c>
      <c r="X739" s="4">
        <v>1</v>
      </c>
      <c r="Y739" s="4">
        <v>2966.9</v>
      </c>
      <c r="Z739" s="4">
        <v>2966.9</v>
      </c>
      <c r="AA739" s="4">
        <v>1</v>
      </c>
      <c r="AB739" s="4">
        <v>2966.9</v>
      </c>
    </row>
    <row r="740" spans="1:255">
      <c r="A740" s="4">
        <v>50</v>
      </c>
      <c r="B740" s="4">
        <v>0</v>
      </c>
      <c r="C740" s="4">
        <v>0</v>
      </c>
      <c r="D740" s="4">
        <v>1</v>
      </c>
      <c r="E740" s="4">
        <v>224</v>
      </c>
      <c r="F740" s="4">
        <f>ROUND(Source!AR712,O740)</f>
        <v>17306.919999999998</v>
      </c>
      <c r="G740" s="4" t="s">
        <v>70</v>
      </c>
      <c r="H740" s="4" t="s">
        <v>71</v>
      </c>
      <c r="I740" s="4"/>
      <c r="J740" s="4"/>
      <c r="K740" s="4">
        <v>224</v>
      </c>
      <c r="L740" s="4">
        <v>27</v>
      </c>
      <c r="M740" s="4">
        <v>3</v>
      </c>
      <c r="N740" s="4" t="s">
        <v>3</v>
      </c>
      <c r="O740" s="4">
        <v>2</v>
      </c>
      <c r="P740" s="4">
        <f>ROUND(Source!EJ712,O740)</f>
        <v>17306.919999999998</v>
      </c>
      <c r="Q740" s="4"/>
      <c r="R740" s="4"/>
      <c r="S740" s="4"/>
      <c r="T740" s="4"/>
      <c r="U740" s="4"/>
      <c r="V740" s="4"/>
      <c r="W740" s="4">
        <v>17306.919999999998</v>
      </c>
      <c r="X740" s="4">
        <v>1</v>
      </c>
      <c r="Y740" s="4">
        <v>17306.919999999998</v>
      </c>
      <c r="Z740" s="4">
        <v>17306.919999999998</v>
      </c>
      <c r="AA740" s="4">
        <v>1</v>
      </c>
      <c r="AB740" s="4">
        <v>17306.919999999998</v>
      </c>
    </row>
    <row r="742" spans="1:255">
      <c r="A742" s="1">
        <v>3</v>
      </c>
      <c r="B742" s="1">
        <v>1</v>
      </c>
      <c r="C742" s="1"/>
      <c r="D742" s="1">
        <f>ROW(A791)</f>
        <v>791</v>
      </c>
      <c r="E742" s="1"/>
      <c r="F742" s="1" t="s">
        <v>230</v>
      </c>
      <c r="G742" s="1" t="s">
        <v>231</v>
      </c>
      <c r="H742" s="1" t="s">
        <v>3</v>
      </c>
      <c r="I742" s="1">
        <v>0</v>
      </c>
      <c r="J742" s="1" t="s">
        <v>3</v>
      </c>
      <c r="K742" s="1">
        <v>-1</v>
      </c>
      <c r="L742" s="1" t="s">
        <v>230</v>
      </c>
      <c r="M742" s="1" t="s">
        <v>3</v>
      </c>
      <c r="N742" s="1"/>
      <c r="O742" s="1"/>
      <c r="P742" s="1"/>
      <c r="Q742" s="1"/>
      <c r="R742" s="1"/>
      <c r="S742" s="1">
        <v>0</v>
      </c>
      <c r="T742" s="1">
        <v>0</v>
      </c>
      <c r="U742" s="1" t="s">
        <v>3</v>
      </c>
      <c r="V742" s="1">
        <v>0</v>
      </c>
      <c r="W742" s="1"/>
      <c r="X742" s="1"/>
      <c r="Y742" s="1"/>
      <c r="Z742" s="1"/>
      <c r="AA742" s="1"/>
      <c r="AB742" s="1" t="s">
        <v>3</v>
      </c>
      <c r="AC742" s="1" t="s">
        <v>3</v>
      </c>
      <c r="AD742" s="1" t="s">
        <v>3</v>
      </c>
      <c r="AE742" s="1" t="s">
        <v>3</v>
      </c>
      <c r="AF742" s="1" t="s">
        <v>3</v>
      </c>
      <c r="AG742" s="1" t="s">
        <v>3</v>
      </c>
      <c r="AH742" s="1"/>
      <c r="AI742" s="1"/>
      <c r="AJ742" s="1"/>
      <c r="AK742" s="1"/>
      <c r="AL742" s="1"/>
      <c r="AM742" s="1"/>
      <c r="AN742" s="1"/>
      <c r="AO742" s="1"/>
      <c r="AP742" s="1" t="s">
        <v>3</v>
      </c>
      <c r="AQ742" s="1" t="s">
        <v>3</v>
      </c>
      <c r="AR742" s="1" t="s">
        <v>3</v>
      </c>
      <c r="AS742" s="1"/>
      <c r="AT742" s="1"/>
      <c r="AU742" s="1"/>
      <c r="AV742" s="1"/>
      <c r="AW742" s="1"/>
      <c r="AX742" s="1"/>
      <c r="AY742" s="1"/>
      <c r="AZ742" s="1" t="s">
        <v>3</v>
      </c>
      <c r="BA742" s="1"/>
      <c r="BB742" s="1" t="s">
        <v>3</v>
      </c>
      <c r="BC742" s="1" t="s">
        <v>3</v>
      </c>
      <c r="BD742" s="1" t="s">
        <v>3</v>
      </c>
      <c r="BE742" s="1" t="s">
        <v>3</v>
      </c>
      <c r="BF742" s="1" t="s">
        <v>3</v>
      </c>
      <c r="BG742" s="1" t="s">
        <v>3</v>
      </c>
      <c r="BH742" s="1" t="s">
        <v>3</v>
      </c>
      <c r="BI742" s="1" t="s">
        <v>3</v>
      </c>
      <c r="BJ742" s="1" t="s">
        <v>3</v>
      </c>
      <c r="BK742" s="1" t="s">
        <v>3</v>
      </c>
      <c r="BL742" s="1" t="s">
        <v>3</v>
      </c>
      <c r="BM742" s="1" t="s">
        <v>3</v>
      </c>
      <c r="BN742" s="1" t="s">
        <v>3</v>
      </c>
      <c r="BO742" s="1" t="s">
        <v>3</v>
      </c>
      <c r="BP742" s="1" t="s">
        <v>3</v>
      </c>
      <c r="BQ742" s="1"/>
      <c r="BR742" s="1"/>
      <c r="BS742" s="1"/>
      <c r="BT742" s="1"/>
      <c r="BU742" s="1"/>
      <c r="BV742" s="1"/>
      <c r="BW742" s="1"/>
      <c r="BX742" s="1">
        <v>0</v>
      </c>
      <c r="BY742" s="1"/>
      <c r="BZ742" s="1"/>
      <c r="CA742" s="1"/>
      <c r="CB742" s="1"/>
      <c r="CC742" s="1"/>
      <c r="CD742" s="1"/>
      <c r="CE742" s="1"/>
      <c r="CF742" s="1">
        <v>0</v>
      </c>
      <c r="CG742" s="1">
        <v>0</v>
      </c>
      <c r="CH742" s="1"/>
      <c r="CI742" s="1" t="s">
        <v>3</v>
      </c>
      <c r="CJ742" s="1" t="s">
        <v>3</v>
      </c>
      <c r="CK742" t="s">
        <v>3</v>
      </c>
      <c r="CL742" t="s">
        <v>3</v>
      </c>
      <c r="CM742" t="s">
        <v>3</v>
      </c>
      <c r="CN742" t="s">
        <v>3</v>
      </c>
      <c r="CO742" t="s">
        <v>3</v>
      </c>
      <c r="CP742" t="s">
        <v>3</v>
      </c>
      <c r="CQ742" t="s">
        <v>3</v>
      </c>
    </row>
    <row r="744" spans="1:255">
      <c r="A744" s="2">
        <v>52</v>
      </c>
      <c r="B744" s="2">
        <f t="shared" ref="B744:G744" si="320">B791</f>
        <v>1</v>
      </c>
      <c r="C744" s="2">
        <f t="shared" si="320"/>
        <v>3</v>
      </c>
      <c r="D744" s="2">
        <f t="shared" si="320"/>
        <v>742</v>
      </c>
      <c r="E744" s="2">
        <f t="shared" si="320"/>
        <v>0</v>
      </c>
      <c r="F744" s="2" t="str">
        <f t="shared" si="320"/>
        <v>09-01-02</v>
      </c>
      <c r="G744" s="2" t="str">
        <f t="shared" si="320"/>
        <v>Пусконаладочные работы ВЛ-0,4 кВ</v>
      </c>
      <c r="H744" s="2"/>
      <c r="I744" s="2"/>
      <c r="J744" s="2"/>
      <c r="K744" s="2"/>
      <c r="L744" s="2"/>
      <c r="M744" s="2"/>
      <c r="N744" s="2"/>
      <c r="O744" s="2">
        <f t="shared" ref="O744:AT744" si="321">O791</f>
        <v>4333.3100000000004</v>
      </c>
      <c r="P744" s="2">
        <f t="shared" si="321"/>
        <v>0</v>
      </c>
      <c r="Q744" s="2">
        <f t="shared" si="321"/>
        <v>0</v>
      </c>
      <c r="R744" s="2">
        <f t="shared" si="321"/>
        <v>0</v>
      </c>
      <c r="S744" s="2">
        <f t="shared" si="321"/>
        <v>4333.3100000000004</v>
      </c>
      <c r="T744" s="2">
        <f t="shared" si="321"/>
        <v>0</v>
      </c>
      <c r="U744" s="2">
        <f t="shared" si="321"/>
        <v>5.9176000000000002</v>
      </c>
      <c r="V744" s="2">
        <f t="shared" si="321"/>
        <v>0</v>
      </c>
      <c r="W744" s="2">
        <f t="shared" si="321"/>
        <v>0</v>
      </c>
      <c r="X744" s="2">
        <f t="shared" si="321"/>
        <v>3206.65</v>
      </c>
      <c r="Y744" s="2">
        <f t="shared" si="321"/>
        <v>1560</v>
      </c>
      <c r="Z744" s="2">
        <f t="shared" si="321"/>
        <v>0</v>
      </c>
      <c r="AA744" s="2">
        <f t="shared" si="321"/>
        <v>0</v>
      </c>
      <c r="AB744" s="2">
        <f t="shared" si="321"/>
        <v>0</v>
      </c>
      <c r="AC744" s="2">
        <f t="shared" si="321"/>
        <v>0</v>
      </c>
      <c r="AD744" s="2">
        <f t="shared" si="321"/>
        <v>0</v>
      </c>
      <c r="AE744" s="2">
        <f t="shared" si="321"/>
        <v>0</v>
      </c>
      <c r="AF744" s="2">
        <f t="shared" si="321"/>
        <v>0</v>
      </c>
      <c r="AG744" s="2">
        <f t="shared" si="321"/>
        <v>0</v>
      </c>
      <c r="AH744" s="2">
        <f t="shared" si="321"/>
        <v>0</v>
      </c>
      <c r="AI744" s="2">
        <f t="shared" si="321"/>
        <v>0</v>
      </c>
      <c r="AJ744" s="2">
        <f t="shared" si="321"/>
        <v>0</v>
      </c>
      <c r="AK744" s="2">
        <f t="shared" si="321"/>
        <v>0</v>
      </c>
      <c r="AL744" s="2">
        <f t="shared" si="321"/>
        <v>0</v>
      </c>
      <c r="AM744" s="2">
        <f t="shared" si="321"/>
        <v>0</v>
      </c>
      <c r="AN744" s="2">
        <f t="shared" si="321"/>
        <v>0</v>
      </c>
      <c r="AO744" s="2">
        <f t="shared" si="321"/>
        <v>0</v>
      </c>
      <c r="AP744" s="2">
        <f t="shared" si="321"/>
        <v>0</v>
      </c>
      <c r="AQ744" s="2">
        <f t="shared" si="321"/>
        <v>0</v>
      </c>
      <c r="AR744" s="2">
        <f t="shared" si="321"/>
        <v>9099.9599999999991</v>
      </c>
      <c r="AS744" s="2">
        <f t="shared" si="321"/>
        <v>0</v>
      </c>
      <c r="AT744" s="2">
        <f t="shared" si="321"/>
        <v>0</v>
      </c>
      <c r="AU744" s="2">
        <f t="shared" ref="AU744:BZ744" si="322">AU791</f>
        <v>9099.9599999999991</v>
      </c>
      <c r="AV744" s="2">
        <f t="shared" si="322"/>
        <v>0</v>
      </c>
      <c r="AW744" s="2">
        <f t="shared" si="322"/>
        <v>0</v>
      </c>
      <c r="AX744" s="2">
        <f t="shared" si="322"/>
        <v>0</v>
      </c>
      <c r="AY744" s="2">
        <f t="shared" si="322"/>
        <v>0</v>
      </c>
      <c r="AZ744" s="2">
        <f t="shared" si="322"/>
        <v>0</v>
      </c>
      <c r="BA744" s="2">
        <f t="shared" si="322"/>
        <v>0</v>
      </c>
      <c r="BB744" s="2">
        <f t="shared" si="322"/>
        <v>0</v>
      </c>
      <c r="BC744" s="2">
        <f t="shared" si="322"/>
        <v>0</v>
      </c>
      <c r="BD744" s="2">
        <f t="shared" si="322"/>
        <v>0</v>
      </c>
      <c r="BE744" s="2">
        <f t="shared" si="322"/>
        <v>0</v>
      </c>
      <c r="BF744" s="2">
        <f t="shared" si="322"/>
        <v>0</v>
      </c>
      <c r="BG744" s="2">
        <f t="shared" si="322"/>
        <v>0</v>
      </c>
      <c r="BH744" s="2">
        <f t="shared" si="322"/>
        <v>0</v>
      </c>
      <c r="BI744" s="2">
        <f t="shared" si="322"/>
        <v>0</v>
      </c>
      <c r="BJ744" s="2">
        <f t="shared" si="322"/>
        <v>0</v>
      </c>
      <c r="BK744" s="2">
        <f t="shared" si="322"/>
        <v>0</v>
      </c>
      <c r="BL744" s="2">
        <f t="shared" si="322"/>
        <v>0</v>
      </c>
      <c r="BM744" s="2">
        <f t="shared" si="322"/>
        <v>0</v>
      </c>
      <c r="BN744" s="2">
        <f t="shared" si="322"/>
        <v>0</v>
      </c>
      <c r="BO744" s="2">
        <f t="shared" si="322"/>
        <v>0</v>
      </c>
      <c r="BP744" s="2">
        <f t="shared" si="322"/>
        <v>0</v>
      </c>
      <c r="BQ744" s="2">
        <f t="shared" si="322"/>
        <v>0</v>
      </c>
      <c r="BR744" s="2">
        <f t="shared" si="322"/>
        <v>0</v>
      </c>
      <c r="BS744" s="2">
        <f t="shared" si="322"/>
        <v>0</v>
      </c>
      <c r="BT744" s="2">
        <f t="shared" si="322"/>
        <v>0</v>
      </c>
      <c r="BU744" s="2">
        <f t="shared" si="322"/>
        <v>0</v>
      </c>
      <c r="BV744" s="2">
        <f t="shared" si="322"/>
        <v>0</v>
      </c>
      <c r="BW744" s="2">
        <f t="shared" si="322"/>
        <v>0</v>
      </c>
      <c r="BX744" s="2">
        <f t="shared" si="322"/>
        <v>0</v>
      </c>
      <c r="BY744" s="2">
        <f t="shared" si="322"/>
        <v>0</v>
      </c>
      <c r="BZ744" s="2">
        <f t="shared" si="322"/>
        <v>0</v>
      </c>
      <c r="CA744" s="2">
        <f t="shared" ref="CA744:DF744" si="323">CA791</f>
        <v>0</v>
      </c>
      <c r="CB744" s="2">
        <f t="shared" si="323"/>
        <v>0</v>
      </c>
      <c r="CC744" s="2">
        <f t="shared" si="323"/>
        <v>0</v>
      </c>
      <c r="CD744" s="2">
        <f t="shared" si="323"/>
        <v>0</v>
      </c>
      <c r="CE744" s="2">
        <f t="shared" si="323"/>
        <v>0</v>
      </c>
      <c r="CF744" s="2">
        <f t="shared" si="323"/>
        <v>0</v>
      </c>
      <c r="CG744" s="2">
        <f t="shared" si="323"/>
        <v>0</v>
      </c>
      <c r="CH744" s="2">
        <f t="shared" si="323"/>
        <v>0</v>
      </c>
      <c r="CI744" s="2">
        <f t="shared" si="323"/>
        <v>0</v>
      </c>
      <c r="CJ744" s="2">
        <f t="shared" si="323"/>
        <v>0</v>
      </c>
      <c r="CK744" s="2">
        <f t="shared" si="323"/>
        <v>0</v>
      </c>
      <c r="CL744" s="2">
        <f t="shared" si="323"/>
        <v>0</v>
      </c>
      <c r="CM744" s="2">
        <f t="shared" si="323"/>
        <v>0</v>
      </c>
      <c r="CN744" s="2">
        <f t="shared" si="323"/>
        <v>0</v>
      </c>
      <c r="CO744" s="2">
        <f t="shared" si="323"/>
        <v>0</v>
      </c>
      <c r="CP744" s="2">
        <f t="shared" si="323"/>
        <v>0</v>
      </c>
      <c r="CQ744" s="2">
        <f t="shared" si="323"/>
        <v>0</v>
      </c>
      <c r="CR744" s="2">
        <f t="shared" si="323"/>
        <v>0</v>
      </c>
      <c r="CS744" s="2">
        <f t="shared" si="323"/>
        <v>0</v>
      </c>
      <c r="CT744" s="2">
        <f t="shared" si="323"/>
        <v>0</v>
      </c>
      <c r="CU744" s="2">
        <f t="shared" si="323"/>
        <v>0</v>
      </c>
      <c r="CV744" s="2">
        <f t="shared" si="323"/>
        <v>0</v>
      </c>
      <c r="CW744" s="2">
        <f t="shared" si="323"/>
        <v>0</v>
      </c>
      <c r="CX744" s="2">
        <f t="shared" si="323"/>
        <v>0</v>
      </c>
      <c r="CY744" s="2">
        <f t="shared" si="323"/>
        <v>0</v>
      </c>
      <c r="CZ744" s="2">
        <f t="shared" si="323"/>
        <v>0</v>
      </c>
      <c r="DA744" s="2">
        <f t="shared" si="323"/>
        <v>0</v>
      </c>
      <c r="DB744" s="2">
        <f t="shared" si="323"/>
        <v>0</v>
      </c>
      <c r="DC744" s="2">
        <f t="shared" si="323"/>
        <v>0</v>
      </c>
      <c r="DD744" s="2">
        <f t="shared" si="323"/>
        <v>0</v>
      </c>
      <c r="DE744" s="2">
        <f t="shared" si="323"/>
        <v>0</v>
      </c>
      <c r="DF744" s="2">
        <f t="shared" si="323"/>
        <v>0</v>
      </c>
      <c r="DG744" s="3">
        <f t="shared" ref="DG744:EL744" si="324">DG791</f>
        <v>4333.3100000000004</v>
      </c>
      <c r="DH744" s="3">
        <f t="shared" si="324"/>
        <v>0</v>
      </c>
      <c r="DI744" s="3">
        <f t="shared" si="324"/>
        <v>0</v>
      </c>
      <c r="DJ744" s="3">
        <f t="shared" si="324"/>
        <v>0</v>
      </c>
      <c r="DK744" s="3">
        <f t="shared" si="324"/>
        <v>4333.3100000000004</v>
      </c>
      <c r="DL744" s="3">
        <f t="shared" si="324"/>
        <v>0</v>
      </c>
      <c r="DM744" s="3">
        <f t="shared" si="324"/>
        <v>5.9176000000000002</v>
      </c>
      <c r="DN744" s="3">
        <f t="shared" si="324"/>
        <v>0</v>
      </c>
      <c r="DO744" s="3">
        <f t="shared" si="324"/>
        <v>0</v>
      </c>
      <c r="DP744" s="3">
        <f t="shared" si="324"/>
        <v>3206.65</v>
      </c>
      <c r="DQ744" s="3">
        <f t="shared" si="324"/>
        <v>1560</v>
      </c>
      <c r="DR744" s="3">
        <f t="shared" si="324"/>
        <v>0</v>
      </c>
      <c r="DS744" s="3">
        <f t="shared" si="324"/>
        <v>0</v>
      </c>
      <c r="DT744" s="3">
        <f t="shared" si="324"/>
        <v>0</v>
      </c>
      <c r="DU744" s="3">
        <f t="shared" si="324"/>
        <v>0</v>
      </c>
      <c r="DV744" s="3">
        <f t="shared" si="324"/>
        <v>0</v>
      </c>
      <c r="DW744" s="3">
        <f t="shared" si="324"/>
        <v>0</v>
      </c>
      <c r="DX744" s="3">
        <f t="shared" si="324"/>
        <v>0</v>
      </c>
      <c r="DY744" s="3">
        <f t="shared" si="324"/>
        <v>0</v>
      </c>
      <c r="DZ744" s="3">
        <f t="shared" si="324"/>
        <v>0</v>
      </c>
      <c r="EA744" s="3">
        <f t="shared" si="324"/>
        <v>0</v>
      </c>
      <c r="EB744" s="3">
        <f t="shared" si="324"/>
        <v>0</v>
      </c>
      <c r="EC744" s="3">
        <f t="shared" si="324"/>
        <v>0</v>
      </c>
      <c r="ED744" s="3">
        <f t="shared" si="324"/>
        <v>0</v>
      </c>
      <c r="EE744" s="3">
        <f t="shared" si="324"/>
        <v>0</v>
      </c>
      <c r="EF744" s="3">
        <f t="shared" si="324"/>
        <v>0</v>
      </c>
      <c r="EG744" s="3">
        <f t="shared" si="324"/>
        <v>0</v>
      </c>
      <c r="EH744" s="3">
        <f t="shared" si="324"/>
        <v>0</v>
      </c>
      <c r="EI744" s="3">
        <f t="shared" si="324"/>
        <v>0</v>
      </c>
      <c r="EJ744" s="3">
        <f t="shared" si="324"/>
        <v>9099.9599999999991</v>
      </c>
      <c r="EK744" s="3">
        <f t="shared" si="324"/>
        <v>0</v>
      </c>
      <c r="EL744" s="3">
        <f t="shared" si="324"/>
        <v>0</v>
      </c>
      <c r="EM744" s="3">
        <f t="shared" ref="EM744:FR744" si="325">EM791</f>
        <v>9099.9599999999991</v>
      </c>
      <c r="EN744" s="3">
        <f t="shared" si="325"/>
        <v>0</v>
      </c>
      <c r="EO744" s="3">
        <f t="shared" si="325"/>
        <v>0</v>
      </c>
      <c r="EP744" s="3">
        <f t="shared" si="325"/>
        <v>0</v>
      </c>
      <c r="EQ744" s="3">
        <f t="shared" si="325"/>
        <v>0</v>
      </c>
      <c r="ER744" s="3">
        <f t="shared" si="325"/>
        <v>0</v>
      </c>
      <c r="ES744" s="3">
        <f t="shared" si="325"/>
        <v>0</v>
      </c>
      <c r="ET744" s="3">
        <f t="shared" si="325"/>
        <v>0</v>
      </c>
      <c r="EU744" s="3">
        <f t="shared" si="325"/>
        <v>0</v>
      </c>
      <c r="EV744" s="3">
        <f t="shared" si="325"/>
        <v>0</v>
      </c>
      <c r="EW744" s="3">
        <f t="shared" si="325"/>
        <v>0</v>
      </c>
      <c r="EX744" s="3">
        <f t="shared" si="325"/>
        <v>0</v>
      </c>
      <c r="EY744" s="3">
        <f t="shared" si="325"/>
        <v>0</v>
      </c>
      <c r="EZ744" s="3">
        <f t="shared" si="325"/>
        <v>0</v>
      </c>
      <c r="FA744" s="3">
        <f t="shared" si="325"/>
        <v>0</v>
      </c>
      <c r="FB744" s="3">
        <f t="shared" si="325"/>
        <v>0</v>
      </c>
      <c r="FC744" s="3">
        <f t="shared" si="325"/>
        <v>0</v>
      </c>
      <c r="FD744" s="3">
        <f t="shared" si="325"/>
        <v>0</v>
      </c>
      <c r="FE744" s="3">
        <f t="shared" si="325"/>
        <v>0</v>
      </c>
      <c r="FF744" s="3">
        <f t="shared" si="325"/>
        <v>0</v>
      </c>
      <c r="FG744" s="3">
        <f t="shared" si="325"/>
        <v>0</v>
      </c>
      <c r="FH744" s="3">
        <f t="shared" si="325"/>
        <v>0</v>
      </c>
      <c r="FI744" s="3">
        <f t="shared" si="325"/>
        <v>0</v>
      </c>
      <c r="FJ744" s="3">
        <f t="shared" si="325"/>
        <v>0</v>
      </c>
      <c r="FK744" s="3">
        <f t="shared" si="325"/>
        <v>0</v>
      </c>
      <c r="FL744" s="3">
        <f t="shared" si="325"/>
        <v>0</v>
      </c>
      <c r="FM744" s="3">
        <f t="shared" si="325"/>
        <v>0</v>
      </c>
      <c r="FN744" s="3">
        <f t="shared" si="325"/>
        <v>0</v>
      </c>
      <c r="FO744" s="3">
        <f t="shared" si="325"/>
        <v>0</v>
      </c>
      <c r="FP744" s="3">
        <f t="shared" si="325"/>
        <v>0</v>
      </c>
      <c r="FQ744" s="3">
        <f t="shared" si="325"/>
        <v>0</v>
      </c>
      <c r="FR744" s="3">
        <f t="shared" si="325"/>
        <v>0</v>
      </c>
      <c r="FS744" s="3">
        <f t="shared" ref="FS744:GX744" si="326">FS791</f>
        <v>0</v>
      </c>
      <c r="FT744" s="3">
        <f t="shared" si="326"/>
        <v>0</v>
      </c>
      <c r="FU744" s="3">
        <f t="shared" si="326"/>
        <v>0</v>
      </c>
      <c r="FV744" s="3">
        <f t="shared" si="326"/>
        <v>0</v>
      </c>
      <c r="FW744" s="3">
        <f t="shared" si="326"/>
        <v>0</v>
      </c>
      <c r="FX744" s="3">
        <f t="shared" si="326"/>
        <v>0</v>
      </c>
      <c r="FY744" s="3">
        <f t="shared" si="326"/>
        <v>0</v>
      </c>
      <c r="FZ744" s="3">
        <f t="shared" si="326"/>
        <v>0</v>
      </c>
      <c r="GA744" s="3">
        <f t="shared" si="326"/>
        <v>0</v>
      </c>
      <c r="GB744" s="3">
        <f t="shared" si="326"/>
        <v>0</v>
      </c>
      <c r="GC744" s="3">
        <f t="shared" si="326"/>
        <v>0</v>
      </c>
      <c r="GD744" s="3">
        <f t="shared" si="326"/>
        <v>0</v>
      </c>
      <c r="GE744" s="3">
        <f t="shared" si="326"/>
        <v>0</v>
      </c>
      <c r="GF744" s="3">
        <f t="shared" si="326"/>
        <v>0</v>
      </c>
      <c r="GG744" s="3">
        <f t="shared" si="326"/>
        <v>0</v>
      </c>
      <c r="GH744" s="3">
        <f t="shared" si="326"/>
        <v>0</v>
      </c>
      <c r="GI744" s="3">
        <f t="shared" si="326"/>
        <v>0</v>
      </c>
      <c r="GJ744" s="3">
        <f t="shared" si="326"/>
        <v>0</v>
      </c>
      <c r="GK744" s="3">
        <f t="shared" si="326"/>
        <v>0</v>
      </c>
      <c r="GL744" s="3">
        <f t="shared" si="326"/>
        <v>0</v>
      </c>
      <c r="GM744" s="3">
        <f t="shared" si="326"/>
        <v>0</v>
      </c>
      <c r="GN744" s="3">
        <f t="shared" si="326"/>
        <v>0</v>
      </c>
      <c r="GO744" s="3">
        <f t="shared" si="326"/>
        <v>0</v>
      </c>
      <c r="GP744" s="3">
        <f t="shared" si="326"/>
        <v>0</v>
      </c>
      <c r="GQ744" s="3">
        <f t="shared" si="326"/>
        <v>0</v>
      </c>
      <c r="GR744" s="3">
        <f t="shared" si="326"/>
        <v>0</v>
      </c>
      <c r="GS744" s="3">
        <f t="shared" si="326"/>
        <v>0</v>
      </c>
      <c r="GT744" s="3">
        <f t="shared" si="326"/>
        <v>0</v>
      </c>
      <c r="GU744" s="3">
        <f t="shared" si="326"/>
        <v>0</v>
      </c>
      <c r="GV744" s="3">
        <f t="shared" si="326"/>
        <v>0</v>
      </c>
      <c r="GW744" s="3">
        <f t="shared" si="326"/>
        <v>0</v>
      </c>
      <c r="GX744" s="3">
        <f t="shared" si="326"/>
        <v>0</v>
      </c>
    </row>
    <row r="746" spans="1:255">
      <c r="A746" s="1">
        <v>4</v>
      </c>
      <c r="B746" s="1">
        <v>1</v>
      </c>
      <c r="C746" s="1"/>
      <c r="D746" s="1">
        <f>ROW(A761)</f>
        <v>761</v>
      </c>
      <c r="E746" s="1"/>
      <c r="F746" s="1" t="s">
        <v>3</v>
      </c>
      <c r="G746" s="1" t="s">
        <v>232</v>
      </c>
      <c r="H746" s="1" t="s">
        <v>3</v>
      </c>
      <c r="I746" s="1">
        <v>0</v>
      </c>
      <c r="J746" s="1"/>
      <c r="K746" s="1">
        <v>0</v>
      </c>
      <c r="L746" s="1"/>
      <c r="M746" s="1" t="s">
        <v>3</v>
      </c>
      <c r="N746" s="1"/>
      <c r="O746" s="1"/>
      <c r="P746" s="1"/>
      <c r="Q746" s="1"/>
      <c r="R746" s="1"/>
      <c r="S746" s="1">
        <v>0</v>
      </c>
      <c r="T746" s="1">
        <v>0</v>
      </c>
      <c r="U746" s="1" t="s">
        <v>3</v>
      </c>
      <c r="V746" s="1">
        <v>0</v>
      </c>
      <c r="W746" s="1"/>
      <c r="X746" s="1"/>
      <c r="Y746" s="1"/>
      <c r="Z746" s="1"/>
      <c r="AA746" s="1"/>
      <c r="AB746" s="1" t="s">
        <v>3</v>
      </c>
      <c r="AC746" s="1" t="s">
        <v>3</v>
      </c>
      <c r="AD746" s="1" t="s">
        <v>3</v>
      </c>
      <c r="AE746" s="1" t="s">
        <v>3</v>
      </c>
      <c r="AF746" s="1" t="s">
        <v>3</v>
      </c>
      <c r="AG746" s="1" t="s">
        <v>3</v>
      </c>
      <c r="AH746" s="1"/>
      <c r="AI746" s="1"/>
      <c r="AJ746" s="1"/>
      <c r="AK746" s="1"/>
      <c r="AL746" s="1"/>
      <c r="AM746" s="1"/>
      <c r="AN746" s="1"/>
      <c r="AO746" s="1"/>
      <c r="AP746" s="1" t="s">
        <v>3</v>
      </c>
      <c r="AQ746" s="1" t="s">
        <v>3</v>
      </c>
      <c r="AR746" s="1" t="s">
        <v>3</v>
      </c>
      <c r="AS746" s="1"/>
      <c r="AT746" s="1"/>
      <c r="AU746" s="1"/>
      <c r="AV746" s="1"/>
      <c r="AW746" s="1"/>
      <c r="AX746" s="1"/>
      <c r="AY746" s="1"/>
      <c r="AZ746" s="1" t="s">
        <v>3</v>
      </c>
      <c r="BA746" s="1"/>
      <c r="BB746" s="1" t="s">
        <v>3</v>
      </c>
      <c r="BC746" s="1" t="s">
        <v>3</v>
      </c>
      <c r="BD746" s="1" t="s">
        <v>3</v>
      </c>
      <c r="BE746" s="1" t="s">
        <v>3</v>
      </c>
      <c r="BF746" s="1" t="s">
        <v>3</v>
      </c>
      <c r="BG746" s="1" t="s">
        <v>3</v>
      </c>
      <c r="BH746" s="1" t="s">
        <v>3</v>
      </c>
      <c r="BI746" s="1" t="s">
        <v>3</v>
      </c>
      <c r="BJ746" s="1" t="s">
        <v>3</v>
      </c>
      <c r="BK746" s="1" t="s">
        <v>3</v>
      </c>
      <c r="BL746" s="1" t="s">
        <v>3</v>
      </c>
      <c r="BM746" s="1" t="s">
        <v>3</v>
      </c>
      <c r="BN746" s="1" t="s">
        <v>3</v>
      </c>
      <c r="BO746" s="1" t="s">
        <v>3</v>
      </c>
      <c r="BP746" s="1" t="s">
        <v>3</v>
      </c>
      <c r="BQ746" s="1"/>
      <c r="BR746" s="1"/>
      <c r="BS746" s="1"/>
      <c r="BT746" s="1"/>
      <c r="BU746" s="1"/>
      <c r="BV746" s="1"/>
      <c r="BW746" s="1"/>
      <c r="BX746" s="1">
        <v>0</v>
      </c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>
        <v>0</v>
      </c>
    </row>
    <row r="748" spans="1:255">
      <c r="A748" s="2">
        <v>52</v>
      </c>
      <c r="B748" s="2">
        <f t="shared" ref="B748:G748" si="327">B761</f>
        <v>1</v>
      </c>
      <c r="C748" s="2">
        <f t="shared" si="327"/>
        <v>4</v>
      </c>
      <c r="D748" s="2">
        <f t="shared" si="327"/>
        <v>746</v>
      </c>
      <c r="E748" s="2">
        <f t="shared" si="327"/>
        <v>0</v>
      </c>
      <c r="F748" s="2" t="str">
        <f t="shared" si="327"/>
        <v/>
      </c>
      <c r="G748" s="2" t="str">
        <f t="shared" si="327"/>
        <v>Псконаладочные работы</v>
      </c>
      <c r="H748" s="2"/>
      <c r="I748" s="2"/>
      <c r="J748" s="2"/>
      <c r="K748" s="2"/>
      <c r="L748" s="2"/>
      <c r="M748" s="2"/>
      <c r="N748" s="2"/>
      <c r="O748" s="2">
        <f t="shared" ref="O748:AT748" si="328">O761</f>
        <v>4333.3100000000004</v>
      </c>
      <c r="P748" s="2">
        <f t="shared" si="328"/>
        <v>0</v>
      </c>
      <c r="Q748" s="2">
        <f t="shared" si="328"/>
        <v>0</v>
      </c>
      <c r="R748" s="2">
        <f t="shared" si="328"/>
        <v>0</v>
      </c>
      <c r="S748" s="2">
        <f t="shared" si="328"/>
        <v>4333.3100000000004</v>
      </c>
      <c r="T748" s="2">
        <f t="shared" si="328"/>
        <v>0</v>
      </c>
      <c r="U748" s="2">
        <f t="shared" si="328"/>
        <v>5.9176000000000002</v>
      </c>
      <c r="V748" s="2">
        <f t="shared" si="328"/>
        <v>0</v>
      </c>
      <c r="W748" s="2">
        <f t="shared" si="328"/>
        <v>0</v>
      </c>
      <c r="X748" s="2">
        <f t="shared" si="328"/>
        <v>3206.65</v>
      </c>
      <c r="Y748" s="2">
        <f t="shared" si="328"/>
        <v>1560</v>
      </c>
      <c r="Z748" s="2">
        <f t="shared" si="328"/>
        <v>0</v>
      </c>
      <c r="AA748" s="2">
        <f t="shared" si="328"/>
        <v>0</v>
      </c>
      <c r="AB748" s="2">
        <f t="shared" si="328"/>
        <v>4333.3100000000004</v>
      </c>
      <c r="AC748" s="2">
        <f t="shared" si="328"/>
        <v>0</v>
      </c>
      <c r="AD748" s="2">
        <f t="shared" si="328"/>
        <v>0</v>
      </c>
      <c r="AE748" s="2">
        <f t="shared" si="328"/>
        <v>0</v>
      </c>
      <c r="AF748" s="2">
        <f t="shared" si="328"/>
        <v>4333.3100000000004</v>
      </c>
      <c r="AG748" s="2">
        <f t="shared" si="328"/>
        <v>0</v>
      </c>
      <c r="AH748" s="2">
        <f t="shared" si="328"/>
        <v>5.9176000000000002</v>
      </c>
      <c r="AI748" s="2">
        <f t="shared" si="328"/>
        <v>0</v>
      </c>
      <c r="AJ748" s="2">
        <f t="shared" si="328"/>
        <v>0</v>
      </c>
      <c r="AK748" s="2">
        <f t="shared" si="328"/>
        <v>3206.65</v>
      </c>
      <c r="AL748" s="2">
        <f t="shared" si="328"/>
        <v>1560</v>
      </c>
      <c r="AM748" s="2">
        <f t="shared" si="328"/>
        <v>0</v>
      </c>
      <c r="AN748" s="2">
        <f t="shared" si="328"/>
        <v>0</v>
      </c>
      <c r="AO748" s="2">
        <f t="shared" si="328"/>
        <v>0</v>
      </c>
      <c r="AP748" s="2">
        <f t="shared" si="328"/>
        <v>0</v>
      </c>
      <c r="AQ748" s="2">
        <f t="shared" si="328"/>
        <v>0</v>
      </c>
      <c r="AR748" s="2">
        <f t="shared" si="328"/>
        <v>9099.9599999999991</v>
      </c>
      <c r="AS748" s="2">
        <f t="shared" si="328"/>
        <v>0</v>
      </c>
      <c r="AT748" s="2">
        <f t="shared" si="328"/>
        <v>0</v>
      </c>
      <c r="AU748" s="2">
        <f t="shared" ref="AU748:BZ748" si="329">AU761</f>
        <v>9099.9599999999991</v>
      </c>
      <c r="AV748" s="2">
        <f t="shared" si="329"/>
        <v>0</v>
      </c>
      <c r="AW748" s="2">
        <f t="shared" si="329"/>
        <v>0</v>
      </c>
      <c r="AX748" s="2">
        <f t="shared" si="329"/>
        <v>0</v>
      </c>
      <c r="AY748" s="2">
        <f t="shared" si="329"/>
        <v>0</v>
      </c>
      <c r="AZ748" s="2">
        <f t="shared" si="329"/>
        <v>0</v>
      </c>
      <c r="BA748" s="2">
        <f t="shared" si="329"/>
        <v>0</v>
      </c>
      <c r="BB748" s="2">
        <f t="shared" si="329"/>
        <v>0</v>
      </c>
      <c r="BC748" s="2">
        <f t="shared" si="329"/>
        <v>0</v>
      </c>
      <c r="BD748" s="2">
        <f t="shared" si="329"/>
        <v>0</v>
      </c>
      <c r="BE748" s="2">
        <f t="shared" si="329"/>
        <v>0</v>
      </c>
      <c r="BF748" s="2">
        <f t="shared" si="329"/>
        <v>0</v>
      </c>
      <c r="BG748" s="2">
        <f t="shared" si="329"/>
        <v>0</v>
      </c>
      <c r="BH748" s="2">
        <f t="shared" si="329"/>
        <v>0</v>
      </c>
      <c r="BI748" s="2">
        <f t="shared" si="329"/>
        <v>0</v>
      </c>
      <c r="BJ748" s="2">
        <f t="shared" si="329"/>
        <v>0</v>
      </c>
      <c r="BK748" s="2">
        <f t="shared" si="329"/>
        <v>0</v>
      </c>
      <c r="BL748" s="2">
        <f t="shared" si="329"/>
        <v>0</v>
      </c>
      <c r="BM748" s="2">
        <f t="shared" si="329"/>
        <v>0</v>
      </c>
      <c r="BN748" s="2">
        <f t="shared" si="329"/>
        <v>0</v>
      </c>
      <c r="BO748" s="2">
        <f t="shared" si="329"/>
        <v>0</v>
      </c>
      <c r="BP748" s="2">
        <f t="shared" si="329"/>
        <v>0</v>
      </c>
      <c r="BQ748" s="2">
        <f t="shared" si="329"/>
        <v>0</v>
      </c>
      <c r="BR748" s="2">
        <f t="shared" si="329"/>
        <v>0</v>
      </c>
      <c r="BS748" s="2">
        <f t="shared" si="329"/>
        <v>0</v>
      </c>
      <c r="BT748" s="2">
        <f t="shared" si="329"/>
        <v>0</v>
      </c>
      <c r="BU748" s="2">
        <f t="shared" si="329"/>
        <v>0</v>
      </c>
      <c r="BV748" s="2">
        <f t="shared" si="329"/>
        <v>0</v>
      </c>
      <c r="BW748" s="2">
        <f t="shared" si="329"/>
        <v>0</v>
      </c>
      <c r="BX748" s="2">
        <f t="shared" si="329"/>
        <v>0</v>
      </c>
      <c r="BY748" s="2">
        <f t="shared" si="329"/>
        <v>0</v>
      </c>
      <c r="BZ748" s="2">
        <f t="shared" si="329"/>
        <v>0</v>
      </c>
      <c r="CA748" s="2">
        <f t="shared" ref="CA748:DF748" si="330">CA761</f>
        <v>9099.9599999999991</v>
      </c>
      <c r="CB748" s="2">
        <f t="shared" si="330"/>
        <v>0</v>
      </c>
      <c r="CC748" s="2">
        <f t="shared" si="330"/>
        <v>0</v>
      </c>
      <c r="CD748" s="2">
        <f t="shared" si="330"/>
        <v>9099.9599999999991</v>
      </c>
      <c r="CE748" s="2">
        <f t="shared" si="330"/>
        <v>0</v>
      </c>
      <c r="CF748" s="2">
        <f t="shared" si="330"/>
        <v>0</v>
      </c>
      <c r="CG748" s="2">
        <f t="shared" si="330"/>
        <v>0</v>
      </c>
      <c r="CH748" s="2">
        <f t="shared" si="330"/>
        <v>0</v>
      </c>
      <c r="CI748" s="2">
        <f t="shared" si="330"/>
        <v>0</v>
      </c>
      <c r="CJ748" s="2">
        <f t="shared" si="330"/>
        <v>0</v>
      </c>
      <c r="CK748" s="2">
        <f t="shared" si="330"/>
        <v>0</v>
      </c>
      <c r="CL748" s="2">
        <f t="shared" si="330"/>
        <v>0</v>
      </c>
      <c r="CM748" s="2">
        <f t="shared" si="330"/>
        <v>0</v>
      </c>
      <c r="CN748" s="2">
        <f t="shared" si="330"/>
        <v>0</v>
      </c>
      <c r="CO748" s="2">
        <f t="shared" si="330"/>
        <v>0</v>
      </c>
      <c r="CP748" s="2">
        <f t="shared" si="330"/>
        <v>0</v>
      </c>
      <c r="CQ748" s="2">
        <f t="shared" si="330"/>
        <v>0</v>
      </c>
      <c r="CR748" s="2">
        <f t="shared" si="330"/>
        <v>0</v>
      </c>
      <c r="CS748" s="2">
        <f t="shared" si="330"/>
        <v>0</v>
      </c>
      <c r="CT748" s="2">
        <f t="shared" si="330"/>
        <v>0</v>
      </c>
      <c r="CU748" s="2">
        <f t="shared" si="330"/>
        <v>0</v>
      </c>
      <c r="CV748" s="2">
        <f t="shared" si="330"/>
        <v>0</v>
      </c>
      <c r="CW748" s="2">
        <f t="shared" si="330"/>
        <v>0</v>
      </c>
      <c r="CX748" s="2">
        <f t="shared" si="330"/>
        <v>0</v>
      </c>
      <c r="CY748" s="2">
        <f t="shared" si="330"/>
        <v>0</v>
      </c>
      <c r="CZ748" s="2">
        <f t="shared" si="330"/>
        <v>0</v>
      </c>
      <c r="DA748" s="2">
        <f t="shared" si="330"/>
        <v>0</v>
      </c>
      <c r="DB748" s="2">
        <f t="shared" si="330"/>
        <v>0</v>
      </c>
      <c r="DC748" s="2">
        <f t="shared" si="330"/>
        <v>0</v>
      </c>
      <c r="DD748" s="2">
        <f t="shared" si="330"/>
        <v>0</v>
      </c>
      <c r="DE748" s="2">
        <f t="shared" si="330"/>
        <v>0</v>
      </c>
      <c r="DF748" s="2">
        <f t="shared" si="330"/>
        <v>0</v>
      </c>
      <c r="DG748" s="3">
        <f t="shared" ref="DG748:EL748" si="331">DG761</f>
        <v>4333.3100000000004</v>
      </c>
      <c r="DH748" s="3">
        <f t="shared" si="331"/>
        <v>0</v>
      </c>
      <c r="DI748" s="3">
        <f t="shared" si="331"/>
        <v>0</v>
      </c>
      <c r="DJ748" s="3">
        <f t="shared" si="331"/>
        <v>0</v>
      </c>
      <c r="DK748" s="3">
        <f t="shared" si="331"/>
        <v>4333.3100000000004</v>
      </c>
      <c r="DL748" s="3">
        <f t="shared" si="331"/>
        <v>0</v>
      </c>
      <c r="DM748" s="3">
        <f t="shared" si="331"/>
        <v>5.9176000000000002</v>
      </c>
      <c r="DN748" s="3">
        <f t="shared" si="331"/>
        <v>0</v>
      </c>
      <c r="DO748" s="3">
        <f t="shared" si="331"/>
        <v>0</v>
      </c>
      <c r="DP748" s="3">
        <f t="shared" si="331"/>
        <v>3206.65</v>
      </c>
      <c r="DQ748" s="3">
        <f t="shared" si="331"/>
        <v>1560</v>
      </c>
      <c r="DR748" s="3">
        <f t="shared" si="331"/>
        <v>0</v>
      </c>
      <c r="DS748" s="3">
        <f t="shared" si="331"/>
        <v>0</v>
      </c>
      <c r="DT748" s="3">
        <f t="shared" si="331"/>
        <v>4333.3100000000004</v>
      </c>
      <c r="DU748" s="3">
        <f t="shared" si="331"/>
        <v>0</v>
      </c>
      <c r="DV748" s="3">
        <f t="shared" si="331"/>
        <v>0</v>
      </c>
      <c r="DW748" s="3">
        <f t="shared" si="331"/>
        <v>0</v>
      </c>
      <c r="DX748" s="3">
        <f t="shared" si="331"/>
        <v>4333.3100000000004</v>
      </c>
      <c r="DY748" s="3">
        <f t="shared" si="331"/>
        <v>0</v>
      </c>
      <c r="DZ748" s="3">
        <f t="shared" si="331"/>
        <v>5.9176000000000002</v>
      </c>
      <c r="EA748" s="3">
        <f t="shared" si="331"/>
        <v>0</v>
      </c>
      <c r="EB748" s="3">
        <f t="shared" si="331"/>
        <v>0</v>
      </c>
      <c r="EC748" s="3">
        <f t="shared" si="331"/>
        <v>3206.65</v>
      </c>
      <c r="ED748" s="3">
        <f t="shared" si="331"/>
        <v>1560</v>
      </c>
      <c r="EE748" s="3">
        <f t="shared" si="331"/>
        <v>0</v>
      </c>
      <c r="EF748" s="3">
        <f t="shared" si="331"/>
        <v>0</v>
      </c>
      <c r="EG748" s="3">
        <f t="shared" si="331"/>
        <v>0</v>
      </c>
      <c r="EH748" s="3">
        <f t="shared" si="331"/>
        <v>0</v>
      </c>
      <c r="EI748" s="3">
        <f t="shared" si="331"/>
        <v>0</v>
      </c>
      <c r="EJ748" s="3">
        <f t="shared" si="331"/>
        <v>9099.9599999999991</v>
      </c>
      <c r="EK748" s="3">
        <f t="shared" si="331"/>
        <v>0</v>
      </c>
      <c r="EL748" s="3">
        <f t="shared" si="331"/>
        <v>0</v>
      </c>
      <c r="EM748" s="3">
        <f t="shared" ref="EM748:FR748" si="332">EM761</f>
        <v>9099.9599999999991</v>
      </c>
      <c r="EN748" s="3">
        <f t="shared" si="332"/>
        <v>0</v>
      </c>
      <c r="EO748" s="3">
        <f t="shared" si="332"/>
        <v>0</v>
      </c>
      <c r="EP748" s="3">
        <f t="shared" si="332"/>
        <v>0</v>
      </c>
      <c r="EQ748" s="3">
        <f t="shared" si="332"/>
        <v>0</v>
      </c>
      <c r="ER748" s="3">
        <f t="shared" si="332"/>
        <v>0</v>
      </c>
      <c r="ES748" s="3">
        <f t="shared" si="332"/>
        <v>0</v>
      </c>
      <c r="ET748" s="3">
        <f t="shared" si="332"/>
        <v>0</v>
      </c>
      <c r="EU748" s="3">
        <f t="shared" si="332"/>
        <v>0</v>
      </c>
      <c r="EV748" s="3">
        <f t="shared" si="332"/>
        <v>0</v>
      </c>
      <c r="EW748" s="3">
        <f t="shared" si="332"/>
        <v>0</v>
      </c>
      <c r="EX748" s="3">
        <f t="shared" si="332"/>
        <v>0</v>
      </c>
      <c r="EY748" s="3">
        <f t="shared" si="332"/>
        <v>0</v>
      </c>
      <c r="EZ748" s="3">
        <f t="shared" si="332"/>
        <v>0</v>
      </c>
      <c r="FA748" s="3">
        <f t="shared" si="332"/>
        <v>0</v>
      </c>
      <c r="FB748" s="3">
        <f t="shared" si="332"/>
        <v>0</v>
      </c>
      <c r="FC748" s="3">
        <f t="shared" si="332"/>
        <v>0</v>
      </c>
      <c r="FD748" s="3">
        <f t="shared" si="332"/>
        <v>0</v>
      </c>
      <c r="FE748" s="3">
        <f t="shared" si="332"/>
        <v>0</v>
      </c>
      <c r="FF748" s="3">
        <f t="shared" si="332"/>
        <v>0</v>
      </c>
      <c r="FG748" s="3">
        <f t="shared" si="332"/>
        <v>0</v>
      </c>
      <c r="FH748" s="3">
        <f t="shared" si="332"/>
        <v>0</v>
      </c>
      <c r="FI748" s="3">
        <f t="shared" si="332"/>
        <v>0</v>
      </c>
      <c r="FJ748" s="3">
        <f t="shared" si="332"/>
        <v>0</v>
      </c>
      <c r="FK748" s="3">
        <f t="shared" si="332"/>
        <v>0</v>
      </c>
      <c r="FL748" s="3">
        <f t="shared" si="332"/>
        <v>0</v>
      </c>
      <c r="FM748" s="3">
        <f t="shared" si="332"/>
        <v>0</v>
      </c>
      <c r="FN748" s="3">
        <f t="shared" si="332"/>
        <v>0</v>
      </c>
      <c r="FO748" s="3">
        <f t="shared" si="332"/>
        <v>0</v>
      </c>
      <c r="FP748" s="3">
        <f t="shared" si="332"/>
        <v>0</v>
      </c>
      <c r="FQ748" s="3">
        <f t="shared" si="332"/>
        <v>0</v>
      </c>
      <c r="FR748" s="3">
        <f t="shared" si="332"/>
        <v>0</v>
      </c>
      <c r="FS748" s="3">
        <f t="shared" ref="FS748:GX748" si="333">FS761</f>
        <v>9099.9599999999991</v>
      </c>
      <c r="FT748" s="3">
        <f t="shared" si="333"/>
        <v>0</v>
      </c>
      <c r="FU748" s="3">
        <f t="shared" si="333"/>
        <v>0</v>
      </c>
      <c r="FV748" s="3">
        <f t="shared" si="333"/>
        <v>9099.9599999999991</v>
      </c>
      <c r="FW748" s="3">
        <f t="shared" si="333"/>
        <v>0</v>
      </c>
      <c r="FX748" s="3">
        <f t="shared" si="333"/>
        <v>0</v>
      </c>
      <c r="FY748" s="3">
        <f t="shared" si="333"/>
        <v>0</v>
      </c>
      <c r="FZ748" s="3">
        <f t="shared" si="333"/>
        <v>0</v>
      </c>
      <c r="GA748" s="3">
        <f t="shared" si="333"/>
        <v>0</v>
      </c>
      <c r="GB748" s="3">
        <f t="shared" si="333"/>
        <v>0</v>
      </c>
      <c r="GC748" s="3">
        <f t="shared" si="333"/>
        <v>0</v>
      </c>
      <c r="GD748" s="3">
        <f t="shared" si="333"/>
        <v>0</v>
      </c>
      <c r="GE748" s="3">
        <f t="shared" si="333"/>
        <v>0</v>
      </c>
      <c r="GF748" s="3">
        <f t="shared" si="333"/>
        <v>0</v>
      </c>
      <c r="GG748" s="3">
        <f t="shared" si="333"/>
        <v>0</v>
      </c>
      <c r="GH748" s="3">
        <f t="shared" si="333"/>
        <v>0</v>
      </c>
      <c r="GI748" s="3">
        <f t="shared" si="333"/>
        <v>0</v>
      </c>
      <c r="GJ748" s="3">
        <f t="shared" si="333"/>
        <v>0</v>
      </c>
      <c r="GK748" s="3">
        <f t="shared" si="333"/>
        <v>0</v>
      </c>
      <c r="GL748" s="3">
        <f t="shared" si="333"/>
        <v>0</v>
      </c>
      <c r="GM748" s="3">
        <f t="shared" si="333"/>
        <v>0</v>
      </c>
      <c r="GN748" s="3">
        <f t="shared" si="333"/>
        <v>0</v>
      </c>
      <c r="GO748" s="3">
        <f t="shared" si="333"/>
        <v>0</v>
      </c>
      <c r="GP748" s="3">
        <f t="shared" si="333"/>
        <v>0</v>
      </c>
      <c r="GQ748" s="3">
        <f t="shared" si="333"/>
        <v>0</v>
      </c>
      <c r="GR748" s="3">
        <f t="shared" si="333"/>
        <v>0</v>
      </c>
      <c r="GS748" s="3">
        <f t="shared" si="333"/>
        <v>0</v>
      </c>
      <c r="GT748" s="3">
        <f t="shared" si="333"/>
        <v>0</v>
      </c>
      <c r="GU748" s="3">
        <f t="shared" si="333"/>
        <v>0</v>
      </c>
      <c r="GV748" s="3">
        <f t="shared" si="333"/>
        <v>0</v>
      </c>
      <c r="GW748" s="3">
        <f t="shared" si="333"/>
        <v>0</v>
      </c>
      <c r="GX748" s="3">
        <f t="shared" si="333"/>
        <v>0</v>
      </c>
    </row>
    <row r="750" spans="1:255">
      <c r="A750" s="5">
        <v>17</v>
      </c>
      <c r="B750" s="5">
        <v>1</v>
      </c>
      <c r="C750" s="5">
        <f>ROW(SmtRes!A102)</f>
        <v>102</v>
      </c>
      <c r="D750" s="5">
        <f>ROW(EtalonRes!A102)</f>
        <v>102</v>
      </c>
      <c r="E750" s="5" t="s">
        <v>82</v>
      </c>
      <c r="F750" s="5" t="s">
        <v>208</v>
      </c>
      <c r="G750" s="5" t="s">
        <v>209</v>
      </c>
      <c r="H750" s="5" t="s">
        <v>210</v>
      </c>
      <c r="I750" s="5">
        <v>0.06</v>
      </c>
      <c r="J750" s="5">
        <v>0</v>
      </c>
      <c r="K750" s="5">
        <v>0.06</v>
      </c>
      <c r="L750" s="5">
        <v>0.06</v>
      </c>
      <c r="M750" s="5">
        <v>0</v>
      </c>
      <c r="N750" s="5">
        <f t="shared" ref="N750:N759" si="334">ROUND(L750-M750,4)</f>
        <v>0.06</v>
      </c>
      <c r="O750" s="5">
        <f t="shared" ref="O750:O759" si="335">ROUND(CP750,2)</f>
        <v>492.15</v>
      </c>
      <c r="P750" s="5">
        <f>SUMIF(SmtRes!AQ101:'SmtRes'!AQ102,"=1",SmtRes!DF101:'SmtRes'!DF102)</f>
        <v>0</v>
      </c>
      <c r="Q750" s="5">
        <f>SUMIF(SmtRes!AQ101:'SmtRes'!AQ102,"=1",SmtRes!DG101:'SmtRes'!DG102)</f>
        <v>0</v>
      </c>
      <c r="R750" s="5">
        <f>SUMIF(SmtRes!AQ101:'SmtRes'!AQ102,"=1",SmtRes!DH101:'SmtRes'!DH102)</f>
        <v>0</v>
      </c>
      <c r="S750" s="5">
        <f>SUMIF(SmtRes!AQ101:'SmtRes'!AQ102,"=1",SmtRes!DI101:'SmtRes'!DI102)</f>
        <v>492.15</v>
      </c>
      <c r="T750" s="5">
        <f t="shared" ref="T750:T759" si="336">ROUND(CU750*I750,2)</f>
        <v>0</v>
      </c>
      <c r="U750" s="5">
        <f>SUMIF(SmtRes!AQ101:'SmtRes'!AQ102,"=1",SmtRes!CV101:'SmtRes'!CV102)</f>
        <v>0.77759999999999996</v>
      </c>
      <c r="V750" s="5">
        <f>SUMIF(SmtRes!AQ101:'SmtRes'!AQ102,"=1",SmtRes!CW101:'SmtRes'!CW102)</f>
        <v>0</v>
      </c>
      <c r="W750" s="5">
        <f t="shared" ref="W750:W759" si="337">ROUND(CX750*I750,2)</f>
        <v>0</v>
      </c>
      <c r="X750" s="5">
        <f t="shared" ref="X750:X759" si="338">ROUND(CY750,2)</f>
        <v>364.19</v>
      </c>
      <c r="Y750" s="5">
        <f t="shared" ref="Y750:Y759" si="339">ROUND(CZ750,2)</f>
        <v>177.17</v>
      </c>
      <c r="Z750" s="5"/>
      <c r="AA750" s="5">
        <v>59793272</v>
      </c>
      <c r="AB750" s="5">
        <f t="shared" ref="AB750:AB759" si="340">ROUND((AC750+AD750+AF750),6)</f>
        <v>8202.5784000000003</v>
      </c>
      <c r="AC750" s="5">
        <f t="shared" ref="AC750:AC759" si="341">ROUND((0),6)</f>
        <v>0</v>
      </c>
      <c r="AD750" s="5">
        <f t="shared" ref="AD750:AD759" si="342">ROUND((((0)-(0))+AE750),6)</f>
        <v>0</v>
      </c>
      <c r="AE750" s="5">
        <f t="shared" ref="AE750:AE759" si="343">ROUND((0),6)</f>
        <v>0</v>
      </c>
      <c r="AF750" s="5">
        <f>ROUND((SUM(SmtRes!BT101:'SmtRes'!BT102)),6)</f>
        <v>8202.5784000000003</v>
      </c>
      <c r="AG750" s="5">
        <f t="shared" ref="AG750:AG759" si="344">ROUND((AP750),6)</f>
        <v>0</v>
      </c>
      <c r="AH750" s="5">
        <f>(SUM(SmtRes!BU101:'SmtRes'!BU102))</f>
        <v>12.96</v>
      </c>
      <c r="AI750" s="5">
        <f>(0)</f>
        <v>0</v>
      </c>
      <c r="AJ750" s="5">
        <f t="shared" ref="AJ750:AJ759" si="345">(AS750)</f>
        <v>0</v>
      </c>
      <c r="AK750" s="5">
        <v>8202.5784000000003</v>
      </c>
      <c r="AL750" s="5">
        <v>0</v>
      </c>
      <c r="AM750" s="5">
        <v>0</v>
      </c>
      <c r="AN750" s="5">
        <v>0</v>
      </c>
      <c r="AO750" s="5">
        <v>8202.5784000000003</v>
      </c>
      <c r="AP750" s="5">
        <v>0</v>
      </c>
      <c r="AQ750" s="5">
        <v>12.96</v>
      </c>
      <c r="AR750" s="5">
        <v>0</v>
      </c>
      <c r="AS750" s="5">
        <v>0</v>
      </c>
      <c r="AT750" s="5">
        <v>74</v>
      </c>
      <c r="AU750" s="5">
        <v>36</v>
      </c>
      <c r="AV750" s="5">
        <v>1</v>
      </c>
      <c r="AW750" s="5">
        <v>1</v>
      </c>
      <c r="AX750" s="5"/>
      <c r="AY750" s="5"/>
      <c r="AZ750" s="5">
        <v>1</v>
      </c>
      <c r="BA750" s="5">
        <v>1</v>
      </c>
      <c r="BB750" s="5">
        <v>1</v>
      </c>
      <c r="BC750" s="5">
        <v>1</v>
      </c>
      <c r="BD750" s="5" t="s">
        <v>3</v>
      </c>
      <c r="BE750" s="5" t="s">
        <v>3</v>
      </c>
      <c r="BF750" s="5" t="s">
        <v>3</v>
      </c>
      <c r="BG750" s="5" t="s">
        <v>3</v>
      </c>
      <c r="BH750" s="5">
        <v>0</v>
      </c>
      <c r="BI750" s="5">
        <v>4</v>
      </c>
      <c r="BJ750" s="5" t="s">
        <v>211</v>
      </c>
      <c r="BK750" s="5"/>
      <c r="BL750" s="5"/>
      <c r="BM750" s="5">
        <v>200001</v>
      </c>
      <c r="BN750" s="5">
        <v>0</v>
      </c>
      <c r="BO750" s="5" t="s">
        <v>3</v>
      </c>
      <c r="BP750" s="5">
        <v>0</v>
      </c>
      <c r="BQ750" s="5">
        <v>4</v>
      </c>
      <c r="BR750" s="5">
        <v>0</v>
      </c>
      <c r="BS750" s="5">
        <v>1</v>
      </c>
      <c r="BT750" s="5">
        <v>1</v>
      </c>
      <c r="BU750" s="5">
        <v>1</v>
      </c>
      <c r="BV750" s="5">
        <v>1</v>
      </c>
      <c r="BW750" s="5">
        <v>1</v>
      </c>
      <c r="BX750" s="5">
        <v>1</v>
      </c>
      <c r="BY750" s="5" t="s">
        <v>3</v>
      </c>
      <c r="BZ750" s="5">
        <v>74</v>
      </c>
      <c r="CA750" s="5">
        <v>36</v>
      </c>
      <c r="CB750" s="5" t="s">
        <v>3</v>
      </c>
      <c r="CC750" s="5"/>
      <c r="CD750" s="5"/>
      <c r="CE750" s="5">
        <v>0</v>
      </c>
      <c r="CF750" s="5">
        <v>0</v>
      </c>
      <c r="CG750" s="5">
        <v>0</v>
      </c>
      <c r="CH750" s="5">
        <v>1</v>
      </c>
      <c r="CI750" s="5">
        <v>0</v>
      </c>
      <c r="CJ750" s="5">
        <v>0</v>
      </c>
      <c r="CK750" s="5">
        <v>0</v>
      </c>
      <c r="CL750" s="5">
        <v>0</v>
      </c>
      <c r="CM750" s="5">
        <v>0</v>
      </c>
      <c r="CN750" s="5" t="s">
        <v>3</v>
      </c>
      <c r="CO750" s="5">
        <v>0</v>
      </c>
      <c r="CP750" s="5">
        <f t="shared" ref="CP750:CP759" si="346">(P750+Q750+S750+R750)</f>
        <v>492.15</v>
      </c>
      <c r="CQ750" s="5">
        <f>SUMIF(SmtRes!AQ101:'SmtRes'!AQ102,"=1",SmtRes!AA101:'SmtRes'!AA102)</f>
        <v>0</v>
      </c>
      <c r="CR750" s="5">
        <f>SUMIF(SmtRes!AQ101:'SmtRes'!AQ102,"=1",SmtRes!AB101:'SmtRes'!AB102)</f>
        <v>0</v>
      </c>
      <c r="CS750" s="5">
        <f>SUMIF(SmtRes!AQ101:'SmtRes'!AQ102,"=1",SmtRes!AC101:'SmtRes'!AC102)</f>
        <v>0</v>
      </c>
      <c r="CT750" s="5">
        <f>SUMIF(SmtRes!AQ101:'SmtRes'!AQ102,"=1",SmtRes!AD101:'SmtRes'!AD102)</f>
        <v>1265.83</v>
      </c>
      <c r="CU750" s="5">
        <f t="shared" ref="CU750:CU759" si="347">AG750</f>
        <v>0</v>
      </c>
      <c r="CV750" s="5">
        <f>SUMIF(SmtRes!AQ101:'SmtRes'!AQ102,"=1",SmtRes!BU101:'SmtRes'!BU102)</f>
        <v>12.96</v>
      </c>
      <c r="CW750" s="5">
        <f>SUMIF(SmtRes!AQ101:'SmtRes'!AQ102,"=1",SmtRes!BV101:'SmtRes'!BV102)</f>
        <v>0</v>
      </c>
      <c r="CX750" s="5">
        <f t="shared" ref="CX750:CX759" si="348">AJ750</f>
        <v>0</v>
      </c>
      <c r="CY750" s="5">
        <f t="shared" ref="CY750:CY759" si="349">(((S750+R750)*AT750)/100)</f>
        <v>364.19099999999997</v>
      </c>
      <c r="CZ750" s="5">
        <f t="shared" ref="CZ750:CZ759" si="350">(((S750+R750)*AU750)/100)</f>
        <v>177.17399999999998</v>
      </c>
      <c r="DA750" s="5"/>
      <c r="DB750" s="5"/>
      <c r="DC750" s="5" t="s">
        <v>3</v>
      </c>
      <c r="DD750" s="5" t="s">
        <v>3</v>
      </c>
      <c r="DE750" s="5" t="s">
        <v>3</v>
      </c>
      <c r="DF750" s="5" t="s">
        <v>3</v>
      </c>
      <c r="DG750" s="5" t="s">
        <v>3</v>
      </c>
      <c r="DH750" s="5" t="s">
        <v>3</v>
      </c>
      <c r="DI750" s="5" t="s">
        <v>3</v>
      </c>
      <c r="DJ750" s="5" t="s">
        <v>3</v>
      </c>
      <c r="DK750" s="5" t="s">
        <v>3</v>
      </c>
      <c r="DL750" s="5" t="s">
        <v>3</v>
      </c>
      <c r="DM750" s="5" t="s">
        <v>3</v>
      </c>
      <c r="DN750" s="5">
        <v>0</v>
      </c>
      <c r="DO750" s="5">
        <v>0</v>
      </c>
      <c r="DP750" s="5">
        <v>1</v>
      </c>
      <c r="DQ750" s="5">
        <v>1</v>
      </c>
      <c r="DR750" s="5"/>
      <c r="DS750" s="5"/>
      <c r="DT750" s="5"/>
      <c r="DU750" s="5">
        <v>1013</v>
      </c>
      <c r="DV750" s="5" t="s">
        <v>210</v>
      </c>
      <c r="DW750" s="5" t="s">
        <v>210</v>
      </c>
      <c r="DX750" s="5">
        <v>1</v>
      </c>
      <c r="DY750" s="5"/>
      <c r="DZ750" s="5" t="s">
        <v>3</v>
      </c>
      <c r="EA750" s="5" t="s">
        <v>3</v>
      </c>
      <c r="EB750" s="5" t="s">
        <v>3</v>
      </c>
      <c r="EC750" s="5" t="s">
        <v>3</v>
      </c>
      <c r="ED750" s="5"/>
      <c r="EE750" s="5">
        <v>52839498</v>
      </c>
      <c r="EF750" s="5">
        <v>4</v>
      </c>
      <c r="EG750" s="5" t="s">
        <v>207</v>
      </c>
      <c r="EH750" s="5">
        <v>83</v>
      </c>
      <c r="EI750" s="5" t="s">
        <v>207</v>
      </c>
      <c r="EJ750" s="5">
        <v>4</v>
      </c>
      <c r="EK750" s="5">
        <v>200001</v>
      </c>
      <c r="EL750" s="5" t="s">
        <v>212</v>
      </c>
      <c r="EM750" s="5" t="s">
        <v>213</v>
      </c>
      <c r="EN750" s="5"/>
      <c r="EO750" s="5" t="s">
        <v>3</v>
      </c>
      <c r="EP750" s="5"/>
      <c r="EQ750" s="5">
        <v>131072</v>
      </c>
      <c r="ER750" s="5">
        <v>0</v>
      </c>
      <c r="ES750" s="5">
        <v>0</v>
      </c>
      <c r="ET750" s="5">
        <v>0</v>
      </c>
      <c r="EU750" s="5">
        <v>0</v>
      </c>
      <c r="EV750" s="5">
        <v>0</v>
      </c>
      <c r="EW750" s="5">
        <v>12.96</v>
      </c>
      <c r="EX750" s="5">
        <v>0</v>
      </c>
      <c r="EY750" s="5">
        <v>0</v>
      </c>
      <c r="EZ750" s="5"/>
      <c r="FA750" s="5"/>
      <c r="FB750" s="5"/>
      <c r="FC750" s="5"/>
      <c r="FD750" s="5"/>
      <c r="FE750" s="5"/>
      <c r="FF750" s="5"/>
      <c r="FG750" s="5"/>
      <c r="FH750" s="5"/>
      <c r="FI750" s="5"/>
      <c r="FJ750" s="5"/>
      <c r="FK750" s="5"/>
      <c r="FL750" s="5"/>
      <c r="FM750" s="5"/>
      <c r="FN750" s="5"/>
      <c r="FO750" s="5"/>
      <c r="FP750" s="5"/>
      <c r="FQ750" s="5">
        <v>0</v>
      </c>
      <c r="FR750" s="5">
        <v>0</v>
      </c>
      <c r="FS750" s="5">
        <v>0</v>
      </c>
      <c r="FT750" s="5"/>
      <c r="FU750" s="5"/>
      <c r="FV750" s="5"/>
      <c r="FW750" s="5"/>
      <c r="FX750" s="5">
        <v>74</v>
      </c>
      <c r="FY750" s="5">
        <v>36</v>
      </c>
      <c r="FZ750" s="5"/>
      <c r="GA750" s="5" t="s">
        <v>3</v>
      </c>
      <c r="GB750" s="5"/>
      <c r="GC750" s="5"/>
      <c r="GD750" s="5">
        <v>1</v>
      </c>
      <c r="GE750" s="5"/>
      <c r="GF750" s="5">
        <v>-2020014643</v>
      </c>
      <c r="GG750" s="5">
        <v>2</v>
      </c>
      <c r="GH750" s="5">
        <v>1</v>
      </c>
      <c r="GI750" s="5">
        <v>-2</v>
      </c>
      <c r="GJ750" s="5">
        <v>0</v>
      </c>
      <c r="GK750" s="5">
        <v>0</v>
      </c>
      <c r="GL750" s="5">
        <f t="shared" ref="GL750:GL759" si="351">ROUND(IF(AND(BH750=3,BI750=3,FS750&lt;&gt;0),P750,0),2)</f>
        <v>0</v>
      </c>
      <c r="GM750" s="5">
        <f t="shared" ref="GM750:GM759" si="352">ROUND(O750+X750+Y750,2)+GX750</f>
        <v>1033.51</v>
      </c>
      <c r="GN750" s="5">
        <f t="shared" ref="GN750:GN759" si="353">IF(OR(BI750=0,BI750=1),GM750-GX750,0)</f>
        <v>0</v>
      </c>
      <c r="GO750" s="5">
        <f t="shared" ref="GO750:GO759" si="354">IF(BI750=2,GM750-GX750,0)</f>
        <v>0</v>
      </c>
      <c r="GP750" s="5">
        <f t="shared" ref="GP750:GP759" si="355">IF(BI750=4,GM750-GX750,0)</f>
        <v>1033.51</v>
      </c>
      <c r="GQ750" s="5"/>
      <c r="GR750" s="5">
        <v>0</v>
      </c>
      <c r="GS750" s="5">
        <v>3</v>
      </c>
      <c r="GT750" s="5">
        <v>0</v>
      </c>
      <c r="GU750" s="5" t="s">
        <v>3</v>
      </c>
      <c r="GV750" s="5">
        <f t="shared" ref="GV750:GV759" si="356">ROUND((GT750),6)</f>
        <v>0</v>
      </c>
      <c r="GW750" s="5">
        <v>1</v>
      </c>
      <c r="GX750" s="5">
        <f t="shared" ref="GX750:GX759" si="357">ROUND(HC750*I750,2)</f>
        <v>0</v>
      </c>
      <c r="GY750" s="5"/>
      <c r="GZ750" s="5"/>
      <c r="HA750" s="5">
        <v>0</v>
      </c>
      <c r="HB750" s="5">
        <v>0</v>
      </c>
      <c r="HC750" s="5">
        <f t="shared" ref="HC750:HC759" si="358">GV750*GW750</f>
        <v>0</v>
      </c>
      <c r="HD750" s="5"/>
      <c r="HE750" s="5" t="s">
        <v>3</v>
      </c>
      <c r="HF750" s="5" t="s">
        <v>3</v>
      </c>
      <c r="HG750" s="5"/>
      <c r="HH750" s="5"/>
      <c r="HI750" s="5"/>
      <c r="HJ750" s="5"/>
      <c r="HK750" s="5"/>
      <c r="HL750" s="5"/>
      <c r="HM750" s="5" t="s">
        <v>3</v>
      </c>
      <c r="HN750" s="5" t="s">
        <v>214</v>
      </c>
      <c r="HO750" s="5" t="s">
        <v>215</v>
      </c>
      <c r="HP750" s="5" t="s">
        <v>207</v>
      </c>
      <c r="HQ750" s="5" t="s">
        <v>207</v>
      </c>
      <c r="HR750" s="5"/>
      <c r="HS750" s="5">
        <v>0</v>
      </c>
      <c r="HT750" s="5"/>
      <c r="HU750" s="5"/>
      <c r="HV750" s="5"/>
      <c r="HW750" s="5"/>
      <c r="HX750" s="5"/>
      <c r="HY750" s="5"/>
      <c r="HZ750" s="5"/>
      <c r="IA750" s="5"/>
      <c r="IB750" s="5"/>
      <c r="IC750" s="5"/>
      <c r="ID750" s="5"/>
      <c r="IE750" s="5"/>
      <c r="IF750" s="5"/>
      <c r="IG750" s="5"/>
      <c r="IH750" s="5"/>
      <c r="II750" s="5"/>
      <c r="IJ750" s="5"/>
      <c r="IK750" s="5">
        <v>0</v>
      </c>
      <c r="IL750" s="5"/>
      <c r="IM750" s="5"/>
      <c r="IN750" s="5"/>
      <c r="IO750" s="5"/>
      <c r="IP750" s="5"/>
      <c r="IQ750" s="5"/>
      <c r="IR750" s="5"/>
      <c r="IS750" s="5"/>
      <c r="IT750" s="5"/>
      <c r="IU750" s="5"/>
    </row>
    <row r="751" spans="1:255">
      <c r="A751" s="6">
        <v>17</v>
      </c>
      <c r="B751" s="6">
        <v>1</v>
      </c>
      <c r="C751" s="6">
        <f>ROW(SmtRes!A104)</f>
        <v>104</v>
      </c>
      <c r="D751" s="6">
        <f>ROW(EtalonRes!A104)</f>
        <v>104</v>
      </c>
      <c r="E751" s="6" t="s">
        <v>82</v>
      </c>
      <c r="F751" s="6" t="s">
        <v>208</v>
      </c>
      <c r="G751" s="6" t="s">
        <v>209</v>
      </c>
      <c r="H751" s="6" t="s">
        <v>210</v>
      </c>
      <c r="I751" s="6">
        <v>0.06</v>
      </c>
      <c r="J751" s="6">
        <v>0</v>
      </c>
      <c r="K751" s="6">
        <v>0.06</v>
      </c>
      <c r="L751" s="6">
        <v>0.06</v>
      </c>
      <c r="M751" s="6">
        <v>0</v>
      </c>
      <c r="N751" s="6">
        <f t="shared" si="334"/>
        <v>0.06</v>
      </c>
      <c r="O751" s="6">
        <f t="shared" si="335"/>
        <v>492.15</v>
      </c>
      <c r="P751" s="6">
        <f>SUMIF(SmtRes!AQ103:'SmtRes'!AQ104,"=1",SmtRes!DF103:'SmtRes'!DF104)</f>
        <v>0</v>
      </c>
      <c r="Q751" s="6">
        <f>SUMIF(SmtRes!AQ103:'SmtRes'!AQ104,"=1",SmtRes!DG103:'SmtRes'!DG104)</f>
        <v>0</v>
      </c>
      <c r="R751" s="6">
        <f>SUMIF(SmtRes!AQ103:'SmtRes'!AQ104,"=1",SmtRes!DH103:'SmtRes'!DH104)</f>
        <v>0</v>
      </c>
      <c r="S751" s="6">
        <f>SUMIF(SmtRes!AQ103:'SmtRes'!AQ104,"=1",SmtRes!DI103:'SmtRes'!DI104)</f>
        <v>492.15</v>
      </c>
      <c r="T751" s="6">
        <f t="shared" si="336"/>
        <v>0</v>
      </c>
      <c r="U751" s="6">
        <f>SUMIF(SmtRes!AQ103:'SmtRes'!AQ104,"=1",SmtRes!CV103:'SmtRes'!CV104)</f>
        <v>0.77759999999999996</v>
      </c>
      <c r="V751" s="6">
        <f>SUMIF(SmtRes!AQ103:'SmtRes'!AQ104,"=1",SmtRes!CW103:'SmtRes'!CW104)</f>
        <v>0</v>
      </c>
      <c r="W751" s="6">
        <f t="shared" si="337"/>
        <v>0</v>
      </c>
      <c r="X751" s="6">
        <f t="shared" si="338"/>
        <v>364.19</v>
      </c>
      <c r="Y751" s="6">
        <f t="shared" si="339"/>
        <v>177.17</v>
      </c>
      <c r="Z751" s="6"/>
      <c r="AA751" s="6">
        <v>59793207</v>
      </c>
      <c r="AB751" s="6">
        <f t="shared" si="340"/>
        <v>8202.5784000000003</v>
      </c>
      <c r="AC751" s="6">
        <f t="shared" si="341"/>
        <v>0</v>
      </c>
      <c r="AD751" s="6">
        <f t="shared" si="342"/>
        <v>0</v>
      </c>
      <c r="AE751" s="6">
        <f t="shared" si="343"/>
        <v>0</v>
      </c>
      <c r="AF751" s="6">
        <f>ROUND((SUM(SmtRes!BT103:'SmtRes'!BT104)),6)</f>
        <v>8202.5784000000003</v>
      </c>
      <c r="AG751" s="6">
        <f t="shared" si="344"/>
        <v>0</v>
      </c>
      <c r="AH751" s="6">
        <f>(SUM(SmtRes!BU103:'SmtRes'!BU104))</f>
        <v>12.96</v>
      </c>
      <c r="AI751" s="6">
        <f>(0)</f>
        <v>0</v>
      </c>
      <c r="AJ751" s="6">
        <f t="shared" si="345"/>
        <v>0</v>
      </c>
      <c r="AK751" s="6">
        <v>8202.5784000000003</v>
      </c>
      <c r="AL751" s="6">
        <v>0</v>
      </c>
      <c r="AM751" s="6">
        <v>0</v>
      </c>
      <c r="AN751" s="6">
        <v>0</v>
      </c>
      <c r="AO751" s="6">
        <v>8202.5784000000003</v>
      </c>
      <c r="AP751" s="6">
        <v>0</v>
      </c>
      <c r="AQ751" s="6">
        <v>12.96</v>
      </c>
      <c r="AR751" s="6">
        <v>0</v>
      </c>
      <c r="AS751" s="6">
        <v>0</v>
      </c>
      <c r="AT751" s="6">
        <v>74</v>
      </c>
      <c r="AU751" s="6">
        <v>36</v>
      </c>
      <c r="AV751" s="6">
        <v>1</v>
      </c>
      <c r="AW751" s="6">
        <v>1</v>
      </c>
      <c r="AX751" s="6"/>
      <c r="AY751" s="6"/>
      <c r="AZ751" s="6">
        <v>1</v>
      </c>
      <c r="BA751" s="6">
        <v>1</v>
      </c>
      <c r="BB751" s="6">
        <v>1</v>
      </c>
      <c r="BC751" s="6">
        <v>1</v>
      </c>
      <c r="BD751" s="6" t="s">
        <v>3</v>
      </c>
      <c r="BE751" s="6" t="s">
        <v>3</v>
      </c>
      <c r="BF751" s="6" t="s">
        <v>3</v>
      </c>
      <c r="BG751" s="6" t="s">
        <v>3</v>
      </c>
      <c r="BH751" s="6">
        <v>0</v>
      </c>
      <c r="BI751" s="6">
        <v>4</v>
      </c>
      <c r="BJ751" s="6" t="s">
        <v>211</v>
      </c>
      <c r="BK751" s="6"/>
      <c r="BL751" s="6"/>
      <c r="BM751" s="6">
        <v>200001</v>
      </c>
      <c r="BN751" s="6">
        <v>0</v>
      </c>
      <c r="BO751" s="6" t="s">
        <v>3</v>
      </c>
      <c r="BP751" s="6">
        <v>0</v>
      </c>
      <c r="BQ751" s="6">
        <v>4</v>
      </c>
      <c r="BR751" s="6">
        <v>0</v>
      </c>
      <c r="BS751" s="6">
        <v>1</v>
      </c>
      <c r="BT751" s="6">
        <v>1</v>
      </c>
      <c r="BU751" s="6">
        <v>1</v>
      </c>
      <c r="BV751" s="6">
        <v>1</v>
      </c>
      <c r="BW751" s="6">
        <v>1</v>
      </c>
      <c r="BX751" s="6">
        <v>1</v>
      </c>
      <c r="BY751" s="6" t="s">
        <v>3</v>
      </c>
      <c r="BZ751" s="6">
        <v>74</v>
      </c>
      <c r="CA751" s="6">
        <v>36</v>
      </c>
      <c r="CB751" s="6" t="s">
        <v>3</v>
      </c>
      <c r="CC751" s="6"/>
      <c r="CD751" s="6"/>
      <c r="CE751" s="6">
        <v>0</v>
      </c>
      <c r="CF751" s="6">
        <v>0</v>
      </c>
      <c r="CG751" s="6">
        <v>0</v>
      </c>
      <c r="CH751" s="6">
        <v>1</v>
      </c>
      <c r="CI751" s="6">
        <v>0</v>
      </c>
      <c r="CJ751" s="6">
        <v>0</v>
      </c>
      <c r="CK751" s="6">
        <v>0</v>
      </c>
      <c r="CL751" s="6">
        <v>0</v>
      </c>
      <c r="CM751" s="6">
        <v>0</v>
      </c>
      <c r="CN751" s="6" t="s">
        <v>3</v>
      </c>
      <c r="CO751" s="6">
        <v>0</v>
      </c>
      <c r="CP751" s="6">
        <f t="shared" si="346"/>
        <v>492.15</v>
      </c>
      <c r="CQ751" s="6">
        <f>SUMIF(SmtRes!AQ103:'SmtRes'!AQ104,"=1",SmtRes!AA103:'SmtRes'!AA104)</f>
        <v>0</v>
      </c>
      <c r="CR751" s="6">
        <f>SUMIF(SmtRes!AQ103:'SmtRes'!AQ104,"=1",SmtRes!AB103:'SmtRes'!AB104)</f>
        <v>0</v>
      </c>
      <c r="CS751" s="6">
        <f>SUMIF(SmtRes!AQ103:'SmtRes'!AQ104,"=1",SmtRes!AC103:'SmtRes'!AC104)</f>
        <v>0</v>
      </c>
      <c r="CT751" s="6">
        <f>SUMIF(SmtRes!AQ103:'SmtRes'!AQ104,"=1",SmtRes!AD103:'SmtRes'!AD104)</f>
        <v>1265.83</v>
      </c>
      <c r="CU751" s="6">
        <f t="shared" si="347"/>
        <v>0</v>
      </c>
      <c r="CV751" s="6">
        <f>SUMIF(SmtRes!AQ103:'SmtRes'!AQ104,"=1",SmtRes!BU103:'SmtRes'!BU104)</f>
        <v>12.96</v>
      </c>
      <c r="CW751" s="6">
        <f>SUMIF(SmtRes!AQ103:'SmtRes'!AQ104,"=1",SmtRes!BV103:'SmtRes'!BV104)</f>
        <v>0</v>
      </c>
      <c r="CX751" s="6">
        <f t="shared" si="348"/>
        <v>0</v>
      </c>
      <c r="CY751" s="6">
        <f t="shared" si="349"/>
        <v>364.19099999999997</v>
      </c>
      <c r="CZ751" s="6">
        <f t="shared" si="350"/>
        <v>177.17399999999998</v>
      </c>
      <c r="DA751" s="6"/>
      <c r="DB751" s="6"/>
      <c r="DC751" s="6" t="s">
        <v>3</v>
      </c>
      <c r="DD751" s="6" t="s">
        <v>3</v>
      </c>
      <c r="DE751" s="6" t="s">
        <v>3</v>
      </c>
      <c r="DF751" s="6" t="s">
        <v>3</v>
      </c>
      <c r="DG751" s="6" t="s">
        <v>3</v>
      </c>
      <c r="DH751" s="6" t="s">
        <v>3</v>
      </c>
      <c r="DI751" s="6" t="s">
        <v>3</v>
      </c>
      <c r="DJ751" s="6" t="s">
        <v>3</v>
      </c>
      <c r="DK751" s="6" t="s">
        <v>3</v>
      </c>
      <c r="DL751" s="6" t="s">
        <v>3</v>
      </c>
      <c r="DM751" s="6" t="s">
        <v>3</v>
      </c>
      <c r="DN751" s="6">
        <v>0</v>
      </c>
      <c r="DO751" s="6">
        <v>0</v>
      </c>
      <c r="DP751" s="6">
        <v>1</v>
      </c>
      <c r="DQ751" s="6">
        <v>1</v>
      </c>
      <c r="DR751" s="6"/>
      <c r="DS751" s="6"/>
      <c r="DT751" s="6"/>
      <c r="DU751" s="6">
        <v>1013</v>
      </c>
      <c r="DV751" s="6" t="s">
        <v>210</v>
      </c>
      <c r="DW751" s="6" t="s">
        <v>210</v>
      </c>
      <c r="DX751" s="6">
        <v>1</v>
      </c>
      <c r="DY751" s="6"/>
      <c r="DZ751" s="6" t="s">
        <v>3</v>
      </c>
      <c r="EA751" s="6" t="s">
        <v>3</v>
      </c>
      <c r="EB751" s="6" t="s">
        <v>3</v>
      </c>
      <c r="EC751" s="6" t="s">
        <v>3</v>
      </c>
      <c r="ED751" s="6"/>
      <c r="EE751" s="6">
        <v>52839498</v>
      </c>
      <c r="EF751" s="6">
        <v>4</v>
      </c>
      <c r="EG751" s="6" t="s">
        <v>207</v>
      </c>
      <c r="EH751" s="6">
        <v>83</v>
      </c>
      <c r="EI751" s="6" t="s">
        <v>207</v>
      </c>
      <c r="EJ751" s="6">
        <v>4</v>
      </c>
      <c r="EK751" s="6">
        <v>200001</v>
      </c>
      <c r="EL751" s="6" t="s">
        <v>212</v>
      </c>
      <c r="EM751" s="6" t="s">
        <v>213</v>
      </c>
      <c r="EN751" s="6"/>
      <c r="EO751" s="6" t="s">
        <v>3</v>
      </c>
      <c r="EP751" s="6"/>
      <c r="EQ751" s="6">
        <v>131072</v>
      </c>
      <c r="ER751" s="6">
        <v>0</v>
      </c>
      <c r="ES751" s="6">
        <v>0</v>
      </c>
      <c r="ET751" s="6">
        <v>0</v>
      </c>
      <c r="EU751" s="6">
        <v>0</v>
      </c>
      <c r="EV751" s="6">
        <v>0</v>
      </c>
      <c r="EW751" s="6">
        <v>12.96</v>
      </c>
      <c r="EX751" s="6">
        <v>0</v>
      </c>
      <c r="EY751" s="6">
        <v>0</v>
      </c>
      <c r="EZ751" s="6"/>
      <c r="FA751" s="6"/>
      <c r="FB751" s="6"/>
      <c r="FC751" s="6"/>
      <c r="FD751" s="6"/>
      <c r="FE751" s="6"/>
      <c r="FF751" s="6"/>
      <c r="FG751" s="6"/>
      <c r="FH751" s="6"/>
      <c r="FI751" s="6"/>
      <c r="FJ751" s="6"/>
      <c r="FK751" s="6"/>
      <c r="FL751" s="6"/>
      <c r="FM751" s="6"/>
      <c r="FN751" s="6"/>
      <c r="FO751" s="6"/>
      <c r="FP751" s="6"/>
      <c r="FQ751" s="6">
        <v>0</v>
      </c>
      <c r="FR751" s="6">
        <v>0</v>
      </c>
      <c r="FS751" s="6">
        <v>0</v>
      </c>
      <c r="FT751" s="6"/>
      <c r="FU751" s="6"/>
      <c r="FV751" s="6"/>
      <c r="FW751" s="6"/>
      <c r="FX751" s="6">
        <v>74</v>
      </c>
      <c r="FY751" s="6">
        <v>36</v>
      </c>
      <c r="FZ751" s="6"/>
      <c r="GA751" s="6" t="s">
        <v>3</v>
      </c>
      <c r="GB751" s="6"/>
      <c r="GC751" s="6"/>
      <c r="GD751" s="6">
        <v>1</v>
      </c>
      <c r="GE751" s="6"/>
      <c r="GF751" s="6">
        <v>-2020014643</v>
      </c>
      <c r="GG751" s="6">
        <v>2</v>
      </c>
      <c r="GH751" s="6">
        <v>1</v>
      </c>
      <c r="GI751" s="6">
        <v>-2</v>
      </c>
      <c r="GJ751" s="6">
        <v>0</v>
      </c>
      <c r="GK751" s="6">
        <v>0</v>
      </c>
      <c r="GL751" s="6">
        <f t="shared" si="351"/>
        <v>0</v>
      </c>
      <c r="GM751" s="6">
        <f t="shared" si="352"/>
        <v>1033.51</v>
      </c>
      <c r="GN751" s="6">
        <f t="shared" si="353"/>
        <v>0</v>
      </c>
      <c r="GO751" s="6">
        <f t="shared" si="354"/>
        <v>0</v>
      </c>
      <c r="GP751" s="6">
        <f t="shared" si="355"/>
        <v>1033.51</v>
      </c>
      <c r="GQ751" s="6"/>
      <c r="GR751" s="6">
        <v>0</v>
      </c>
      <c r="GS751" s="6">
        <v>3</v>
      </c>
      <c r="GT751" s="6">
        <v>0</v>
      </c>
      <c r="GU751" s="6" t="s">
        <v>3</v>
      </c>
      <c r="GV751" s="6">
        <f t="shared" si="356"/>
        <v>0</v>
      </c>
      <c r="GW751" s="6">
        <v>1</v>
      </c>
      <c r="GX751" s="6">
        <f t="shared" si="357"/>
        <v>0</v>
      </c>
      <c r="GY751" s="6"/>
      <c r="GZ751" s="6"/>
      <c r="HA751" s="6">
        <v>0</v>
      </c>
      <c r="HB751" s="6">
        <v>0</v>
      </c>
      <c r="HC751" s="6">
        <f t="shared" si="358"/>
        <v>0</v>
      </c>
      <c r="HD751" s="6"/>
      <c r="HE751" s="6" t="s">
        <v>3</v>
      </c>
      <c r="HF751" s="6" t="s">
        <v>3</v>
      </c>
      <c r="HG751" s="6"/>
      <c r="HH751" s="6"/>
      <c r="HI751" s="6"/>
      <c r="HJ751" s="6"/>
      <c r="HK751" s="6"/>
      <c r="HL751" s="6"/>
      <c r="HM751" s="6" t="s">
        <v>3</v>
      </c>
      <c r="HN751" s="6" t="s">
        <v>214</v>
      </c>
      <c r="HO751" s="6" t="s">
        <v>215</v>
      </c>
      <c r="HP751" s="6" t="s">
        <v>207</v>
      </c>
      <c r="HQ751" s="6" t="s">
        <v>207</v>
      </c>
      <c r="HR751" s="6"/>
      <c r="HS751" s="6">
        <v>0</v>
      </c>
      <c r="HT751" s="6"/>
      <c r="HU751" s="6"/>
      <c r="HV751" s="6"/>
      <c r="HW751" s="6"/>
      <c r="HX751" s="6"/>
      <c r="HY751" s="6"/>
      <c r="HZ751" s="6"/>
      <c r="IA751" s="6"/>
      <c r="IB751" s="6"/>
      <c r="IC751" s="6"/>
      <c r="ID751" s="6"/>
      <c r="IE751" s="6"/>
      <c r="IF751" s="6"/>
      <c r="IG751" s="6"/>
      <c r="IH751" s="6"/>
      <c r="II751" s="6"/>
      <c r="IJ751" s="6"/>
      <c r="IK751" s="6">
        <v>0</v>
      </c>
      <c r="IL751" s="6"/>
      <c r="IM751" s="6"/>
      <c r="IN751" s="6"/>
      <c r="IO751" s="6"/>
      <c r="IP751" s="6"/>
      <c r="IQ751" s="6"/>
      <c r="IR751" s="6"/>
      <c r="IS751" s="6"/>
      <c r="IT751" s="6"/>
      <c r="IU751" s="6"/>
    </row>
    <row r="752" spans="1:255">
      <c r="A752" s="5">
        <v>17</v>
      </c>
      <c r="B752" s="5">
        <v>1</v>
      </c>
      <c r="C752" s="5">
        <f>ROW(SmtRes!A106)</f>
        <v>106</v>
      </c>
      <c r="D752" s="5">
        <f>ROW(EtalonRes!A106)</f>
        <v>106</v>
      </c>
      <c r="E752" s="5" t="s">
        <v>100</v>
      </c>
      <c r="F752" s="5" t="s">
        <v>216</v>
      </c>
      <c r="G752" s="5" t="s">
        <v>217</v>
      </c>
      <c r="H752" s="5" t="s">
        <v>218</v>
      </c>
      <c r="I752" s="5">
        <v>3</v>
      </c>
      <c r="J752" s="5">
        <v>0</v>
      </c>
      <c r="K752" s="5">
        <v>3</v>
      </c>
      <c r="L752" s="5">
        <v>3</v>
      </c>
      <c r="M752" s="5">
        <v>0</v>
      </c>
      <c r="N752" s="5">
        <f t="shared" si="334"/>
        <v>3</v>
      </c>
      <c r="O752" s="5">
        <f t="shared" si="335"/>
        <v>1898.75</v>
      </c>
      <c r="P752" s="5">
        <f>SUMIF(SmtRes!AQ105:'SmtRes'!AQ106,"=1",SmtRes!DF105:'SmtRes'!DF106)</f>
        <v>0</v>
      </c>
      <c r="Q752" s="5">
        <f>SUMIF(SmtRes!AQ105:'SmtRes'!AQ106,"=1",SmtRes!DG105:'SmtRes'!DG106)</f>
        <v>0</v>
      </c>
      <c r="R752" s="5">
        <f>SUMIF(SmtRes!AQ105:'SmtRes'!AQ106,"=1",SmtRes!DH105:'SmtRes'!DH106)</f>
        <v>0</v>
      </c>
      <c r="S752" s="5">
        <f>SUMIF(SmtRes!AQ105:'SmtRes'!AQ106,"=1",SmtRes!DI105:'SmtRes'!DI106)</f>
        <v>1898.75</v>
      </c>
      <c r="T752" s="5">
        <f t="shared" si="336"/>
        <v>0</v>
      </c>
      <c r="U752" s="5">
        <f>SUMIF(SmtRes!AQ105:'SmtRes'!AQ106,"=1",SmtRes!CV105:'SmtRes'!CV106)</f>
        <v>3</v>
      </c>
      <c r="V752" s="5">
        <f>SUMIF(SmtRes!AQ105:'SmtRes'!AQ106,"=1",SmtRes!CW105:'SmtRes'!CW106)</f>
        <v>0</v>
      </c>
      <c r="W752" s="5">
        <f t="shared" si="337"/>
        <v>0</v>
      </c>
      <c r="X752" s="5">
        <f t="shared" si="338"/>
        <v>1405.08</v>
      </c>
      <c r="Y752" s="5">
        <f t="shared" si="339"/>
        <v>683.55</v>
      </c>
      <c r="Z752" s="5"/>
      <c r="AA752" s="5">
        <v>59793272</v>
      </c>
      <c r="AB752" s="5">
        <f t="shared" si="340"/>
        <v>632.91499999999996</v>
      </c>
      <c r="AC752" s="5">
        <f t="shared" si="341"/>
        <v>0</v>
      </c>
      <c r="AD752" s="5">
        <f t="shared" si="342"/>
        <v>0</v>
      </c>
      <c r="AE752" s="5">
        <f t="shared" si="343"/>
        <v>0</v>
      </c>
      <c r="AF752" s="5">
        <f>ROUND((SUM(SmtRes!BT105:'SmtRes'!BT106)),6)</f>
        <v>632.91499999999996</v>
      </c>
      <c r="AG752" s="5">
        <f t="shared" si="344"/>
        <v>0</v>
      </c>
      <c r="AH752" s="5">
        <f>(SUM(SmtRes!BU105:'SmtRes'!BU106))</f>
        <v>1</v>
      </c>
      <c r="AI752" s="5">
        <f>(0)</f>
        <v>0</v>
      </c>
      <c r="AJ752" s="5">
        <f t="shared" si="345"/>
        <v>0</v>
      </c>
      <c r="AK752" s="5">
        <v>632.91499999999996</v>
      </c>
      <c r="AL752" s="5">
        <v>0</v>
      </c>
      <c r="AM752" s="5">
        <v>0</v>
      </c>
      <c r="AN752" s="5">
        <v>0</v>
      </c>
      <c r="AO752" s="5">
        <v>632.91499999999996</v>
      </c>
      <c r="AP752" s="5">
        <v>0</v>
      </c>
      <c r="AQ752" s="5">
        <v>1</v>
      </c>
      <c r="AR752" s="5">
        <v>0</v>
      </c>
      <c r="AS752" s="5">
        <v>0</v>
      </c>
      <c r="AT752" s="5">
        <v>74</v>
      </c>
      <c r="AU752" s="5">
        <v>36</v>
      </c>
      <c r="AV752" s="5">
        <v>1</v>
      </c>
      <c r="AW752" s="5">
        <v>1</v>
      </c>
      <c r="AX752" s="5"/>
      <c r="AY752" s="5"/>
      <c r="AZ752" s="5">
        <v>1</v>
      </c>
      <c r="BA752" s="5">
        <v>1</v>
      </c>
      <c r="BB752" s="5">
        <v>1</v>
      </c>
      <c r="BC752" s="5">
        <v>1</v>
      </c>
      <c r="BD752" s="5" t="s">
        <v>3</v>
      </c>
      <c r="BE752" s="5" t="s">
        <v>3</v>
      </c>
      <c r="BF752" s="5" t="s">
        <v>3</v>
      </c>
      <c r="BG752" s="5" t="s">
        <v>3</v>
      </c>
      <c r="BH752" s="5">
        <v>0</v>
      </c>
      <c r="BI752" s="5">
        <v>4</v>
      </c>
      <c r="BJ752" s="5" t="s">
        <v>219</v>
      </c>
      <c r="BK752" s="5"/>
      <c r="BL752" s="5"/>
      <c r="BM752" s="5">
        <v>200001</v>
      </c>
      <c r="BN752" s="5">
        <v>0</v>
      </c>
      <c r="BO752" s="5" t="s">
        <v>3</v>
      </c>
      <c r="BP752" s="5">
        <v>0</v>
      </c>
      <c r="BQ752" s="5">
        <v>4</v>
      </c>
      <c r="BR752" s="5">
        <v>0</v>
      </c>
      <c r="BS752" s="5">
        <v>1</v>
      </c>
      <c r="BT752" s="5">
        <v>1</v>
      </c>
      <c r="BU752" s="5">
        <v>1</v>
      </c>
      <c r="BV752" s="5">
        <v>1</v>
      </c>
      <c r="BW752" s="5">
        <v>1</v>
      </c>
      <c r="BX752" s="5">
        <v>1</v>
      </c>
      <c r="BY752" s="5" t="s">
        <v>3</v>
      </c>
      <c r="BZ752" s="5">
        <v>74</v>
      </c>
      <c r="CA752" s="5">
        <v>36</v>
      </c>
      <c r="CB752" s="5" t="s">
        <v>3</v>
      </c>
      <c r="CC752" s="5"/>
      <c r="CD752" s="5"/>
      <c r="CE752" s="5">
        <v>0</v>
      </c>
      <c r="CF752" s="5">
        <v>0</v>
      </c>
      <c r="CG752" s="5">
        <v>0</v>
      </c>
      <c r="CH752" s="5">
        <v>2</v>
      </c>
      <c r="CI752" s="5">
        <v>0</v>
      </c>
      <c r="CJ752" s="5">
        <v>0</v>
      </c>
      <c r="CK752" s="5">
        <v>0</v>
      </c>
      <c r="CL752" s="5">
        <v>0</v>
      </c>
      <c r="CM752" s="5">
        <v>0</v>
      </c>
      <c r="CN752" s="5" t="s">
        <v>3</v>
      </c>
      <c r="CO752" s="5">
        <v>0</v>
      </c>
      <c r="CP752" s="5">
        <f t="shared" si="346"/>
        <v>1898.75</v>
      </c>
      <c r="CQ752" s="5">
        <f>SUMIF(SmtRes!AQ105:'SmtRes'!AQ106,"=1",SmtRes!AA105:'SmtRes'!AA106)</f>
        <v>0</v>
      </c>
      <c r="CR752" s="5">
        <f>SUMIF(SmtRes!AQ105:'SmtRes'!AQ106,"=1",SmtRes!AB105:'SmtRes'!AB106)</f>
        <v>0</v>
      </c>
      <c r="CS752" s="5">
        <f>SUMIF(SmtRes!AQ105:'SmtRes'!AQ106,"=1",SmtRes!AC105:'SmtRes'!AC106)</f>
        <v>0</v>
      </c>
      <c r="CT752" s="5">
        <f>SUMIF(SmtRes!AQ105:'SmtRes'!AQ106,"=1",SmtRes!AD105:'SmtRes'!AD106)</f>
        <v>1265.83</v>
      </c>
      <c r="CU752" s="5">
        <f t="shared" si="347"/>
        <v>0</v>
      </c>
      <c r="CV752" s="5">
        <f>SUMIF(SmtRes!AQ105:'SmtRes'!AQ106,"=1",SmtRes!BU105:'SmtRes'!BU106)</f>
        <v>1</v>
      </c>
      <c r="CW752" s="5">
        <f>SUMIF(SmtRes!AQ105:'SmtRes'!AQ106,"=1",SmtRes!BV105:'SmtRes'!BV106)</f>
        <v>0</v>
      </c>
      <c r="CX752" s="5">
        <f t="shared" si="348"/>
        <v>0</v>
      </c>
      <c r="CY752" s="5">
        <f t="shared" si="349"/>
        <v>1405.075</v>
      </c>
      <c r="CZ752" s="5">
        <f t="shared" si="350"/>
        <v>683.55</v>
      </c>
      <c r="DA752" s="5"/>
      <c r="DB752" s="5"/>
      <c r="DC752" s="5" t="s">
        <v>3</v>
      </c>
      <c r="DD752" s="5" t="s">
        <v>3</v>
      </c>
      <c r="DE752" s="5" t="s">
        <v>3</v>
      </c>
      <c r="DF752" s="5" t="s">
        <v>3</v>
      </c>
      <c r="DG752" s="5" t="s">
        <v>3</v>
      </c>
      <c r="DH752" s="5" t="s">
        <v>3</v>
      </c>
      <c r="DI752" s="5" t="s">
        <v>3</v>
      </c>
      <c r="DJ752" s="5" t="s">
        <v>3</v>
      </c>
      <c r="DK752" s="5" t="s">
        <v>3</v>
      </c>
      <c r="DL752" s="5" t="s">
        <v>3</v>
      </c>
      <c r="DM752" s="5" t="s">
        <v>3</v>
      </c>
      <c r="DN752" s="5">
        <v>0</v>
      </c>
      <c r="DO752" s="5">
        <v>0</v>
      </c>
      <c r="DP752" s="5">
        <v>1</v>
      </c>
      <c r="DQ752" s="5">
        <v>1</v>
      </c>
      <c r="DR752" s="5"/>
      <c r="DS752" s="5"/>
      <c r="DT752" s="5"/>
      <c r="DU752" s="5">
        <v>1013</v>
      </c>
      <c r="DV752" s="5" t="s">
        <v>218</v>
      </c>
      <c r="DW752" s="5" t="s">
        <v>218</v>
      </c>
      <c r="DX752" s="5">
        <v>1</v>
      </c>
      <c r="DY752" s="5"/>
      <c r="DZ752" s="5" t="s">
        <v>3</v>
      </c>
      <c r="EA752" s="5" t="s">
        <v>3</v>
      </c>
      <c r="EB752" s="5" t="s">
        <v>3</v>
      </c>
      <c r="EC752" s="5" t="s">
        <v>3</v>
      </c>
      <c r="ED752" s="5"/>
      <c r="EE752" s="5">
        <v>52839498</v>
      </c>
      <c r="EF752" s="5">
        <v>4</v>
      </c>
      <c r="EG752" s="5" t="s">
        <v>207</v>
      </c>
      <c r="EH752" s="5">
        <v>83</v>
      </c>
      <c r="EI752" s="5" t="s">
        <v>207</v>
      </c>
      <c r="EJ752" s="5">
        <v>4</v>
      </c>
      <c r="EK752" s="5">
        <v>200001</v>
      </c>
      <c r="EL752" s="5" t="s">
        <v>212</v>
      </c>
      <c r="EM752" s="5" t="s">
        <v>213</v>
      </c>
      <c r="EN752" s="5"/>
      <c r="EO752" s="5" t="s">
        <v>3</v>
      </c>
      <c r="EP752" s="5"/>
      <c r="EQ752" s="5">
        <v>131072</v>
      </c>
      <c r="ER752" s="5">
        <v>0</v>
      </c>
      <c r="ES752" s="5">
        <v>0</v>
      </c>
      <c r="ET752" s="5">
        <v>0</v>
      </c>
      <c r="EU752" s="5">
        <v>0</v>
      </c>
      <c r="EV752" s="5">
        <v>0</v>
      </c>
      <c r="EW752" s="5">
        <v>1</v>
      </c>
      <c r="EX752" s="5">
        <v>0</v>
      </c>
      <c r="EY752" s="5">
        <v>0</v>
      </c>
      <c r="EZ752" s="5"/>
      <c r="FA752" s="5"/>
      <c r="FB752" s="5"/>
      <c r="FC752" s="5"/>
      <c r="FD752" s="5"/>
      <c r="FE752" s="5"/>
      <c r="FF752" s="5"/>
      <c r="FG752" s="5"/>
      <c r="FH752" s="5"/>
      <c r="FI752" s="5"/>
      <c r="FJ752" s="5"/>
      <c r="FK752" s="5"/>
      <c r="FL752" s="5"/>
      <c r="FM752" s="5"/>
      <c r="FN752" s="5"/>
      <c r="FO752" s="5"/>
      <c r="FP752" s="5"/>
      <c r="FQ752" s="5">
        <v>0</v>
      </c>
      <c r="FR752" s="5">
        <v>0</v>
      </c>
      <c r="FS752" s="5">
        <v>0</v>
      </c>
      <c r="FT752" s="5"/>
      <c r="FU752" s="5"/>
      <c r="FV752" s="5"/>
      <c r="FW752" s="5"/>
      <c r="FX752" s="5">
        <v>74</v>
      </c>
      <c r="FY752" s="5">
        <v>36</v>
      </c>
      <c r="FZ752" s="5"/>
      <c r="GA752" s="5" t="s">
        <v>3</v>
      </c>
      <c r="GB752" s="5"/>
      <c r="GC752" s="5"/>
      <c r="GD752" s="5">
        <v>1</v>
      </c>
      <c r="GE752" s="5"/>
      <c r="GF752" s="5">
        <v>1513911769</v>
      </c>
      <c r="GG752" s="5">
        <v>2</v>
      </c>
      <c r="GH752" s="5">
        <v>1</v>
      </c>
      <c r="GI752" s="5">
        <v>-2</v>
      </c>
      <c r="GJ752" s="5">
        <v>0</v>
      </c>
      <c r="GK752" s="5">
        <v>0</v>
      </c>
      <c r="GL752" s="5">
        <f t="shared" si="351"/>
        <v>0</v>
      </c>
      <c r="GM752" s="5">
        <f t="shared" si="352"/>
        <v>3987.38</v>
      </c>
      <c r="GN752" s="5">
        <f t="shared" si="353"/>
        <v>0</v>
      </c>
      <c r="GO752" s="5">
        <f t="shared" si="354"/>
        <v>0</v>
      </c>
      <c r="GP752" s="5">
        <f t="shared" si="355"/>
        <v>3987.38</v>
      </c>
      <c r="GQ752" s="5"/>
      <c r="GR752" s="5">
        <v>0</v>
      </c>
      <c r="GS752" s="5">
        <v>3</v>
      </c>
      <c r="GT752" s="5">
        <v>0</v>
      </c>
      <c r="GU752" s="5" t="s">
        <v>3</v>
      </c>
      <c r="GV752" s="5">
        <f t="shared" si="356"/>
        <v>0</v>
      </c>
      <c r="GW752" s="5">
        <v>1</v>
      </c>
      <c r="GX752" s="5">
        <f t="shared" si="357"/>
        <v>0</v>
      </c>
      <c r="GY752" s="5"/>
      <c r="GZ752" s="5"/>
      <c r="HA752" s="5">
        <v>0</v>
      </c>
      <c r="HB752" s="5">
        <v>0</v>
      </c>
      <c r="HC752" s="5">
        <f t="shared" si="358"/>
        <v>0</v>
      </c>
      <c r="HD752" s="5"/>
      <c r="HE752" s="5" t="s">
        <v>3</v>
      </c>
      <c r="HF752" s="5" t="s">
        <v>3</v>
      </c>
      <c r="HG752" s="5"/>
      <c r="HH752" s="5"/>
      <c r="HI752" s="5"/>
      <c r="HJ752" s="5"/>
      <c r="HK752" s="5"/>
      <c r="HL752" s="5"/>
      <c r="HM752" s="5" t="s">
        <v>3</v>
      </c>
      <c r="HN752" s="5" t="s">
        <v>214</v>
      </c>
      <c r="HO752" s="5" t="s">
        <v>215</v>
      </c>
      <c r="HP752" s="5" t="s">
        <v>207</v>
      </c>
      <c r="HQ752" s="5" t="s">
        <v>207</v>
      </c>
      <c r="HR752" s="5"/>
      <c r="HS752" s="5">
        <v>0</v>
      </c>
      <c r="HT752" s="5"/>
      <c r="HU752" s="5"/>
      <c r="HV752" s="5"/>
      <c r="HW752" s="5"/>
      <c r="HX752" s="5"/>
      <c r="HY752" s="5"/>
      <c r="HZ752" s="5"/>
      <c r="IA752" s="5"/>
      <c r="IB752" s="5"/>
      <c r="IC752" s="5"/>
      <c r="ID752" s="5"/>
      <c r="IE752" s="5"/>
      <c r="IF752" s="5"/>
      <c r="IG752" s="5"/>
      <c r="IH752" s="5"/>
      <c r="II752" s="5"/>
      <c r="IJ752" s="5"/>
      <c r="IK752" s="5">
        <v>0</v>
      </c>
      <c r="IL752" s="5"/>
      <c r="IM752" s="5"/>
      <c r="IN752" s="5"/>
      <c r="IO752" s="5"/>
      <c r="IP752" s="5"/>
      <c r="IQ752" s="5"/>
      <c r="IR752" s="5"/>
      <c r="IS752" s="5"/>
      <c r="IT752" s="5"/>
      <c r="IU752" s="5"/>
    </row>
    <row r="753" spans="1:255">
      <c r="A753" s="6">
        <v>17</v>
      </c>
      <c r="B753" s="6">
        <v>1</v>
      </c>
      <c r="C753" s="6">
        <f>ROW(SmtRes!A108)</f>
        <v>108</v>
      </c>
      <c r="D753" s="6">
        <f>ROW(EtalonRes!A108)</f>
        <v>108</v>
      </c>
      <c r="E753" s="6" t="s">
        <v>100</v>
      </c>
      <c r="F753" s="6" t="s">
        <v>216</v>
      </c>
      <c r="G753" s="6" t="s">
        <v>217</v>
      </c>
      <c r="H753" s="6" t="s">
        <v>218</v>
      </c>
      <c r="I753" s="6">
        <v>3</v>
      </c>
      <c r="J753" s="6">
        <v>0</v>
      </c>
      <c r="K753" s="6">
        <v>3</v>
      </c>
      <c r="L753" s="6">
        <v>3</v>
      </c>
      <c r="M753" s="6">
        <v>0</v>
      </c>
      <c r="N753" s="6">
        <f t="shared" si="334"/>
        <v>3</v>
      </c>
      <c r="O753" s="6">
        <f t="shared" si="335"/>
        <v>1898.75</v>
      </c>
      <c r="P753" s="6">
        <f>SUMIF(SmtRes!AQ107:'SmtRes'!AQ108,"=1",SmtRes!DF107:'SmtRes'!DF108)</f>
        <v>0</v>
      </c>
      <c r="Q753" s="6">
        <f>SUMIF(SmtRes!AQ107:'SmtRes'!AQ108,"=1",SmtRes!DG107:'SmtRes'!DG108)</f>
        <v>0</v>
      </c>
      <c r="R753" s="6">
        <f>SUMIF(SmtRes!AQ107:'SmtRes'!AQ108,"=1",SmtRes!DH107:'SmtRes'!DH108)</f>
        <v>0</v>
      </c>
      <c r="S753" s="6">
        <f>SUMIF(SmtRes!AQ107:'SmtRes'!AQ108,"=1",SmtRes!DI107:'SmtRes'!DI108)</f>
        <v>1898.75</v>
      </c>
      <c r="T753" s="6">
        <f t="shared" si="336"/>
        <v>0</v>
      </c>
      <c r="U753" s="6">
        <f>SUMIF(SmtRes!AQ107:'SmtRes'!AQ108,"=1",SmtRes!CV107:'SmtRes'!CV108)</f>
        <v>3</v>
      </c>
      <c r="V753" s="6">
        <f>SUMIF(SmtRes!AQ107:'SmtRes'!AQ108,"=1",SmtRes!CW107:'SmtRes'!CW108)</f>
        <v>0</v>
      </c>
      <c r="W753" s="6">
        <f t="shared" si="337"/>
        <v>0</v>
      </c>
      <c r="X753" s="6">
        <f t="shared" si="338"/>
        <v>1405.08</v>
      </c>
      <c r="Y753" s="6">
        <f t="shared" si="339"/>
        <v>683.55</v>
      </c>
      <c r="Z753" s="6"/>
      <c r="AA753" s="6">
        <v>59793207</v>
      </c>
      <c r="AB753" s="6">
        <f t="shared" si="340"/>
        <v>632.91499999999996</v>
      </c>
      <c r="AC753" s="6">
        <f t="shared" si="341"/>
        <v>0</v>
      </c>
      <c r="AD753" s="6">
        <f t="shared" si="342"/>
        <v>0</v>
      </c>
      <c r="AE753" s="6">
        <f t="shared" si="343"/>
        <v>0</v>
      </c>
      <c r="AF753" s="6">
        <f>ROUND((SUM(SmtRes!BT107:'SmtRes'!BT108)),6)</f>
        <v>632.91499999999996</v>
      </c>
      <c r="AG753" s="6">
        <f t="shared" si="344"/>
        <v>0</v>
      </c>
      <c r="AH753" s="6">
        <f>(SUM(SmtRes!BU107:'SmtRes'!BU108))</f>
        <v>1</v>
      </c>
      <c r="AI753" s="6">
        <f>(0)</f>
        <v>0</v>
      </c>
      <c r="AJ753" s="6">
        <f t="shared" si="345"/>
        <v>0</v>
      </c>
      <c r="AK753" s="6">
        <v>632.91499999999996</v>
      </c>
      <c r="AL753" s="6">
        <v>0</v>
      </c>
      <c r="AM753" s="6">
        <v>0</v>
      </c>
      <c r="AN753" s="6">
        <v>0</v>
      </c>
      <c r="AO753" s="6">
        <v>632.91499999999996</v>
      </c>
      <c r="AP753" s="6">
        <v>0</v>
      </c>
      <c r="AQ753" s="6">
        <v>1</v>
      </c>
      <c r="AR753" s="6">
        <v>0</v>
      </c>
      <c r="AS753" s="6">
        <v>0</v>
      </c>
      <c r="AT753" s="6">
        <v>74</v>
      </c>
      <c r="AU753" s="6">
        <v>36</v>
      </c>
      <c r="AV753" s="6">
        <v>1</v>
      </c>
      <c r="AW753" s="6">
        <v>1</v>
      </c>
      <c r="AX753" s="6"/>
      <c r="AY753" s="6"/>
      <c r="AZ753" s="6">
        <v>1</v>
      </c>
      <c r="BA753" s="6">
        <v>1</v>
      </c>
      <c r="BB753" s="6">
        <v>1</v>
      </c>
      <c r="BC753" s="6">
        <v>1</v>
      </c>
      <c r="BD753" s="6" t="s">
        <v>3</v>
      </c>
      <c r="BE753" s="6" t="s">
        <v>3</v>
      </c>
      <c r="BF753" s="6" t="s">
        <v>3</v>
      </c>
      <c r="BG753" s="6" t="s">
        <v>3</v>
      </c>
      <c r="BH753" s="6">
        <v>0</v>
      </c>
      <c r="BI753" s="6">
        <v>4</v>
      </c>
      <c r="BJ753" s="6" t="s">
        <v>219</v>
      </c>
      <c r="BK753" s="6"/>
      <c r="BL753" s="6"/>
      <c r="BM753" s="6">
        <v>200001</v>
      </c>
      <c r="BN753" s="6">
        <v>0</v>
      </c>
      <c r="BO753" s="6" t="s">
        <v>3</v>
      </c>
      <c r="BP753" s="6">
        <v>0</v>
      </c>
      <c r="BQ753" s="6">
        <v>4</v>
      </c>
      <c r="BR753" s="6">
        <v>0</v>
      </c>
      <c r="BS753" s="6">
        <v>1</v>
      </c>
      <c r="BT753" s="6">
        <v>1</v>
      </c>
      <c r="BU753" s="6">
        <v>1</v>
      </c>
      <c r="BV753" s="6">
        <v>1</v>
      </c>
      <c r="BW753" s="6">
        <v>1</v>
      </c>
      <c r="BX753" s="6">
        <v>1</v>
      </c>
      <c r="BY753" s="6" t="s">
        <v>3</v>
      </c>
      <c r="BZ753" s="6">
        <v>74</v>
      </c>
      <c r="CA753" s="6">
        <v>36</v>
      </c>
      <c r="CB753" s="6" t="s">
        <v>3</v>
      </c>
      <c r="CC753" s="6"/>
      <c r="CD753" s="6"/>
      <c r="CE753" s="6">
        <v>0</v>
      </c>
      <c r="CF753" s="6">
        <v>0</v>
      </c>
      <c r="CG753" s="6">
        <v>0</v>
      </c>
      <c r="CH753" s="6">
        <v>2</v>
      </c>
      <c r="CI753" s="6">
        <v>0</v>
      </c>
      <c r="CJ753" s="6">
        <v>0</v>
      </c>
      <c r="CK753" s="6">
        <v>0</v>
      </c>
      <c r="CL753" s="6">
        <v>0</v>
      </c>
      <c r="CM753" s="6">
        <v>0</v>
      </c>
      <c r="CN753" s="6" t="s">
        <v>3</v>
      </c>
      <c r="CO753" s="6">
        <v>0</v>
      </c>
      <c r="CP753" s="6">
        <f t="shared" si="346"/>
        <v>1898.75</v>
      </c>
      <c r="CQ753" s="6">
        <f>SUMIF(SmtRes!AQ107:'SmtRes'!AQ108,"=1",SmtRes!AA107:'SmtRes'!AA108)</f>
        <v>0</v>
      </c>
      <c r="CR753" s="6">
        <f>SUMIF(SmtRes!AQ107:'SmtRes'!AQ108,"=1",SmtRes!AB107:'SmtRes'!AB108)</f>
        <v>0</v>
      </c>
      <c r="CS753" s="6">
        <f>SUMIF(SmtRes!AQ107:'SmtRes'!AQ108,"=1",SmtRes!AC107:'SmtRes'!AC108)</f>
        <v>0</v>
      </c>
      <c r="CT753" s="6">
        <f>SUMIF(SmtRes!AQ107:'SmtRes'!AQ108,"=1",SmtRes!AD107:'SmtRes'!AD108)</f>
        <v>1265.83</v>
      </c>
      <c r="CU753" s="6">
        <f t="shared" si="347"/>
        <v>0</v>
      </c>
      <c r="CV753" s="6">
        <f>SUMIF(SmtRes!AQ107:'SmtRes'!AQ108,"=1",SmtRes!BU107:'SmtRes'!BU108)</f>
        <v>1</v>
      </c>
      <c r="CW753" s="6">
        <f>SUMIF(SmtRes!AQ107:'SmtRes'!AQ108,"=1",SmtRes!BV107:'SmtRes'!BV108)</f>
        <v>0</v>
      </c>
      <c r="CX753" s="6">
        <f t="shared" si="348"/>
        <v>0</v>
      </c>
      <c r="CY753" s="6">
        <f t="shared" si="349"/>
        <v>1405.075</v>
      </c>
      <c r="CZ753" s="6">
        <f t="shared" si="350"/>
        <v>683.55</v>
      </c>
      <c r="DA753" s="6"/>
      <c r="DB753" s="6"/>
      <c r="DC753" s="6" t="s">
        <v>3</v>
      </c>
      <c r="DD753" s="6" t="s">
        <v>3</v>
      </c>
      <c r="DE753" s="6" t="s">
        <v>3</v>
      </c>
      <c r="DF753" s="6" t="s">
        <v>3</v>
      </c>
      <c r="DG753" s="6" t="s">
        <v>3</v>
      </c>
      <c r="DH753" s="6" t="s">
        <v>3</v>
      </c>
      <c r="DI753" s="6" t="s">
        <v>3</v>
      </c>
      <c r="DJ753" s="6" t="s">
        <v>3</v>
      </c>
      <c r="DK753" s="6" t="s">
        <v>3</v>
      </c>
      <c r="DL753" s="6" t="s">
        <v>3</v>
      </c>
      <c r="DM753" s="6" t="s">
        <v>3</v>
      </c>
      <c r="DN753" s="6">
        <v>0</v>
      </c>
      <c r="DO753" s="6">
        <v>0</v>
      </c>
      <c r="DP753" s="6">
        <v>1</v>
      </c>
      <c r="DQ753" s="6">
        <v>1</v>
      </c>
      <c r="DR753" s="6"/>
      <c r="DS753" s="6"/>
      <c r="DT753" s="6"/>
      <c r="DU753" s="6">
        <v>1013</v>
      </c>
      <c r="DV753" s="6" t="s">
        <v>218</v>
      </c>
      <c r="DW753" s="6" t="s">
        <v>218</v>
      </c>
      <c r="DX753" s="6">
        <v>1</v>
      </c>
      <c r="DY753" s="6"/>
      <c r="DZ753" s="6" t="s">
        <v>3</v>
      </c>
      <c r="EA753" s="6" t="s">
        <v>3</v>
      </c>
      <c r="EB753" s="6" t="s">
        <v>3</v>
      </c>
      <c r="EC753" s="6" t="s">
        <v>3</v>
      </c>
      <c r="ED753" s="6"/>
      <c r="EE753" s="6">
        <v>52839498</v>
      </c>
      <c r="EF753" s="6">
        <v>4</v>
      </c>
      <c r="EG753" s="6" t="s">
        <v>207</v>
      </c>
      <c r="EH753" s="6">
        <v>83</v>
      </c>
      <c r="EI753" s="6" t="s">
        <v>207</v>
      </c>
      <c r="EJ753" s="6">
        <v>4</v>
      </c>
      <c r="EK753" s="6">
        <v>200001</v>
      </c>
      <c r="EL753" s="6" t="s">
        <v>212</v>
      </c>
      <c r="EM753" s="6" t="s">
        <v>213</v>
      </c>
      <c r="EN753" s="6"/>
      <c r="EO753" s="6" t="s">
        <v>3</v>
      </c>
      <c r="EP753" s="6"/>
      <c r="EQ753" s="6">
        <v>131072</v>
      </c>
      <c r="ER753" s="6">
        <v>0</v>
      </c>
      <c r="ES753" s="6">
        <v>0</v>
      </c>
      <c r="ET753" s="6">
        <v>0</v>
      </c>
      <c r="EU753" s="6">
        <v>0</v>
      </c>
      <c r="EV753" s="6">
        <v>0</v>
      </c>
      <c r="EW753" s="6">
        <v>1</v>
      </c>
      <c r="EX753" s="6">
        <v>0</v>
      </c>
      <c r="EY753" s="6">
        <v>0</v>
      </c>
      <c r="EZ753" s="6"/>
      <c r="FA753" s="6"/>
      <c r="FB753" s="6"/>
      <c r="FC753" s="6"/>
      <c r="FD753" s="6"/>
      <c r="FE753" s="6"/>
      <c r="FF753" s="6"/>
      <c r="FG753" s="6"/>
      <c r="FH753" s="6"/>
      <c r="FI753" s="6"/>
      <c r="FJ753" s="6"/>
      <c r="FK753" s="6"/>
      <c r="FL753" s="6"/>
      <c r="FM753" s="6"/>
      <c r="FN753" s="6"/>
      <c r="FO753" s="6"/>
      <c r="FP753" s="6"/>
      <c r="FQ753" s="6">
        <v>0</v>
      </c>
      <c r="FR753" s="6">
        <v>0</v>
      </c>
      <c r="FS753" s="6">
        <v>0</v>
      </c>
      <c r="FT753" s="6"/>
      <c r="FU753" s="6"/>
      <c r="FV753" s="6"/>
      <c r="FW753" s="6"/>
      <c r="FX753" s="6">
        <v>74</v>
      </c>
      <c r="FY753" s="6">
        <v>36</v>
      </c>
      <c r="FZ753" s="6"/>
      <c r="GA753" s="6" t="s">
        <v>3</v>
      </c>
      <c r="GB753" s="6"/>
      <c r="GC753" s="6"/>
      <c r="GD753" s="6">
        <v>1</v>
      </c>
      <c r="GE753" s="6"/>
      <c r="GF753" s="6">
        <v>1513911769</v>
      </c>
      <c r="GG753" s="6">
        <v>2</v>
      </c>
      <c r="GH753" s="6">
        <v>1</v>
      </c>
      <c r="GI753" s="6">
        <v>-2</v>
      </c>
      <c r="GJ753" s="6">
        <v>0</v>
      </c>
      <c r="GK753" s="6">
        <v>0</v>
      </c>
      <c r="GL753" s="6">
        <f t="shared" si="351"/>
        <v>0</v>
      </c>
      <c r="GM753" s="6">
        <f t="shared" si="352"/>
        <v>3987.38</v>
      </c>
      <c r="GN753" s="6">
        <f t="shared" si="353"/>
        <v>0</v>
      </c>
      <c r="GO753" s="6">
        <f t="shared" si="354"/>
        <v>0</v>
      </c>
      <c r="GP753" s="6">
        <f t="shared" si="355"/>
        <v>3987.38</v>
      </c>
      <c r="GQ753" s="6"/>
      <c r="GR753" s="6">
        <v>0</v>
      </c>
      <c r="GS753" s="6">
        <v>3</v>
      </c>
      <c r="GT753" s="6">
        <v>0</v>
      </c>
      <c r="GU753" s="6" t="s">
        <v>3</v>
      </c>
      <c r="GV753" s="6">
        <f t="shared" si="356"/>
        <v>0</v>
      </c>
      <c r="GW753" s="6">
        <v>1</v>
      </c>
      <c r="GX753" s="6">
        <f t="shared" si="357"/>
        <v>0</v>
      </c>
      <c r="GY753" s="6"/>
      <c r="GZ753" s="6"/>
      <c r="HA753" s="6">
        <v>0</v>
      </c>
      <c r="HB753" s="6">
        <v>0</v>
      </c>
      <c r="HC753" s="6">
        <f t="shared" si="358"/>
        <v>0</v>
      </c>
      <c r="HD753" s="6"/>
      <c r="HE753" s="6" t="s">
        <v>3</v>
      </c>
      <c r="HF753" s="6" t="s">
        <v>3</v>
      </c>
      <c r="HG753" s="6"/>
      <c r="HH753" s="6"/>
      <c r="HI753" s="6"/>
      <c r="HJ753" s="6"/>
      <c r="HK753" s="6"/>
      <c r="HL753" s="6"/>
      <c r="HM753" s="6" t="s">
        <v>3</v>
      </c>
      <c r="HN753" s="6" t="s">
        <v>214</v>
      </c>
      <c r="HO753" s="6" t="s">
        <v>215</v>
      </c>
      <c r="HP753" s="6" t="s">
        <v>207</v>
      </c>
      <c r="HQ753" s="6" t="s">
        <v>207</v>
      </c>
      <c r="HR753" s="6"/>
      <c r="HS753" s="6">
        <v>0</v>
      </c>
      <c r="HT753" s="6"/>
      <c r="HU753" s="6"/>
      <c r="HV753" s="6"/>
      <c r="HW753" s="6"/>
      <c r="HX753" s="6"/>
      <c r="HY753" s="6"/>
      <c r="HZ753" s="6"/>
      <c r="IA753" s="6"/>
      <c r="IB753" s="6"/>
      <c r="IC753" s="6"/>
      <c r="ID753" s="6"/>
      <c r="IE753" s="6"/>
      <c r="IF753" s="6"/>
      <c r="IG753" s="6"/>
      <c r="IH753" s="6"/>
      <c r="II753" s="6"/>
      <c r="IJ753" s="6"/>
      <c r="IK753" s="6">
        <v>0</v>
      </c>
      <c r="IL753" s="6"/>
      <c r="IM753" s="6"/>
      <c r="IN753" s="6"/>
      <c r="IO753" s="6"/>
      <c r="IP753" s="6"/>
      <c r="IQ753" s="6"/>
      <c r="IR753" s="6"/>
      <c r="IS753" s="6"/>
      <c r="IT753" s="6"/>
      <c r="IU753" s="6"/>
    </row>
    <row r="754" spans="1:255">
      <c r="A754" s="5">
        <v>17</v>
      </c>
      <c r="B754" s="5">
        <v>1</v>
      </c>
      <c r="C754" s="5">
        <f>ROW(SmtRes!A110)</f>
        <v>110</v>
      </c>
      <c r="D754" s="5">
        <f>ROW(EtalonRes!A110)</f>
        <v>110</v>
      </c>
      <c r="E754" s="5" t="s">
        <v>110</v>
      </c>
      <c r="F754" s="5" t="s">
        <v>233</v>
      </c>
      <c r="G754" s="5" t="s">
        <v>234</v>
      </c>
      <c r="H754" s="5" t="s">
        <v>85</v>
      </c>
      <c r="I754" s="5">
        <v>1</v>
      </c>
      <c r="J754" s="5">
        <v>0</v>
      </c>
      <c r="K754" s="5">
        <v>1</v>
      </c>
      <c r="L754" s="5">
        <v>1</v>
      </c>
      <c r="M754" s="5">
        <v>0</v>
      </c>
      <c r="N754" s="5">
        <f t="shared" si="334"/>
        <v>1</v>
      </c>
      <c r="O754" s="5">
        <f t="shared" si="335"/>
        <v>518.99</v>
      </c>
      <c r="P754" s="5">
        <f>SUMIF(SmtRes!AQ109:'SmtRes'!AQ110,"=1",SmtRes!DF109:'SmtRes'!DF110)</f>
        <v>0</v>
      </c>
      <c r="Q754" s="5">
        <f>SUMIF(SmtRes!AQ109:'SmtRes'!AQ110,"=1",SmtRes!DG109:'SmtRes'!DG110)</f>
        <v>0</v>
      </c>
      <c r="R754" s="5">
        <f>SUMIF(SmtRes!AQ109:'SmtRes'!AQ110,"=1",SmtRes!DH109:'SmtRes'!DH110)</f>
        <v>0</v>
      </c>
      <c r="S754" s="5">
        <f>SUMIF(SmtRes!AQ109:'SmtRes'!AQ110,"=1",SmtRes!DI109:'SmtRes'!DI110)</f>
        <v>518.99</v>
      </c>
      <c r="T754" s="5">
        <f t="shared" si="336"/>
        <v>0</v>
      </c>
      <c r="U754" s="5">
        <f>SUMIF(SmtRes!AQ109:'SmtRes'!AQ110,"=1",SmtRes!CV109:'SmtRes'!CV110)</f>
        <v>0.82</v>
      </c>
      <c r="V754" s="5">
        <f>SUMIF(SmtRes!AQ109:'SmtRes'!AQ110,"=1",SmtRes!CW109:'SmtRes'!CW110)</f>
        <v>0</v>
      </c>
      <c r="W754" s="5">
        <f t="shared" si="337"/>
        <v>0</v>
      </c>
      <c r="X754" s="5">
        <f t="shared" si="338"/>
        <v>384.05</v>
      </c>
      <c r="Y754" s="5">
        <f t="shared" si="339"/>
        <v>186.84</v>
      </c>
      <c r="Z754" s="5"/>
      <c r="AA754" s="5">
        <v>59793272</v>
      </c>
      <c r="AB754" s="5">
        <f t="shared" si="340"/>
        <v>518.99030000000005</v>
      </c>
      <c r="AC754" s="5">
        <f t="shared" si="341"/>
        <v>0</v>
      </c>
      <c r="AD754" s="5">
        <f t="shared" si="342"/>
        <v>0</v>
      </c>
      <c r="AE754" s="5">
        <f t="shared" si="343"/>
        <v>0</v>
      </c>
      <c r="AF754" s="5">
        <f>ROUND((SUM(SmtRes!BT109:'SmtRes'!BT110)),6)</f>
        <v>518.99030000000005</v>
      </c>
      <c r="AG754" s="5">
        <f t="shared" si="344"/>
        <v>0</v>
      </c>
      <c r="AH754" s="5">
        <f>(SUM(SmtRes!BU109:'SmtRes'!BU110))</f>
        <v>0.82</v>
      </c>
      <c r="AI754" s="5">
        <f>(0)</f>
        <v>0</v>
      </c>
      <c r="AJ754" s="5">
        <f t="shared" si="345"/>
        <v>0</v>
      </c>
      <c r="AK754" s="5">
        <v>518.99029999999993</v>
      </c>
      <c r="AL754" s="5">
        <v>0</v>
      </c>
      <c r="AM754" s="5">
        <v>0</v>
      </c>
      <c r="AN754" s="5">
        <v>0</v>
      </c>
      <c r="AO754" s="5">
        <v>518.99029999999993</v>
      </c>
      <c r="AP754" s="5">
        <v>0</v>
      </c>
      <c r="AQ754" s="5">
        <v>0.82</v>
      </c>
      <c r="AR754" s="5">
        <v>0</v>
      </c>
      <c r="AS754" s="5">
        <v>0</v>
      </c>
      <c r="AT754" s="5">
        <v>74</v>
      </c>
      <c r="AU754" s="5">
        <v>36</v>
      </c>
      <c r="AV754" s="5">
        <v>1</v>
      </c>
      <c r="AW754" s="5">
        <v>1</v>
      </c>
      <c r="AX754" s="5"/>
      <c r="AY754" s="5"/>
      <c r="AZ754" s="5">
        <v>1</v>
      </c>
      <c r="BA754" s="5">
        <v>1</v>
      </c>
      <c r="BB754" s="5">
        <v>1</v>
      </c>
      <c r="BC754" s="5">
        <v>1</v>
      </c>
      <c r="BD754" s="5" t="s">
        <v>3</v>
      </c>
      <c r="BE754" s="5" t="s">
        <v>3</v>
      </c>
      <c r="BF754" s="5" t="s">
        <v>3</v>
      </c>
      <c r="BG754" s="5" t="s">
        <v>3</v>
      </c>
      <c r="BH754" s="5">
        <v>0</v>
      </c>
      <c r="BI754" s="5">
        <v>4</v>
      </c>
      <c r="BJ754" s="5" t="s">
        <v>235</v>
      </c>
      <c r="BK754" s="5"/>
      <c r="BL754" s="5"/>
      <c r="BM754" s="5">
        <v>200001</v>
      </c>
      <c r="BN754" s="5">
        <v>0</v>
      </c>
      <c r="BO754" s="5" t="s">
        <v>3</v>
      </c>
      <c r="BP754" s="5">
        <v>0</v>
      </c>
      <c r="BQ754" s="5">
        <v>4</v>
      </c>
      <c r="BR754" s="5">
        <v>0</v>
      </c>
      <c r="BS754" s="5">
        <v>1</v>
      </c>
      <c r="BT754" s="5">
        <v>1</v>
      </c>
      <c r="BU754" s="5">
        <v>1</v>
      </c>
      <c r="BV754" s="5">
        <v>1</v>
      </c>
      <c r="BW754" s="5">
        <v>1</v>
      </c>
      <c r="BX754" s="5">
        <v>1</v>
      </c>
      <c r="BY754" s="5" t="s">
        <v>3</v>
      </c>
      <c r="BZ754" s="5">
        <v>74</v>
      </c>
      <c r="CA754" s="5">
        <v>36</v>
      </c>
      <c r="CB754" s="5" t="s">
        <v>3</v>
      </c>
      <c r="CC754" s="5"/>
      <c r="CD754" s="5"/>
      <c r="CE754" s="5">
        <v>0</v>
      </c>
      <c r="CF754" s="5">
        <v>0</v>
      </c>
      <c r="CG754" s="5">
        <v>0</v>
      </c>
      <c r="CH754" s="5">
        <v>3</v>
      </c>
      <c r="CI754" s="5">
        <v>0</v>
      </c>
      <c r="CJ754" s="5">
        <v>0</v>
      </c>
      <c r="CK754" s="5">
        <v>0</v>
      </c>
      <c r="CL754" s="5">
        <v>0</v>
      </c>
      <c r="CM754" s="5">
        <v>0</v>
      </c>
      <c r="CN754" s="5" t="s">
        <v>3</v>
      </c>
      <c r="CO754" s="5">
        <v>0</v>
      </c>
      <c r="CP754" s="5">
        <f t="shared" si="346"/>
        <v>518.99</v>
      </c>
      <c r="CQ754" s="5">
        <f>SUMIF(SmtRes!AQ109:'SmtRes'!AQ110,"=1",SmtRes!AA109:'SmtRes'!AA110)</f>
        <v>0</v>
      </c>
      <c r="CR754" s="5">
        <f>SUMIF(SmtRes!AQ109:'SmtRes'!AQ110,"=1",SmtRes!AB109:'SmtRes'!AB110)</f>
        <v>0</v>
      </c>
      <c r="CS754" s="5">
        <f>SUMIF(SmtRes!AQ109:'SmtRes'!AQ110,"=1",SmtRes!AC109:'SmtRes'!AC110)</f>
        <v>0</v>
      </c>
      <c r="CT754" s="5">
        <f>SUMIF(SmtRes!AQ109:'SmtRes'!AQ110,"=1",SmtRes!AD109:'SmtRes'!AD110)</f>
        <v>1265.83</v>
      </c>
      <c r="CU754" s="5">
        <f t="shared" si="347"/>
        <v>0</v>
      </c>
      <c r="CV754" s="5">
        <f>SUMIF(SmtRes!AQ109:'SmtRes'!AQ110,"=1",SmtRes!BU109:'SmtRes'!BU110)</f>
        <v>0.82</v>
      </c>
      <c r="CW754" s="5">
        <f>SUMIF(SmtRes!AQ109:'SmtRes'!AQ110,"=1",SmtRes!BV109:'SmtRes'!BV110)</f>
        <v>0</v>
      </c>
      <c r="CX754" s="5">
        <f t="shared" si="348"/>
        <v>0</v>
      </c>
      <c r="CY754" s="5">
        <f t="shared" si="349"/>
        <v>384.05260000000004</v>
      </c>
      <c r="CZ754" s="5">
        <f t="shared" si="350"/>
        <v>186.8364</v>
      </c>
      <c r="DA754" s="5"/>
      <c r="DB754" s="5"/>
      <c r="DC754" s="5" t="s">
        <v>3</v>
      </c>
      <c r="DD754" s="5" t="s">
        <v>3</v>
      </c>
      <c r="DE754" s="5" t="s">
        <v>3</v>
      </c>
      <c r="DF754" s="5" t="s">
        <v>3</v>
      </c>
      <c r="DG754" s="5" t="s">
        <v>3</v>
      </c>
      <c r="DH754" s="5" t="s">
        <v>3</v>
      </c>
      <c r="DI754" s="5" t="s">
        <v>3</v>
      </c>
      <c r="DJ754" s="5" t="s">
        <v>3</v>
      </c>
      <c r="DK754" s="5" t="s">
        <v>3</v>
      </c>
      <c r="DL754" s="5" t="s">
        <v>3</v>
      </c>
      <c r="DM754" s="5" t="s">
        <v>3</v>
      </c>
      <c r="DN754" s="5">
        <v>0</v>
      </c>
      <c r="DO754" s="5">
        <v>0</v>
      </c>
      <c r="DP754" s="5">
        <v>1</v>
      </c>
      <c r="DQ754" s="5">
        <v>1</v>
      </c>
      <c r="DR754" s="5"/>
      <c r="DS754" s="5"/>
      <c r="DT754" s="5"/>
      <c r="DU754" s="5">
        <v>1013</v>
      </c>
      <c r="DV754" s="5" t="s">
        <v>85</v>
      </c>
      <c r="DW754" s="5" t="s">
        <v>85</v>
      </c>
      <c r="DX754" s="5">
        <v>1</v>
      </c>
      <c r="DY754" s="5"/>
      <c r="DZ754" s="5" t="s">
        <v>3</v>
      </c>
      <c r="EA754" s="5" t="s">
        <v>3</v>
      </c>
      <c r="EB754" s="5" t="s">
        <v>3</v>
      </c>
      <c r="EC754" s="5" t="s">
        <v>3</v>
      </c>
      <c r="ED754" s="5"/>
      <c r="EE754" s="5">
        <v>52839498</v>
      </c>
      <c r="EF754" s="5">
        <v>4</v>
      </c>
      <c r="EG754" s="5" t="s">
        <v>207</v>
      </c>
      <c r="EH754" s="5">
        <v>83</v>
      </c>
      <c r="EI754" s="5" t="s">
        <v>207</v>
      </c>
      <c r="EJ754" s="5">
        <v>4</v>
      </c>
      <c r="EK754" s="5">
        <v>200001</v>
      </c>
      <c r="EL754" s="5" t="s">
        <v>212</v>
      </c>
      <c r="EM754" s="5" t="s">
        <v>213</v>
      </c>
      <c r="EN754" s="5"/>
      <c r="EO754" s="5" t="s">
        <v>3</v>
      </c>
      <c r="EP754" s="5"/>
      <c r="EQ754" s="5">
        <v>131072</v>
      </c>
      <c r="ER754" s="5">
        <v>0</v>
      </c>
      <c r="ES754" s="5">
        <v>0</v>
      </c>
      <c r="ET754" s="5">
        <v>0</v>
      </c>
      <c r="EU754" s="5">
        <v>0</v>
      </c>
      <c r="EV754" s="5">
        <v>0</v>
      </c>
      <c r="EW754" s="5">
        <v>0.82</v>
      </c>
      <c r="EX754" s="5">
        <v>0</v>
      </c>
      <c r="EY754" s="5">
        <v>0</v>
      </c>
      <c r="EZ754" s="5"/>
      <c r="FA754" s="5"/>
      <c r="FB754" s="5"/>
      <c r="FC754" s="5"/>
      <c r="FD754" s="5"/>
      <c r="FE754" s="5"/>
      <c r="FF754" s="5"/>
      <c r="FG754" s="5"/>
      <c r="FH754" s="5"/>
      <c r="FI754" s="5"/>
      <c r="FJ754" s="5"/>
      <c r="FK754" s="5"/>
      <c r="FL754" s="5"/>
      <c r="FM754" s="5"/>
      <c r="FN754" s="5"/>
      <c r="FO754" s="5"/>
      <c r="FP754" s="5"/>
      <c r="FQ754" s="5">
        <v>0</v>
      </c>
      <c r="FR754" s="5">
        <v>0</v>
      </c>
      <c r="FS754" s="5">
        <v>0</v>
      </c>
      <c r="FT754" s="5"/>
      <c r="FU754" s="5"/>
      <c r="FV754" s="5"/>
      <c r="FW754" s="5"/>
      <c r="FX754" s="5">
        <v>74</v>
      </c>
      <c r="FY754" s="5">
        <v>36</v>
      </c>
      <c r="FZ754" s="5"/>
      <c r="GA754" s="5" t="s">
        <v>3</v>
      </c>
      <c r="GB754" s="5"/>
      <c r="GC754" s="5"/>
      <c r="GD754" s="5">
        <v>1</v>
      </c>
      <c r="GE754" s="5"/>
      <c r="GF754" s="5">
        <v>-1389182686</v>
      </c>
      <c r="GG754" s="5">
        <v>2</v>
      </c>
      <c r="GH754" s="5">
        <v>1</v>
      </c>
      <c r="GI754" s="5">
        <v>-2</v>
      </c>
      <c r="GJ754" s="5">
        <v>0</v>
      </c>
      <c r="GK754" s="5">
        <v>0</v>
      </c>
      <c r="GL754" s="5">
        <f t="shared" si="351"/>
        <v>0</v>
      </c>
      <c r="GM754" s="5">
        <f t="shared" si="352"/>
        <v>1089.8800000000001</v>
      </c>
      <c r="GN754" s="5">
        <f t="shared" si="353"/>
        <v>0</v>
      </c>
      <c r="GO754" s="5">
        <f t="shared" si="354"/>
        <v>0</v>
      </c>
      <c r="GP754" s="5">
        <f t="shared" si="355"/>
        <v>1089.8800000000001</v>
      </c>
      <c r="GQ754" s="5"/>
      <c r="GR754" s="5">
        <v>0</v>
      </c>
      <c r="GS754" s="5">
        <v>3</v>
      </c>
      <c r="GT754" s="5">
        <v>0</v>
      </c>
      <c r="GU754" s="5" t="s">
        <v>3</v>
      </c>
      <c r="GV754" s="5">
        <f t="shared" si="356"/>
        <v>0</v>
      </c>
      <c r="GW754" s="5">
        <v>1</v>
      </c>
      <c r="GX754" s="5">
        <f t="shared" si="357"/>
        <v>0</v>
      </c>
      <c r="GY754" s="5"/>
      <c r="GZ754" s="5"/>
      <c r="HA754" s="5">
        <v>0</v>
      </c>
      <c r="HB754" s="5">
        <v>0</v>
      </c>
      <c r="HC754" s="5">
        <f t="shared" si="358"/>
        <v>0</v>
      </c>
      <c r="HD754" s="5"/>
      <c r="HE754" s="5" t="s">
        <v>3</v>
      </c>
      <c r="HF754" s="5" t="s">
        <v>3</v>
      </c>
      <c r="HG754" s="5"/>
      <c r="HH754" s="5"/>
      <c r="HI754" s="5"/>
      <c r="HJ754" s="5"/>
      <c r="HK754" s="5"/>
      <c r="HL754" s="5"/>
      <c r="HM754" s="5" t="s">
        <v>3</v>
      </c>
      <c r="HN754" s="5" t="s">
        <v>214</v>
      </c>
      <c r="HO754" s="5" t="s">
        <v>215</v>
      </c>
      <c r="HP754" s="5" t="s">
        <v>207</v>
      </c>
      <c r="HQ754" s="5" t="s">
        <v>207</v>
      </c>
      <c r="HR754" s="5"/>
      <c r="HS754" s="5">
        <v>0</v>
      </c>
      <c r="HT754" s="5"/>
      <c r="HU754" s="5"/>
      <c r="HV754" s="5"/>
      <c r="HW754" s="5"/>
      <c r="HX754" s="5"/>
      <c r="HY754" s="5"/>
      <c r="HZ754" s="5"/>
      <c r="IA754" s="5"/>
      <c r="IB754" s="5"/>
      <c r="IC754" s="5"/>
      <c r="ID754" s="5"/>
      <c r="IE754" s="5"/>
      <c r="IF754" s="5"/>
      <c r="IG754" s="5"/>
      <c r="IH754" s="5"/>
      <c r="II754" s="5"/>
      <c r="IJ754" s="5"/>
      <c r="IK754" s="5">
        <v>0</v>
      </c>
      <c r="IL754" s="5"/>
      <c r="IM754" s="5"/>
      <c r="IN754" s="5"/>
      <c r="IO754" s="5"/>
      <c r="IP754" s="5"/>
      <c r="IQ754" s="5"/>
      <c r="IR754" s="5"/>
      <c r="IS754" s="5"/>
      <c r="IT754" s="5"/>
      <c r="IU754" s="5"/>
    </row>
    <row r="755" spans="1:255">
      <c r="A755" s="6">
        <v>17</v>
      </c>
      <c r="B755" s="6">
        <v>1</v>
      </c>
      <c r="C755" s="6">
        <f>ROW(SmtRes!A112)</f>
        <v>112</v>
      </c>
      <c r="D755" s="6">
        <f>ROW(EtalonRes!A112)</f>
        <v>112</v>
      </c>
      <c r="E755" s="6" t="s">
        <v>110</v>
      </c>
      <c r="F755" s="6" t="s">
        <v>233</v>
      </c>
      <c r="G755" s="6" t="s">
        <v>234</v>
      </c>
      <c r="H755" s="6" t="s">
        <v>85</v>
      </c>
      <c r="I755" s="6">
        <v>1</v>
      </c>
      <c r="J755" s="6">
        <v>0</v>
      </c>
      <c r="K755" s="6">
        <v>1</v>
      </c>
      <c r="L755" s="6">
        <v>1</v>
      </c>
      <c r="M755" s="6">
        <v>0</v>
      </c>
      <c r="N755" s="6">
        <f t="shared" si="334"/>
        <v>1</v>
      </c>
      <c r="O755" s="6">
        <f t="shared" si="335"/>
        <v>518.99</v>
      </c>
      <c r="P755" s="6">
        <f>SUMIF(SmtRes!AQ111:'SmtRes'!AQ112,"=1",SmtRes!DF111:'SmtRes'!DF112)</f>
        <v>0</v>
      </c>
      <c r="Q755" s="6">
        <f>SUMIF(SmtRes!AQ111:'SmtRes'!AQ112,"=1",SmtRes!DG111:'SmtRes'!DG112)</f>
        <v>0</v>
      </c>
      <c r="R755" s="6">
        <f>SUMIF(SmtRes!AQ111:'SmtRes'!AQ112,"=1",SmtRes!DH111:'SmtRes'!DH112)</f>
        <v>0</v>
      </c>
      <c r="S755" s="6">
        <f>SUMIF(SmtRes!AQ111:'SmtRes'!AQ112,"=1",SmtRes!DI111:'SmtRes'!DI112)</f>
        <v>518.99</v>
      </c>
      <c r="T755" s="6">
        <f t="shared" si="336"/>
        <v>0</v>
      </c>
      <c r="U755" s="6">
        <f>SUMIF(SmtRes!AQ111:'SmtRes'!AQ112,"=1",SmtRes!CV111:'SmtRes'!CV112)</f>
        <v>0.82</v>
      </c>
      <c r="V755" s="6">
        <f>SUMIF(SmtRes!AQ111:'SmtRes'!AQ112,"=1",SmtRes!CW111:'SmtRes'!CW112)</f>
        <v>0</v>
      </c>
      <c r="W755" s="6">
        <f t="shared" si="337"/>
        <v>0</v>
      </c>
      <c r="X755" s="6">
        <f t="shared" si="338"/>
        <v>384.05</v>
      </c>
      <c r="Y755" s="6">
        <f t="shared" si="339"/>
        <v>186.84</v>
      </c>
      <c r="Z755" s="6"/>
      <c r="AA755" s="6">
        <v>59793207</v>
      </c>
      <c r="AB755" s="6">
        <f t="shared" si="340"/>
        <v>518.99030000000005</v>
      </c>
      <c r="AC755" s="6">
        <f t="shared" si="341"/>
        <v>0</v>
      </c>
      <c r="AD755" s="6">
        <f t="shared" si="342"/>
        <v>0</v>
      </c>
      <c r="AE755" s="6">
        <f t="shared" si="343"/>
        <v>0</v>
      </c>
      <c r="AF755" s="6">
        <f>ROUND((SUM(SmtRes!BT111:'SmtRes'!BT112)),6)</f>
        <v>518.99030000000005</v>
      </c>
      <c r="AG755" s="6">
        <f t="shared" si="344"/>
        <v>0</v>
      </c>
      <c r="AH755" s="6">
        <f>(SUM(SmtRes!BU111:'SmtRes'!BU112))</f>
        <v>0.82</v>
      </c>
      <c r="AI755" s="6">
        <f>(0)</f>
        <v>0</v>
      </c>
      <c r="AJ755" s="6">
        <f t="shared" si="345"/>
        <v>0</v>
      </c>
      <c r="AK755" s="6">
        <v>518.99029999999993</v>
      </c>
      <c r="AL755" s="6">
        <v>0</v>
      </c>
      <c r="AM755" s="6">
        <v>0</v>
      </c>
      <c r="AN755" s="6">
        <v>0</v>
      </c>
      <c r="AO755" s="6">
        <v>518.99029999999993</v>
      </c>
      <c r="AP755" s="6">
        <v>0</v>
      </c>
      <c r="AQ755" s="6">
        <v>0.82</v>
      </c>
      <c r="AR755" s="6">
        <v>0</v>
      </c>
      <c r="AS755" s="6">
        <v>0</v>
      </c>
      <c r="AT755" s="6">
        <v>74</v>
      </c>
      <c r="AU755" s="6">
        <v>36</v>
      </c>
      <c r="AV755" s="6">
        <v>1</v>
      </c>
      <c r="AW755" s="6">
        <v>1</v>
      </c>
      <c r="AX755" s="6"/>
      <c r="AY755" s="6"/>
      <c r="AZ755" s="6">
        <v>1</v>
      </c>
      <c r="BA755" s="6">
        <v>1</v>
      </c>
      <c r="BB755" s="6">
        <v>1</v>
      </c>
      <c r="BC755" s="6">
        <v>1</v>
      </c>
      <c r="BD755" s="6" t="s">
        <v>3</v>
      </c>
      <c r="BE755" s="6" t="s">
        <v>3</v>
      </c>
      <c r="BF755" s="6" t="s">
        <v>3</v>
      </c>
      <c r="BG755" s="6" t="s">
        <v>3</v>
      </c>
      <c r="BH755" s="6">
        <v>0</v>
      </c>
      <c r="BI755" s="6">
        <v>4</v>
      </c>
      <c r="BJ755" s="6" t="s">
        <v>235</v>
      </c>
      <c r="BK755" s="6"/>
      <c r="BL755" s="6"/>
      <c r="BM755" s="6">
        <v>200001</v>
      </c>
      <c r="BN755" s="6">
        <v>0</v>
      </c>
      <c r="BO755" s="6" t="s">
        <v>3</v>
      </c>
      <c r="BP755" s="6">
        <v>0</v>
      </c>
      <c r="BQ755" s="6">
        <v>4</v>
      </c>
      <c r="BR755" s="6">
        <v>0</v>
      </c>
      <c r="BS755" s="6">
        <v>1</v>
      </c>
      <c r="BT755" s="6">
        <v>1</v>
      </c>
      <c r="BU755" s="6">
        <v>1</v>
      </c>
      <c r="BV755" s="6">
        <v>1</v>
      </c>
      <c r="BW755" s="6">
        <v>1</v>
      </c>
      <c r="BX755" s="6">
        <v>1</v>
      </c>
      <c r="BY755" s="6" t="s">
        <v>3</v>
      </c>
      <c r="BZ755" s="6">
        <v>74</v>
      </c>
      <c r="CA755" s="6">
        <v>36</v>
      </c>
      <c r="CB755" s="6" t="s">
        <v>3</v>
      </c>
      <c r="CC755" s="6"/>
      <c r="CD755" s="6"/>
      <c r="CE755" s="6">
        <v>0</v>
      </c>
      <c r="CF755" s="6">
        <v>0</v>
      </c>
      <c r="CG755" s="6">
        <v>0</v>
      </c>
      <c r="CH755" s="6">
        <v>3</v>
      </c>
      <c r="CI755" s="6">
        <v>0</v>
      </c>
      <c r="CJ755" s="6">
        <v>0</v>
      </c>
      <c r="CK755" s="6">
        <v>0</v>
      </c>
      <c r="CL755" s="6">
        <v>0</v>
      </c>
      <c r="CM755" s="6">
        <v>0</v>
      </c>
      <c r="CN755" s="6" t="s">
        <v>3</v>
      </c>
      <c r="CO755" s="6">
        <v>0</v>
      </c>
      <c r="CP755" s="6">
        <f t="shared" si="346"/>
        <v>518.99</v>
      </c>
      <c r="CQ755" s="6">
        <f>SUMIF(SmtRes!AQ111:'SmtRes'!AQ112,"=1",SmtRes!AA111:'SmtRes'!AA112)</f>
        <v>0</v>
      </c>
      <c r="CR755" s="6">
        <f>SUMIF(SmtRes!AQ111:'SmtRes'!AQ112,"=1",SmtRes!AB111:'SmtRes'!AB112)</f>
        <v>0</v>
      </c>
      <c r="CS755" s="6">
        <f>SUMIF(SmtRes!AQ111:'SmtRes'!AQ112,"=1",SmtRes!AC111:'SmtRes'!AC112)</f>
        <v>0</v>
      </c>
      <c r="CT755" s="6">
        <f>SUMIF(SmtRes!AQ111:'SmtRes'!AQ112,"=1",SmtRes!AD111:'SmtRes'!AD112)</f>
        <v>1265.83</v>
      </c>
      <c r="CU755" s="6">
        <f t="shared" si="347"/>
        <v>0</v>
      </c>
      <c r="CV755" s="6">
        <f>SUMIF(SmtRes!AQ111:'SmtRes'!AQ112,"=1",SmtRes!BU111:'SmtRes'!BU112)</f>
        <v>0.82</v>
      </c>
      <c r="CW755" s="6">
        <f>SUMIF(SmtRes!AQ111:'SmtRes'!AQ112,"=1",SmtRes!BV111:'SmtRes'!BV112)</f>
        <v>0</v>
      </c>
      <c r="CX755" s="6">
        <f t="shared" si="348"/>
        <v>0</v>
      </c>
      <c r="CY755" s="6">
        <f t="shared" si="349"/>
        <v>384.05260000000004</v>
      </c>
      <c r="CZ755" s="6">
        <f t="shared" si="350"/>
        <v>186.8364</v>
      </c>
      <c r="DA755" s="6"/>
      <c r="DB755" s="6"/>
      <c r="DC755" s="6" t="s">
        <v>3</v>
      </c>
      <c r="DD755" s="6" t="s">
        <v>3</v>
      </c>
      <c r="DE755" s="6" t="s">
        <v>3</v>
      </c>
      <c r="DF755" s="6" t="s">
        <v>3</v>
      </c>
      <c r="DG755" s="6" t="s">
        <v>3</v>
      </c>
      <c r="DH755" s="6" t="s">
        <v>3</v>
      </c>
      <c r="DI755" s="6" t="s">
        <v>3</v>
      </c>
      <c r="DJ755" s="6" t="s">
        <v>3</v>
      </c>
      <c r="DK755" s="6" t="s">
        <v>3</v>
      </c>
      <c r="DL755" s="6" t="s">
        <v>3</v>
      </c>
      <c r="DM755" s="6" t="s">
        <v>3</v>
      </c>
      <c r="DN755" s="6">
        <v>0</v>
      </c>
      <c r="DO755" s="6">
        <v>0</v>
      </c>
      <c r="DP755" s="6">
        <v>1</v>
      </c>
      <c r="DQ755" s="6">
        <v>1</v>
      </c>
      <c r="DR755" s="6"/>
      <c r="DS755" s="6"/>
      <c r="DT755" s="6"/>
      <c r="DU755" s="6">
        <v>1013</v>
      </c>
      <c r="DV755" s="6" t="s">
        <v>85</v>
      </c>
      <c r="DW755" s="6" t="s">
        <v>85</v>
      </c>
      <c r="DX755" s="6">
        <v>1</v>
      </c>
      <c r="DY755" s="6"/>
      <c r="DZ755" s="6" t="s">
        <v>3</v>
      </c>
      <c r="EA755" s="6" t="s">
        <v>3</v>
      </c>
      <c r="EB755" s="6" t="s">
        <v>3</v>
      </c>
      <c r="EC755" s="6" t="s">
        <v>3</v>
      </c>
      <c r="ED755" s="6"/>
      <c r="EE755" s="6">
        <v>52839498</v>
      </c>
      <c r="EF755" s="6">
        <v>4</v>
      </c>
      <c r="EG755" s="6" t="s">
        <v>207</v>
      </c>
      <c r="EH755" s="6">
        <v>83</v>
      </c>
      <c r="EI755" s="6" t="s">
        <v>207</v>
      </c>
      <c r="EJ755" s="6">
        <v>4</v>
      </c>
      <c r="EK755" s="6">
        <v>200001</v>
      </c>
      <c r="EL755" s="6" t="s">
        <v>212</v>
      </c>
      <c r="EM755" s="6" t="s">
        <v>213</v>
      </c>
      <c r="EN755" s="6"/>
      <c r="EO755" s="6" t="s">
        <v>3</v>
      </c>
      <c r="EP755" s="6"/>
      <c r="EQ755" s="6">
        <v>131072</v>
      </c>
      <c r="ER755" s="6">
        <v>0</v>
      </c>
      <c r="ES755" s="6">
        <v>0</v>
      </c>
      <c r="ET755" s="6">
        <v>0</v>
      </c>
      <c r="EU755" s="6">
        <v>0</v>
      </c>
      <c r="EV755" s="6">
        <v>0</v>
      </c>
      <c r="EW755" s="6">
        <v>0.82</v>
      </c>
      <c r="EX755" s="6">
        <v>0</v>
      </c>
      <c r="EY755" s="6">
        <v>0</v>
      </c>
      <c r="EZ755" s="6"/>
      <c r="FA755" s="6"/>
      <c r="FB755" s="6"/>
      <c r="FC755" s="6"/>
      <c r="FD755" s="6"/>
      <c r="FE755" s="6"/>
      <c r="FF755" s="6"/>
      <c r="FG755" s="6"/>
      <c r="FH755" s="6"/>
      <c r="FI755" s="6"/>
      <c r="FJ755" s="6"/>
      <c r="FK755" s="6"/>
      <c r="FL755" s="6"/>
      <c r="FM755" s="6"/>
      <c r="FN755" s="6"/>
      <c r="FO755" s="6"/>
      <c r="FP755" s="6"/>
      <c r="FQ755" s="6">
        <v>0</v>
      </c>
      <c r="FR755" s="6">
        <v>0</v>
      </c>
      <c r="FS755" s="6">
        <v>0</v>
      </c>
      <c r="FT755" s="6"/>
      <c r="FU755" s="6"/>
      <c r="FV755" s="6"/>
      <c r="FW755" s="6"/>
      <c r="FX755" s="6">
        <v>74</v>
      </c>
      <c r="FY755" s="6">
        <v>36</v>
      </c>
      <c r="FZ755" s="6"/>
      <c r="GA755" s="6" t="s">
        <v>3</v>
      </c>
      <c r="GB755" s="6"/>
      <c r="GC755" s="6"/>
      <c r="GD755" s="6">
        <v>1</v>
      </c>
      <c r="GE755" s="6"/>
      <c r="GF755" s="6">
        <v>-1389182686</v>
      </c>
      <c r="GG755" s="6">
        <v>2</v>
      </c>
      <c r="GH755" s="6">
        <v>1</v>
      </c>
      <c r="GI755" s="6">
        <v>-2</v>
      </c>
      <c r="GJ755" s="6">
        <v>0</v>
      </c>
      <c r="GK755" s="6">
        <v>0</v>
      </c>
      <c r="GL755" s="6">
        <f t="shared" si="351"/>
        <v>0</v>
      </c>
      <c r="GM755" s="6">
        <f t="shared" si="352"/>
        <v>1089.8800000000001</v>
      </c>
      <c r="GN755" s="6">
        <f t="shared" si="353"/>
        <v>0</v>
      </c>
      <c r="GO755" s="6">
        <f t="shared" si="354"/>
        <v>0</v>
      </c>
      <c r="GP755" s="6">
        <f t="shared" si="355"/>
        <v>1089.8800000000001</v>
      </c>
      <c r="GQ755" s="6"/>
      <c r="GR755" s="6">
        <v>0</v>
      </c>
      <c r="GS755" s="6">
        <v>3</v>
      </c>
      <c r="GT755" s="6">
        <v>0</v>
      </c>
      <c r="GU755" s="6" t="s">
        <v>3</v>
      </c>
      <c r="GV755" s="6">
        <f t="shared" si="356"/>
        <v>0</v>
      </c>
      <c r="GW755" s="6">
        <v>1</v>
      </c>
      <c r="GX755" s="6">
        <f t="shared" si="357"/>
        <v>0</v>
      </c>
      <c r="GY755" s="6"/>
      <c r="GZ755" s="6"/>
      <c r="HA755" s="6">
        <v>0</v>
      </c>
      <c r="HB755" s="6">
        <v>0</v>
      </c>
      <c r="HC755" s="6">
        <f t="shared" si="358"/>
        <v>0</v>
      </c>
      <c r="HD755" s="6"/>
      <c r="HE755" s="6" t="s">
        <v>3</v>
      </c>
      <c r="HF755" s="6" t="s">
        <v>3</v>
      </c>
      <c r="HG755" s="6"/>
      <c r="HH755" s="6"/>
      <c r="HI755" s="6"/>
      <c r="HJ755" s="6"/>
      <c r="HK755" s="6"/>
      <c r="HL755" s="6"/>
      <c r="HM755" s="6" t="s">
        <v>3</v>
      </c>
      <c r="HN755" s="6" t="s">
        <v>214</v>
      </c>
      <c r="HO755" s="6" t="s">
        <v>215</v>
      </c>
      <c r="HP755" s="6" t="s">
        <v>207</v>
      </c>
      <c r="HQ755" s="6" t="s">
        <v>207</v>
      </c>
      <c r="HR755" s="6"/>
      <c r="HS755" s="6">
        <v>0</v>
      </c>
      <c r="HT755" s="6"/>
      <c r="HU755" s="6"/>
      <c r="HV755" s="6"/>
      <c r="HW755" s="6"/>
      <c r="HX755" s="6"/>
      <c r="HY755" s="6"/>
      <c r="HZ755" s="6"/>
      <c r="IA755" s="6"/>
      <c r="IB755" s="6"/>
      <c r="IC755" s="6"/>
      <c r="ID755" s="6"/>
      <c r="IE755" s="6"/>
      <c r="IF755" s="6"/>
      <c r="IG755" s="6"/>
      <c r="IH755" s="6"/>
      <c r="II755" s="6"/>
      <c r="IJ755" s="6"/>
      <c r="IK755" s="6">
        <v>0</v>
      </c>
      <c r="IL755" s="6"/>
      <c r="IM755" s="6"/>
      <c r="IN755" s="6"/>
      <c r="IO755" s="6"/>
      <c r="IP755" s="6"/>
      <c r="IQ755" s="6"/>
      <c r="IR755" s="6"/>
      <c r="IS755" s="6"/>
      <c r="IT755" s="6"/>
      <c r="IU755" s="6"/>
    </row>
    <row r="756" spans="1:255">
      <c r="A756" s="5">
        <v>17</v>
      </c>
      <c r="B756" s="5">
        <v>1</v>
      </c>
      <c r="C756" s="5">
        <f>ROW(SmtRes!A114)</f>
        <v>114</v>
      </c>
      <c r="D756" s="5">
        <f>ROW(EtalonRes!A114)</f>
        <v>114</v>
      </c>
      <c r="E756" s="5" t="s">
        <v>114</v>
      </c>
      <c r="F756" s="5" t="s">
        <v>236</v>
      </c>
      <c r="G756" s="5" t="s">
        <v>237</v>
      </c>
      <c r="H756" s="5" t="s">
        <v>85</v>
      </c>
      <c r="I756" s="5">
        <v>1</v>
      </c>
      <c r="J756" s="5">
        <v>0</v>
      </c>
      <c r="K756" s="5">
        <v>1</v>
      </c>
      <c r="L756" s="5">
        <v>1</v>
      </c>
      <c r="M756" s="5">
        <v>0</v>
      </c>
      <c r="N756" s="5">
        <f t="shared" si="334"/>
        <v>1</v>
      </c>
      <c r="O756" s="5">
        <f t="shared" si="335"/>
        <v>1078.3499999999999</v>
      </c>
      <c r="P756" s="5">
        <f>SUMIF(SmtRes!AQ113:'SmtRes'!AQ114,"=1",SmtRes!DF113:'SmtRes'!DF114)</f>
        <v>0</v>
      </c>
      <c r="Q756" s="5">
        <f>SUMIF(SmtRes!AQ113:'SmtRes'!AQ114,"=1",SmtRes!DG113:'SmtRes'!DG114)</f>
        <v>0</v>
      </c>
      <c r="R756" s="5">
        <f>SUMIF(SmtRes!AQ113:'SmtRes'!AQ114,"=1",SmtRes!DH113:'SmtRes'!DH114)</f>
        <v>0</v>
      </c>
      <c r="S756" s="5">
        <f>SUMIF(SmtRes!AQ113:'SmtRes'!AQ114,"=1",SmtRes!DI113:'SmtRes'!DI114)</f>
        <v>1078.3499999999999</v>
      </c>
      <c r="T756" s="5">
        <f t="shared" si="336"/>
        <v>0</v>
      </c>
      <c r="U756" s="5">
        <f>SUMIF(SmtRes!AQ113:'SmtRes'!AQ114,"=1",SmtRes!CV113:'SmtRes'!CV114)</f>
        <v>1</v>
      </c>
      <c r="V756" s="5">
        <f>SUMIF(SmtRes!AQ113:'SmtRes'!AQ114,"=1",SmtRes!CW113:'SmtRes'!CW114)</f>
        <v>0</v>
      </c>
      <c r="W756" s="5">
        <f t="shared" si="337"/>
        <v>0</v>
      </c>
      <c r="X756" s="5">
        <f t="shared" si="338"/>
        <v>797.98</v>
      </c>
      <c r="Y756" s="5">
        <f t="shared" si="339"/>
        <v>388.21</v>
      </c>
      <c r="Z756" s="5"/>
      <c r="AA756" s="5">
        <v>59793272</v>
      </c>
      <c r="AB756" s="5">
        <f t="shared" si="340"/>
        <v>1078.345</v>
      </c>
      <c r="AC756" s="5">
        <f t="shared" si="341"/>
        <v>0</v>
      </c>
      <c r="AD756" s="5">
        <f t="shared" si="342"/>
        <v>0</v>
      </c>
      <c r="AE756" s="5">
        <f t="shared" si="343"/>
        <v>0</v>
      </c>
      <c r="AF756" s="5">
        <f>ROUND((SUM(SmtRes!BT113:'SmtRes'!BT114)),6)</f>
        <v>1078.345</v>
      </c>
      <c r="AG756" s="5">
        <f t="shared" si="344"/>
        <v>0</v>
      </c>
      <c r="AH756" s="5">
        <f>(SUM(SmtRes!BU113:'SmtRes'!BU114))</f>
        <v>1</v>
      </c>
      <c r="AI756" s="5">
        <f>(0)</f>
        <v>0</v>
      </c>
      <c r="AJ756" s="5">
        <f t="shared" si="345"/>
        <v>0</v>
      </c>
      <c r="AK756" s="5">
        <v>1078.345</v>
      </c>
      <c r="AL756" s="5">
        <v>0</v>
      </c>
      <c r="AM756" s="5">
        <v>0</v>
      </c>
      <c r="AN756" s="5">
        <v>0</v>
      </c>
      <c r="AO756" s="5">
        <v>1078.345</v>
      </c>
      <c r="AP756" s="5">
        <v>0</v>
      </c>
      <c r="AQ756" s="5">
        <v>1</v>
      </c>
      <c r="AR756" s="5">
        <v>0</v>
      </c>
      <c r="AS756" s="5">
        <v>0</v>
      </c>
      <c r="AT756" s="5">
        <v>74</v>
      </c>
      <c r="AU756" s="5">
        <v>36</v>
      </c>
      <c r="AV756" s="5">
        <v>1</v>
      </c>
      <c r="AW756" s="5">
        <v>1</v>
      </c>
      <c r="AX756" s="5"/>
      <c r="AY756" s="5"/>
      <c r="AZ756" s="5">
        <v>1</v>
      </c>
      <c r="BA756" s="5">
        <v>1</v>
      </c>
      <c r="BB756" s="5">
        <v>1</v>
      </c>
      <c r="BC756" s="5">
        <v>1</v>
      </c>
      <c r="BD756" s="5" t="s">
        <v>3</v>
      </c>
      <c r="BE756" s="5" t="s">
        <v>3</v>
      </c>
      <c r="BF756" s="5" t="s">
        <v>3</v>
      </c>
      <c r="BG756" s="5" t="s">
        <v>3</v>
      </c>
      <c r="BH756" s="5">
        <v>0</v>
      </c>
      <c r="BI756" s="5">
        <v>4</v>
      </c>
      <c r="BJ756" s="5" t="s">
        <v>238</v>
      </c>
      <c r="BK756" s="5"/>
      <c r="BL756" s="5"/>
      <c r="BM756" s="5">
        <v>200001</v>
      </c>
      <c r="BN756" s="5">
        <v>0</v>
      </c>
      <c r="BO756" s="5" t="s">
        <v>3</v>
      </c>
      <c r="BP756" s="5">
        <v>0</v>
      </c>
      <c r="BQ756" s="5">
        <v>4</v>
      </c>
      <c r="BR756" s="5">
        <v>0</v>
      </c>
      <c r="BS756" s="5">
        <v>1</v>
      </c>
      <c r="BT756" s="5">
        <v>1</v>
      </c>
      <c r="BU756" s="5">
        <v>1</v>
      </c>
      <c r="BV756" s="5">
        <v>1</v>
      </c>
      <c r="BW756" s="5">
        <v>1</v>
      </c>
      <c r="BX756" s="5">
        <v>1</v>
      </c>
      <c r="BY756" s="5" t="s">
        <v>3</v>
      </c>
      <c r="BZ756" s="5">
        <v>74</v>
      </c>
      <c r="CA756" s="5">
        <v>36</v>
      </c>
      <c r="CB756" s="5" t="s">
        <v>3</v>
      </c>
      <c r="CC756" s="5"/>
      <c r="CD756" s="5"/>
      <c r="CE756" s="5">
        <v>0</v>
      </c>
      <c r="CF756" s="5">
        <v>0</v>
      </c>
      <c r="CG756" s="5">
        <v>0</v>
      </c>
      <c r="CH756" s="5">
        <v>4</v>
      </c>
      <c r="CI756" s="5">
        <v>0</v>
      </c>
      <c r="CJ756" s="5">
        <v>0</v>
      </c>
      <c r="CK756" s="5">
        <v>0</v>
      </c>
      <c r="CL756" s="5">
        <v>0</v>
      </c>
      <c r="CM756" s="5">
        <v>0</v>
      </c>
      <c r="CN756" s="5" t="s">
        <v>3</v>
      </c>
      <c r="CO756" s="5">
        <v>0</v>
      </c>
      <c r="CP756" s="5">
        <f t="shared" si="346"/>
        <v>1078.3499999999999</v>
      </c>
      <c r="CQ756" s="5">
        <f>SUMIF(SmtRes!AQ113:'SmtRes'!AQ114,"=1",SmtRes!AA113:'SmtRes'!AA114)</f>
        <v>0</v>
      </c>
      <c r="CR756" s="5">
        <f>SUMIF(SmtRes!AQ113:'SmtRes'!AQ114,"=1",SmtRes!AB113:'SmtRes'!AB114)</f>
        <v>0</v>
      </c>
      <c r="CS756" s="5">
        <f>SUMIF(SmtRes!AQ113:'SmtRes'!AQ114,"=1",SmtRes!AC113:'SmtRes'!AC114)</f>
        <v>0</v>
      </c>
      <c r="CT756" s="5">
        <f>SUMIF(SmtRes!AQ113:'SmtRes'!AQ114,"=1",SmtRes!AD113:'SmtRes'!AD114)</f>
        <v>2156.69</v>
      </c>
      <c r="CU756" s="5">
        <f t="shared" si="347"/>
        <v>0</v>
      </c>
      <c r="CV756" s="5">
        <f>SUMIF(SmtRes!AQ113:'SmtRes'!AQ114,"=1",SmtRes!BU113:'SmtRes'!BU114)</f>
        <v>1</v>
      </c>
      <c r="CW756" s="5">
        <f>SUMIF(SmtRes!AQ113:'SmtRes'!AQ114,"=1",SmtRes!BV113:'SmtRes'!BV114)</f>
        <v>0</v>
      </c>
      <c r="CX756" s="5">
        <f t="shared" si="348"/>
        <v>0</v>
      </c>
      <c r="CY756" s="5">
        <f t="shared" si="349"/>
        <v>797.97899999999993</v>
      </c>
      <c r="CZ756" s="5">
        <f t="shared" si="350"/>
        <v>388.20599999999996</v>
      </c>
      <c r="DA756" s="5"/>
      <c r="DB756" s="5"/>
      <c r="DC756" s="5" t="s">
        <v>3</v>
      </c>
      <c r="DD756" s="5" t="s">
        <v>3</v>
      </c>
      <c r="DE756" s="5" t="s">
        <v>3</v>
      </c>
      <c r="DF756" s="5" t="s">
        <v>3</v>
      </c>
      <c r="DG756" s="5" t="s">
        <v>3</v>
      </c>
      <c r="DH756" s="5" t="s">
        <v>3</v>
      </c>
      <c r="DI756" s="5" t="s">
        <v>3</v>
      </c>
      <c r="DJ756" s="5" t="s">
        <v>3</v>
      </c>
      <c r="DK756" s="5" t="s">
        <v>3</v>
      </c>
      <c r="DL756" s="5" t="s">
        <v>3</v>
      </c>
      <c r="DM756" s="5" t="s">
        <v>3</v>
      </c>
      <c r="DN756" s="5">
        <v>0</v>
      </c>
      <c r="DO756" s="5">
        <v>0</v>
      </c>
      <c r="DP756" s="5">
        <v>1</v>
      </c>
      <c r="DQ756" s="5">
        <v>1</v>
      </c>
      <c r="DR756" s="5"/>
      <c r="DS756" s="5"/>
      <c r="DT756" s="5"/>
      <c r="DU756" s="5">
        <v>1013</v>
      </c>
      <c r="DV756" s="5" t="s">
        <v>85</v>
      </c>
      <c r="DW756" s="5" t="s">
        <v>85</v>
      </c>
      <c r="DX756" s="5">
        <v>1</v>
      </c>
      <c r="DY756" s="5"/>
      <c r="DZ756" s="5" t="s">
        <v>3</v>
      </c>
      <c r="EA756" s="5" t="s">
        <v>3</v>
      </c>
      <c r="EB756" s="5" t="s">
        <v>3</v>
      </c>
      <c r="EC756" s="5" t="s">
        <v>3</v>
      </c>
      <c r="ED756" s="5"/>
      <c r="EE756" s="5">
        <v>52839498</v>
      </c>
      <c r="EF756" s="5">
        <v>4</v>
      </c>
      <c r="EG756" s="5" t="s">
        <v>207</v>
      </c>
      <c r="EH756" s="5">
        <v>83</v>
      </c>
      <c r="EI756" s="5" t="s">
        <v>207</v>
      </c>
      <c r="EJ756" s="5">
        <v>4</v>
      </c>
      <c r="EK756" s="5">
        <v>200001</v>
      </c>
      <c r="EL756" s="5" t="s">
        <v>212</v>
      </c>
      <c r="EM756" s="5" t="s">
        <v>213</v>
      </c>
      <c r="EN756" s="5"/>
      <c r="EO756" s="5" t="s">
        <v>3</v>
      </c>
      <c r="EP756" s="5"/>
      <c r="EQ756" s="5">
        <v>0</v>
      </c>
      <c r="ER756" s="5">
        <v>0</v>
      </c>
      <c r="ES756" s="5">
        <v>0</v>
      </c>
      <c r="ET756" s="5">
        <v>0</v>
      </c>
      <c r="EU756" s="5">
        <v>0</v>
      </c>
      <c r="EV756" s="5">
        <v>0</v>
      </c>
      <c r="EW756" s="5">
        <v>1</v>
      </c>
      <c r="EX756" s="5">
        <v>0</v>
      </c>
      <c r="EY756" s="5">
        <v>0</v>
      </c>
      <c r="EZ756" s="5"/>
      <c r="FA756" s="5"/>
      <c r="FB756" s="5"/>
      <c r="FC756" s="5"/>
      <c r="FD756" s="5"/>
      <c r="FE756" s="5"/>
      <c r="FF756" s="5"/>
      <c r="FG756" s="5"/>
      <c r="FH756" s="5"/>
      <c r="FI756" s="5"/>
      <c r="FJ756" s="5"/>
      <c r="FK756" s="5"/>
      <c r="FL756" s="5"/>
      <c r="FM756" s="5"/>
      <c r="FN756" s="5"/>
      <c r="FO756" s="5"/>
      <c r="FP756" s="5"/>
      <c r="FQ756" s="5">
        <v>0</v>
      </c>
      <c r="FR756" s="5">
        <v>0</v>
      </c>
      <c r="FS756" s="5">
        <v>0</v>
      </c>
      <c r="FT756" s="5"/>
      <c r="FU756" s="5"/>
      <c r="FV756" s="5"/>
      <c r="FW756" s="5"/>
      <c r="FX756" s="5">
        <v>74</v>
      </c>
      <c r="FY756" s="5">
        <v>36</v>
      </c>
      <c r="FZ756" s="5"/>
      <c r="GA756" s="5" t="s">
        <v>3</v>
      </c>
      <c r="GB756" s="5"/>
      <c r="GC756" s="5"/>
      <c r="GD756" s="5">
        <v>1</v>
      </c>
      <c r="GE756" s="5"/>
      <c r="GF756" s="5">
        <v>-2084587875</v>
      </c>
      <c r="GG756" s="5">
        <v>2</v>
      </c>
      <c r="GH756" s="5">
        <v>1</v>
      </c>
      <c r="GI756" s="5">
        <v>-2</v>
      </c>
      <c r="GJ756" s="5">
        <v>0</v>
      </c>
      <c r="GK756" s="5">
        <v>0</v>
      </c>
      <c r="GL756" s="5">
        <f t="shared" si="351"/>
        <v>0</v>
      </c>
      <c r="GM756" s="5">
        <f t="shared" si="352"/>
        <v>2264.54</v>
      </c>
      <c r="GN756" s="5">
        <f t="shared" si="353"/>
        <v>0</v>
      </c>
      <c r="GO756" s="5">
        <f t="shared" si="354"/>
        <v>0</v>
      </c>
      <c r="GP756" s="5">
        <f t="shared" si="355"/>
        <v>2264.54</v>
      </c>
      <c r="GQ756" s="5"/>
      <c r="GR756" s="5">
        <v>0</v>
      </c>
      <c r="GS756" s="5">
        <v>3</v>
      </c>
      <c r="GT756" s="5">
        <v>0</v>
      </c>
      <c r="GU756" s="5" t="s">
        <v>3</v>
      </c>
      <c r="GV756" s="5">
        <f t="shared" si="356"/>
        <v>0</v>
      </c>
      <c r="GW756" s="5">
        <v>1</v>
      </c>
      <c r="GX756" s="5">
        <f t="shared" si="357"/>
        <v>0</v>
      </c>
      <c r="GY756" s="5"/>
      <c r="GZ756" s="5"/>
      <c r="HA756" s="5">
        <v>0</v>
      </c>
      <c r="HB756" s="5">
        <v>0</v>
      </c>
      <c r="HC756" s="5">
        <f t="shared" si="358"/>
        <v>0</v>
      </c>
      <c r="HD756" s="5"/>
      <c r="HE756" s="5" t="s">
        <v>3</v>
      </c>
      <c r="HF756" s="5" t="s">
        <v>3</v>
      </c>
      <c r="HG756" s="5"/>
      <c r="HH756" s="5"/>
      <c r="HI756" s="5"/>
      <c r="HJ756" s="5"/>
      <c r="HK756" s="5"/>
      <c r="HL756" s="5"/>
      <c r="HM756" s="5" t="s">
        <v>3</v>
      </c>
      <c r="HN756" s="5" t="s">
        <v>214</v>
      </c>
      <c r="HO756" s="5" t="s">
        <v>215</v>
      </c>
      <c r="HP756" s="5" t="s">
        <v>207</v>
      </c>
      <c r="HQ756" s="5" t="s">
        <v>207</v>
      </c>
      <c r="HR756" s="5"/>
      <c r="HS756" s="5">
        <v>0</v>
      </c>
      <c r="HT756" s="5"/>
      <c r="HU756" s="5"/>
      <c r="HV756" s="5"/>
      <c r="HW756" s="5"/>
      <c r="HX756" s="5"/>
      <c r="HY756" s="5"/>
      <c r="HZ756" s="5"/>
      <c r="IA756" s="5"/>
      <c r="IB756" s="5"/>
      <c r="IC756" s="5"/>
      <c r="ID756" s="5"/>
      <c r="IE756" s="5"/>
      <c r="IF756" s="5"/>
      <c r="IG756" s="5"/>
      <c r="IH756" s="5"/>
      <c r="II756" s="5"/>
      <c r="IJ756" s="5"/>
      <c r="IK756" s="5">
        <v>0</v>
      </c>
      <c r="IL756" s="5"/>
      <c r="IM756" s="5"/>
      <c r="IN756" s="5"/>
      <c r="IO756" s="5"/>
      <c r="IP756" s="5"/>
      <c r="IQ756" s="5"/>
      <c r="IR756" s="5"/>
      <c r="IS756" s="5"/>
      <c r="IT756" s="5"/>
      <c r="IU756" s="5"/>
    </row>
    <row r="757" spans="1:255">
      <c r="A757" s="6">
        <v>17</v>
      </c>
      <c r="B757" s="6">
        <v>1</v>
      </c>
      <c r="C757" s="6">
        <f>ROW(SmtRes!A116)</f>
        <v>116</v>
      </c>
      <c r="D757" s="6">
        <f>ROW(EtalonRes!A116)</f>
        <v>116</v>
      </c>
      <c r="E757" s="6" t="s">
        <v>114</v>
      </c>
      <c r="F757" s="6" t="s">
        <v>236</v>
      </c>
      <c r="G757" s="6" t="s">
        <v>237</v>
      </c>
      <c r="H757" s="6" t="s">
        <v>85</v>
      </c>
      <c r="I757" s="6">
        <v>1</v>
      </c>
      <c r="J757" s="6">
        <v>0</v>
      </c>
      <c r="K757" s="6">
        <v>1</v>
      </c>
      <c r="L757" s="6">
        <v>1</v>
      </c>
      <c r="M757" s="6">
        <v>0</v>
      </c>
      <c r="N757" s="6">
        <f t="shared" si="334"/>
        <v>1</v>
      </c>
      <c r="O757" s="6">
        <f t="shared" si="335"/>
        <v>1078.3499999999999</v>
      </c>
      <c r="P757" s="6">
        <f>SUMIF(SmtRes!AQ115:'SmtRes'!AQ116,"=1",SmtRes!DF115:'SmtRes'!DF116)</f>
        <v>0</v>
      </c>
      <c r="Q757" s="6">
        <f>SUMIF(SmtRes!AQ115:'SmtRes'!AQ116,"=1",SmtRes!DG115:'SmtRes'!DG116)</f>
        <v>0</v>
      </c>
      <c r="R757" s="6">
        <f>SUMIF(SmtRes!AQ115:'SmtRes'!AQ116,"=1",SmtRes!DH115:'SmtRes'!DH116)</f>
        <v>0</v>
      </c>
      <c r="S757" s="6">
        <f>SUMIF(SmtRes!AQ115:'SmtRes'!AQ116,"=1",SmtRes!DI115:'SmtRes'!DI116)</f>
        <v>1078.3499999999999</v>
      </c>
      <c r="T757" s="6">
        <f t="shared" si="336"/>
        <v>0</v>
      </c>
      <c r="U757" s="6">
        <f>SUMIF(SmtRes!AQ115:'SmtRes'!AQ116,"=1",SmtRes!CV115:'SmtRes'!CV116)</f>
        <v>1</v>
      </c>
      <c r="V757" s="6">
        <f>SUMIF(SmtRes!AQ115:'SmtRes'!AQ116,"=1",SmtRes!CW115:'SmtRes'!CW116)</f>
        <v>0</v>
      </c>
      <c r="W757" s="6">
        <f t="shared" si="337"/>
        <v>0</v>
      </c>
      <c r="X757" s="6">
        <f t="shared" si="338"/>
        <v>797.98</v>
      </c>
      <c r="Y757" s="6">
        <f t="shared" si="339"/>
        <v>388.21</v>
      </c>
      <c r="Z757" s="6"/>
      <c r="AA757" s="6">
        <v>59793207</v>
      </c>
      <c r="AB757" s="6">
        <f t="shared" si="340"/>
        <v>1078.345</v>
      </c>
      <c r="AC757" s="6">
        <f t="shared" si="341"/>
        <v>0</v>
      </c>
      <c r="AD757" s="6">
        <f t="shared" si="342"/>
        <v>0</v>
      </c>
      <c r="AE757" s="6">
        <f t="shared" si="343"/>
        <v>0</v>
      </c>
      <c r="AF757" s="6">
        <f>ROUND((SUM(SmtRes!BT115:'SmtRes'!BT116)),6)</f>
        <v>1078.345</v>
      </c>
      <c r="AG757" s="6">
        <f t="shared" si="344"/>
        <v>0</v>
      </c>
      <c r="AH757" s="6">
        <f>(SUM(SmtRes!BU115:'SmtRes'!BU116))</f>
        <v>1</v>
      </c>
      <c r="AI757" s="6">
        <f>(0)</f>
        <v>0</v>
      </c>
      <c r="AJ757" s="6">
        <f t="shared" si="345"/>
        <v>0</v>
      </c>
      <c r="AK757" s="6">
        <v>1078.345</v>
      </c>
      <c r="AL757" s="6">
        <v>0</v>
      </c>
      <c r="AM757" s="6">
        <v>0</v>
      </c>
      <c r="AN757" s="6">
        <v>0</v>
      </c>
      <c r="AO757" s="6">
        <v>1078.345</v>
      </c>
      <c r="AP757" s="6">
        <v>0</v>
      </c>
      <c r="AQ757" s="6">
        <v>1</v>
      </c>
      <c r="AR757" s="6">
        <v>0</v>
      </c>
      <c r="AS757" s="6">
        <v>0</v>
      </c>
      <c r="AT757" s="6">
        <v>74</v>
      </c>
      <c r="AU757" s="6">
        <v>36</v>
      </c>
      <c r="AV757" s="6">
        <v>1</v>
      </c>
      <c r="AW757" s="6">
        <v>1</v>
      </c>
      <c r="AX757" s="6"/>
      <c r="AY757" s="6"/>
      <c r="AZ757" s="6">
        <v>1</v>
      </c>
      <c r="BA757" s="6">
        <v>1</v>
      </c>
      <c r="BB757" s="6">
        <v>1</v>
      </c>
      <c r="BC757" s="6">
        <v>1</v>
      </c>
      <c r="BD757" s="6" t="s">
        <v>3</v>
      </c>
      <c r="BE757" s="6" t="s">
        <v>3</v>
      </c>
      <c r="BF757" s="6" t="s">
        <v>3</v>
      </c>
      <c r="BG757" s="6" t="s">
        <v>3</v>
      </c>
      <c r="BH757" s="6">
        <v>0</v>
      </c>
      <c r="BI757" s="6">
        <v>4</v>
      </c>
      <c r="BJ757" s="6" t="s">
        <v>238</v>
      </c>
      <c r="BK757" s="6"/>
      <c r="BL757" s="6"/>
      <c r="BM757" s="6">
        <v>200001</v>
      </c>
      <c r="BN757" s="6">
        <v>0</v>
      </c>
      <c r="BO757" s="6" t="s">
        <v>3</v>
      </c>
      <c r="BP757" s="6">
        <v>0</v>
      </c>
      <c r="BQ757" s="6">
        <v>4</v>
      </c>
      <c r="BR757" s="6">
        <v>0</v>
      </c>
      <c r="BS757" s="6">
        <v>1</v>
      </c>
      <c r="BT757" s="6">
        <v>1</v>
      </c>
      <c r="BU757" s="6">
        <v>1</v>
      </c>
      <c r="BV757" s="6">
        <v>1</v>
      </c>
      <c r="BW757" s="6">
        <v>1</v>
      </c>
      <c r="BX757" s="6">
        <v>1</v>
      </c>
      <c r="BY757" s="6" t="s">
        <v>3</v>
      </c>
      <c r="BZ757" s="6">
        <v>74</v>
      </c>
      <c r="CA757" s="6">
        <v>36</v>
      </c>
      <c r="CB757" s="6" t="s">
        <v>3</v>
      </c>
      <c r="CC757" s="6"/>
      <c r="CD757" s="6"/>
      <c r="CE757" s="6">
        <v>0</v>
      </c>
      <c r="CF757" s="6">
        <v>0</v>
      </c>
      <c r="CG757" s="6">
        <v>0</v>
      </c>
      <c r="CH757" s="6">
        <v>4</v>
      </c>
      <c r="CI757" s="6">
        <v>0</v>
      </c>
      <c r="CJ757" s="6">
        <v>0</v>
      </c>
      <c r="CK757" s="6">
        <v>0</v>
      </c>
      <c r="CL757" s="6">
        <v>0</v>
      </c>
      <c r="CM757" s="6">
        <v>0</v>
      </c>
      <c r="CN757" s="6" t="s">
        <v>3</v>
      </c>
      <c r="CO757" s="6">
        <v>0</v>
      </c>
      <c r="CP757" s="6">
        <f t="shared" si="346"/>
        <v>1078.3499999999999</v>
      </c>
      <c r="CQ757" s="6">
        <f>SUMIF(SmtRes!AQ115:'SmtRes'!AQ116,"=1",SmtRes!AA115:'SmtRes'!AA116)</f>
        <v>0</v>
      </c>
      <c r="CR757" s="6">
        <f>SUMIF(SmtRes!AQ115:'SmtRes'!AQ116,"=1",SmtRes!AB115:'SmtRes'!AB116)</f>
        <v>0</v>
      </c>
      <c r="CS757" s="6">
        <f>SUMIF(SmtRes!AQ115:'SmtRes'!AQ116,"=1",SmtRes!AC115:'SmtRes'!AC116)</f>
        <v>0</v>
      </c>
      <c r="CT757" s="6">
        <f>SUMIF(SmtRes!AQ115:'SmtRes'!AQ116,"=1",SmtRes!AD115:'SmtRes'!AD116)</f>
        <v>2156.69</v>
      </c>
      <c r="CU757" s="6">
        <f t="shared" si="347"/>
        <v>0</v>
      </c>
      <c r="CV757" s="6">
        <f>SUMIF(SmtRes!AQ115:'SmtRes'!AQ116,"=1",SmtRes!BU115:'SmtRes'!BU116)</f>
        <v>1</v>
      </c>
      <c r="CW757" s="6">
        <f>SUMIF(SmtRes!AQ115:'SmtRes'!AQ116,"=1",SmtRes!BV115:'SmtRes'!BV116)</f>
        <v>0</v>
      </c>
      <c r="CX757" s="6">
        <f t="shared" si="348"/>
        <v>0</v>
      </c>
      <c r="CY757" s="6">
        <f t="shared" si="349"/>
        <v>797.97899999999993</v>
      </c>
      <c r="CZ757" s="6">
        <f t="shared" si="350"/>
        <v>388.20599999999996</v>
      </c>
      <c r="DA757" s="6"/>
      <c r="DB757" s="6"/>
      <c r="DC757" s="6" t="s">
        <v>3</v>
      </c>
      <c r="DD757" s="6" t="s">
        <v>3</v>
      </c>
      <c r="DE757" s="6" t="s">
        <v>3</v>
      </c>
      <c r="DF757" s="6" t="s">
        <v>3</v>
      </c>
      <c r="DG757" s="6" t="s">
        <v>3</v>
      </c>
      <c r="DH757" s="6" t="s">
        <v>3</v>
      </c>
      <c r="DI757" s="6" t="s">
        <v>3</v>
      </c>
      <c r="DJ757" s="6" t="s">
        <v>3</v>
      </c>
      <c r="DK757" s="6" t="s">
        <v>3</v>
      </c>
      <c r="DL757" s="6" t="s">
        <v>3</v>
      </c>
      <c r="DM757" s="6" t="s">
        <v>3</v>
      </c>
      <c r="DN757" s="6">
        <v>0</v>
      </c>
      <c r="DO757" s="6">
        <v>0</v>
      </c>
      <c r="DP757" s="6">
        <v>1</v>
      </c>
      <c r="DQ757" s="6">
        <v>1</v>
      </c>
      <c r="DR757" s="6"/>
      <c r="DS757" s="6"/>
      <c r="DT757" s="6"/>
      <c r="DU757" s="6">
        <v>1013</v>
      </c>
      <c r="DV757" s="6" t="s">
        <v>85</v>
      </c>
      <c r="DW757" s="6" t="s">
        <v>85</v>
      </c>
      <c r="DX757" s="6">
        <v>1</v>
      </c>
      <c r="DY757" s="6"/>
      <c r="DZ757" s="6" t="s">
        <v>3</v>
      </c>
      <c r="EA757" s="6" t="s">
        <v>3</v>
      </c>
      <c r="EB757" s="6" t="s">
        <v>3</v>
      </c>
      <c r="EC757" s="6" t="s">
        <v>3</v>
      </c>
      <c r="ED757" s="6"/>
      <c r="EE757" s="6">
        <v>52839498</v>
      </c>
      <c r="EF757" s="6">
        <v>4</v>
      </c>
      <c r="EG757" s="6" t="s">
        <v>207</v>
      </c>
      <c r="EH757" s="6">
        <v>83</v>
      </c>
      <c r="EI757" s="6" t="s">
        <v>207</v>
      </c>
      <c r="EJ757" s="6">
        <v>4</v>
      </c>
      <c r="EK757" s="6">
        <v>200001</v>
      </c>
      <c r="EL757" s="6" t="s">
        <v>212</v>
      </c>
      <c r="EM757" s="6" t="s">
        <v>213</v>
      </c>
      <c r="EN757" s="6"/>
      <c r="EO757" s="6" t="s">
        <v>3</v>
      </c>
      <c r="EP757" s="6"/>
      <c r="EQ757" s="6">
        <v>0</v>
      </c>
      <c r="ER757" s="6">
        <v>0</v>
      </c>
      <c r="ES757" s="6">
        <v>0</v>
      </c>
      <c r="ET757" s="6">
        <v>0</v>
      </c>
      <c r="EU757" s="6">
        <v>0</v>
      </c>
      <c r="EV757" s="6">
        <v>0</v>
      </c>
      <c r="EW757" s="6">
        <v>1</v>
      </c>
      <c r="EX757" s="6">
        <v>0</v>
      </c>
      <c r="EY757" s="6">
        <v>0</v>
      </c>
      <c r="EZ757" s="6"/>
      <c r="FA757" s="6"/>
      <c r="FB757" s="6"/>
      <c r="FC757" s="6"/>
      <c r="FD757" s="6"/>
      <c r="FE757" s="6"/>
      <c r="FF757" s="6"/>
      <c r="FG757" s="6"/>
      <c r="FH757" s="6"/>
      <c r="FI757" s="6"/>
      <c r="FJ757" s="6"/>
      <c r="FK757" s="6"/>
      <c r="FL757" s="6"/>
      <c r="FM757" s="6"/>
      <c r="FN757" s="6"/>
      <c r="FO757" s="6"/>
      <c r="FP757" s="6"/>
      <c r="FQ757" s="6">
        <v>0</v>
      </c>
      <c r="FR757" s="6">
        <v>0</v>
      </c>
      <c r="FS757" s="6">
        <v>0</v>
      </c>
      <c r="FT757" s="6"/>
      <c r="FU757" s="6"/>
      <c r="FV757" s="6"/>
      <c r="FW757" s="6"/>
      <c r="FX757" s="6">
        <v>74</v>
      </c>
      <c r="FY757" s="6">
        <v>36</v>
      </c>
      <c r="FZ757" s="6"/>
      <c r="GA757" s="6" t="s">
        <v>3</v>
      </c>
      <c r="GB757" s="6"/>
      <c r="GC757" s="6"/>
      <c r="GD757" s="6">
        <v>1</v>
      </c>
      <c r="GE757" s="6"/>
      <c r="GF757" s="6">
        <v>-2084587875</v>
      </c>
      <c r="GG757" s="6">
        <v>2</v>
      </c>
      <c r="GH757" s="6">
        <v>1</v>
      </c>
      <c r="GI757" s="6">
        <v>-2</v>
      </c>
      <c r="GJ757" s="6">
        <v>0</v>
      </c>
      <c r="GK757" s="6">
        <v>0</v>
      </c>
      <c r="GL757" s="6">
        <f t="shared" si="351"/>
        <v>0</v>
      </c>
      <c r="GM757" s="6">
        <f t="shared" si="352"/>
        <v>2264.54</v>
      </c>
      <c r="GN757" s="6">
        <f t="shared" si="353"/>
        <v>0</v>
      </c>
      <c r="GO757" s="6">
        <f t="shared" si="354"/>
        <v>0</v>
      </c>
      <c r="GP757" s="6">
        <f t="shared" si="355"/>
        <v>2264.54</v>
      </c>
      <c r="GQ757" s="6"/>
      <c r="GR757" s="6">
        <v>0</v>
      </c>
      <c r="GS757" s="6">
        <v>3</v>
      </c>
      <c r="GT757" s="6">
        <v>0</v>
      </c>
      <c r="GU757" s="6" t="s">
        <v>3</v>
      </c>
      <c r="GV757" s="6">
        <f t="shared" si="356"/>
        <v>0</v>
      </c>
      <c r="GW757" s="6">
        <v>1</v>
      </c>
      <c r="GX757" s="6">
        <f t="shared" si="357"/>
        <v>0</v>
      </c>
      <c r="GY757" s="6"/>
      <c r="GZ757" s="6"/>
      <c r="HA757" s="6">
        <v>0</v>
      </c>
      <c r="HB757" s="6">
        <v>0</v>
      </c>
      <c r="HC757" s="6">
        <f t="shared" si="358"/>
        <v>0</v>
      </c>
      <c r="HD757" s="6"/>
      <c r="HE757" s="6" t="s">
        <v>3</v>
      </c>
      <c r="HF757" s="6" t="s">
        <v>3</v>
      </c>
      <c r="HG757" s="6"/>
      <c r="HH757" s="6"/>
      <c r="HI757" s="6"/>
      <c r="HJ757" s="6"/>
      <c r="HK757" s="6"/>
      <c r="HL757" s="6"/>
      <c r="HM757" s="6" t="s">
        <v>3</v>
      </c>
      <c r="HN757" s="6" t="s">
        <v>214</v>
      </c>
      <c r="HO757" s="6" t="s">
        <v>215</v>
      </c>
      <c r="HP757" s="6" t="s">
        <v>207</v>
      </c>
      <c r="HQ757" s="6" t="s">
        <v>207</v>
      </c>
      <c r="HR757" s="6"/>
      <c r="HS757" s="6">
        <v>0</v>
      </c>
      <c r="HT757" s="6"/>
      <c r="HU757" s="6"/>
      <c r="HV757" s="6"/>
      <c r="HW757" s="6"/>
      <c r="HX757" s="6"/>
      <c r="HY757" s="6"/>
      <c r="HZ757" s="6"/>
      <c r="IA757" s="6"/>
      <c r="IB757" s="6"/>
      <c r="IC757" s="6"/>
      <c r="ID757" s="6"/>
      <c r="IE757" s="6"/>
      <c r="IF757" s="6"/>
      <c r="IG757" s="6"/>
      <c r="IH757" s="6"/>
      <c r="II757" s="6"/>
      <c r="IJ757" s="6"/>
      <c r="IK757" s="6">
        <v>0</v>
      </c>
      <c r="IL757" s="6"/>
      <c r="IM757" s="6"/>
      <c r="IN757" s="6"/>
      <c r="IO757" s="6"/>
      <c r="IP757" s="6"/>
      <c r="IQ757" s="6"/>
      <c r="IR757" s="6"/>
      <c r="IS757" s="6"/>
      <c r="IT757" s="6"/>
      <c r="IU757" s="6"/>
    </row>
    <row r="758" spans="1:255">
      <c r="A758" s="5">
        <v>17</v>
      </c>
      <c r="B758" s="5">
        <v>1</v>
      </c>
      <c r="C758" s="5">
        <f>ROW(SmtRes!A118)</f>
        <v>118</v>
      </c>
      <c r="D758" s="5">
        <f>ROW(EtalonRes!A118)</f>
        <v>118</v>
      </c>
      <c r="E758" s="5" t="s">
        <v>128</v>
      </c>
      <c r="F758" s="5" t="s">
        <v>239</v>
      </c>
      <c r="G758" s="5" t="s">
        <v>240</v>
      </c>
      <c r="H758" s="5" t="s">
        <v>85</v>
      </c>
      <c r="I758" s="5">
        <v>1</v>
      </c>
      <c r="J758" s="5">
        <v>0</v>
      </c>
      <c r="K758" s="5">
        <v>1</v>
      </c>
      <c r="L758" s="5">
        <v>1</v>
      </c>
      <c r="M758" s="5">
        <v>0</v>
      </c>
      <c r="N758" s="5">
        <f t="shared" si="334"/>
        <v>1</v>
      </c>
      <c r="O758" s="5">
        <f t="shared" si="335"/>
        <v>345.07</v>
      </c>
      <c r="P758" s="5">
        <f>SUMIF(SmtRes!AQ117:'SmtRes'!AQ118,"=1",SmtRes!DF117:'SmtRes'!DF118)</f>
        <v>0</v>
      </c>
      <c r="Q758" s="5">
        <f>SUMIF(SmtRes!AQ117:'SmtRes'!AQ118,"=1",SmtRes!DG117:'SmtRes'!DG118)</f>
        <v>0</v>
      </c>
      <c r="R758" s="5">
        <f>SUMIF(SmtRes!AQ117:'SmtRes'!AQ118,"=1",SmtRes!DH117:'SmtRes'!DH118)</f>
        <v>0</v>
      </c>
      <c r="S758" s="5">
        <f>SUMIF(SmtRes!AQ117:'SmtRes'!AQ118,"=1",SmtRes!DI117:'SmtRes'!DI118)</f>
        <v>345.07</v>
      </c>
      <c r="T758" s="5">
        <f t="shared" si="336"/>
        <v>0</v>
      </c>
      <c r="U758" s="5">
        <f>SUMIF(SmtRes!AQ117:'SmtRes'!AQ118,"=1",SmtRes!CV117:'SmtRes'!CV118)</f>
        <v>0.32</v>
      </c>
      <c r="V758" s="5">
        <f>SUMIF(SmtRes!AQ117:'SmtRes'!AQ118,"=1",SmtRes!CW117:'SmtRes'!CW118)</f>
        <v>0</v>
      </c>
      <c r="W758" s="5">
        <f t="shared" si="337"/>
        <v>0</v>
      </c>
      <c r="X758" s="5">
        <f t="shared" si="338"/>
        <v>255.35</v>
      </c>
      <c r="Y758" s="5">
        <f t="shared" si="339"/>
        <v>124.23</v>
      </c>
      <c r="Z758" s="5"/>
      <c r="AA758" s="5">
        <v>59793272</v>
      </c>
      <c r="AB758" s="5">
        <f t="shared" si="340"/>
        <v>345.07040000000001</v>
      </c>
      <c r="AC758" s="5">
        <f t="shared" si="341"/>
        <v>0</v>
      </c>
      <c r="AD758" s="5">
        <f t="shared" si="342"/>
        <v>0</v>
      </c>
      <c r="AE758" s="5">
        <f t="shared" si="343"/>
        <v>0</v>
      </c>
      <c r="AF758" s="5">
        <f>ROUND((SUM(SmtRes!BT117:'SmtRes'!BT118)),6)</f>
        <v>345.07040000000001</v>
      </c>
      <c r="AG758" s="5">
        <f t="shared" si="344"/>
        <v>0</v>
      </c>
      <c r="AH758" s="5">
        <f>(SUM(SmtRes!BU117:'SmtRes'!BU118))</f>
        <v>0.32</v>
      </c>
      <c r="AI758" s="5">
        <f>(0)</f>
        <v>0</v>
      </c>
      <c r="AJ758" s="5">
        <f t="shared" si="345"/>
        <v>0</v>
      </c>
      <c r="AK758" s="5">
        <v>345.07040000000001</v>
      </c>
      <c r="AL758" s="5">
        <v>0</v>
      </c>
      <c r="AM758" s="5">
        <v>0</v>
      </c>
      <c r="AN758" s="5">
        <v>0</v>
      </c>
      <c r="AO758" s="5">
        <v>345.07040000000001</v>
      </c>
      <c r="AP758" s="5">
        <v>0</v>
      </c>
      <c r="AQ758" s="5">
        <v>0.32</v>
      </c>
      <c r="AR758" s="5">
        <v>0</v>
      </c>
      <c r="AS758" s="5">
        <v>0</v>
      </c>
      <c r="AT758" s="5">
        <v>74</v>
      </c>
      <c r="AU758" s="5">
        <v>36</v>
      </c>
      <c r="AV758" s="5">
        <v>1</v>
      </c>
      <c r="AW758" s="5">
        <v>1</v>
      </c>
      <c r="AX758" s="5"/>
      <c r="AY758" s="5"/>
      <c r="AZ758" s="5">
        <v>1</v>
      </c>
      <c r="BA758" s="5">
        <v>1</v>
      </c>
      <c r="BB758" s="5">
        <v>1</v>
      </c>
      <c r="BC758" s="5">
        <v>1</v>
      </c>
      <c r="BD758" s="5" t="s">
        <v>3</v>
      </c>
      <c r="BE758" s="5" t="s">
        <v>3</v>
      </c>
      <c r="BF758" s="5" t="s">
        <v>3</v>
      </c>
      <c r="BG758" s="5" t="s">
        <v>3</v>
      </c>
      <c r="BH758" s="5">
        <v>0</v>
      </c>
      <c r="BI758" s="5">
        <v>4</v>
      </c>
      <c r="BJ758" s="5" t="s">
        <v>241</v>
      </c>
      <c r="BK758" s="5"/>
      <c r="BL758" s="5"/>
      <c r="BM758" s="5">
        <v>200001</v>
      </c>
      <c r="BN758" s="5">
        <v>0</v>
      </c>
      <c r="BO758" s="5" t="s">
        <v>3</v>
      </c>
      <c r="BP758" s="5">
        <v>0</v>
      </c>
      <c r="BQ758" s="5">
        <v>4</v>
      </c>
      <c r="BR758" s="5">
        <v>0</v>
      </c>
      <c r="BS758" s="5">
        <v>1</v>
      </c>
      <c r="BT758" s="5">
        <v>1</v>
      </c>
      <c r="BU758" s="5">
        <v>1</v>
      </c>
      <c r="BV758" s="5">
        <v>1</v>
      </c>
      <c r="BW758" s="5">
        <v>1</v>
      </c>
      <c r="BX758" s="5">
        <v>1</v>
      </c>
      <c r="BY758" s="5" t="s">
        <v>3</v>
      </c>
      <c r="BZ758" s="5">
        <v>74</v>
      </c>
      <c r="CA758" s="5">
        <v>36</v>
      </c>
      <c r="CB758" s="5" t="s">
        <v>3</v>
      </c>
      <c r="CC758" s="5"/>
      <c r="CD758" s="5"/>
      <c r="CE758" s="5">
        <v>0</v>
      </c>
      <c r="CF758" s="5">
        <v>0</v>
      </c>
      <c r="CG758" s="5">
        <v>0</v>
      </c>
      <c r="CH758" s="5">
        <v>5</v>
      </c>
      <c r="CI758" s="5">
        <v>0</v>
      </c>
      <c r="CJ758" s="5">
        <v>0</v>
      </c>
      <c r="CK758" s="5">
        <v>0</v>
      </c>
      <c r="CL758" s="5">
        <v>0</v>
      </c>
      <c r="CM758" s="5">
        <v>0</v>
      </c>
      <c r="CN758" s="5" t="s">
        <v>3</v>
      </c>
      <c r="CO758" s="5">
        <v>0</v>
      </c>
      <c r="CP758" s="5">
        <f t="shared" si="346"/>
        <v>345.07</v>
      </c>
      <c r="CQ758" s="5">
        <f>SUMIF(SmtRes!AQ117:'SmtRes'!AQ118,"=1",SmtRes!AA117:'SmtRes'!AA118)</f>
        <v>0</v>
      </c>
      <c r="CR758" s="5">
        <f>SUMIF(SmtRes!AQ117:'SmtRes'!AQ118,"=1",SmtRes!AB117:'SmtRes'!AB118)</f>
        <v>0</v>
      </c>
      <c r="CS758" s="5">
        <f>SUMIF(SmtRes!AQ117:'SmtRes'!AQ118,"=1",SmtRes!AC117:'SmtRes'!AC118)</f>
        <v>0</v>
      </c>
      <c r="CT758" s="5">
        <f>SUMIF(SmtRes!AQ117:'SmtRes'!AQ118,"=1",SmtRes!AD117:'SmtRes'!AD118)</f>
        <v>2156.69</v>
      </c>
      <c r="CU758" s="5">
        <f t="shared" si="347"/>
        <v>0</v>
      </c>
      <c r="CV758" s="5">
        <f>SUMIF(SmtRes!AQ117:'SmtRes'!AQ118,"=1",SmtRes!BU117:'SmtRes'!BU118)</f>
        <v>0.32</v>
      </c>
      <c r="CW758" s="5">
        <f>SUMIF(SmtRes!AQ117:'SmtRes'!AQ118,"=1",SmtRes!BV117:'SmtRes'!BV118)</f>
        <v>0</v>
      </c>
      <c r="CX758" s="5">
        <f t="shared" si="348"/>
        <v>0</v>
      </c>
      <c r="CY758" s="5">
        <f t="shared" si="349"/>
        <v>255.3518</v>
      </c>
      <c r="CZ758" s="5">
        <f t="shared" si="350"/>
        <v>124.2252</v>
      </c>
      <c r="DA758" s="5"/>
      <c r="DB758" s="5"/>
      <c r="DC758" s="5" t="s">
        <v>3</v>
      </c>
      <c r="DD758" s="5" t="s">
        <v>3</v>
      </c>
      <c r="DE758" s="5" t="s">
        <v>3</v>
      </c>
      <c r="DF758" s="5" t="s">
        <v>3</v>
      </c>
      <c r="DG758" s="5" t="s">
        <v>3</v>
      </c>
      <c r="DH758" s="5" t="s">
        <v>3</v>
      </c>
      <c r="DI758" s="5" t="s">
        <v>3</v>
      </c>
      <c r="DJ758" s="5" t="s">
        <v>3</v>
      </c>
      <c r="DK758" s="5" t="s">
        <v>3</v>
      </c>
      <c r="DL758" s="5" t="s">
        <v>3</v>
      </c>
      <c r="DM758" s="5" t="s">
        <v>3</v>
      </c>
      <c r="DN758" s="5">
        <v>0</v>
      </c>
      <c r="DO758" s="5">
        <v>0</v>
      </c>
      <c r="DP758" s="5">
        <v>1</v>
      </c>
      <c r="DQ758" s="5">
        <v>1</v>
      </c>
      <c r="DR758" s="5"/>
      <c r="DS758" s="5"/>
      <c r="DT758" s="5"/>
      <c r="DU758" s="5">
        <v>1013</v>
      </c>
      <c r="DV758" s="5" t="s">
        <v>85</v>
      </c>
      <c r="DW758" s="5" t="s">
        <v>85</v>
      </c>
      <c r="DX758" s="5">
        <v>1</v>
      </c>
      <c r="DY758" s="5"/>
      <c r="DZ758" s="5" t="s">
        <v>3</v>
      </c>
      <c r="EA758" s="5" t="s">
        <v>3</v>
      </c>
      <c r="EB758" s="5" t="s">
        <v>3</v>
      </c>
      <c r="EC758" s="5" t="s">
        <v>3</v>
      </c>
      <c r="ED758" s="5"/>
      <c r="EE758" s="5">
        <v>52839498</v>
      </c>
      <c r="EF758" s="5">
        <v>4</v>
      </c>
      <c r="EG758" s="5" t="s">
        <v>207</v>
      </c>
      <c r="EH758" s="5">
        <v>83</v>
      </c>
      <c r="EI758" s="5" t="s">
        <v>207</v>
      </c>
      <c r="EJ758" s="5">
        <v>4</v>
      </c>
      <c r="EK758" s="5">
        <v>200001</v>
      </c>
      <c r="EL758" s="5" t="s">
        <v>212</v>
      </c>
      <c r="EM758" s="5" t="s">
        <v>213</v>
      </c>
      <c r="EN758" s="5"/>
      <c r="EO758" s="5" t="s">
        <v>3</v>
      </c>
      <c r="EP758" s="5"/>
      <c r="EQ758" s="5">
        <v>0</v>
      </c>
      <c r="ER758" s="5">
        <v>0</v>
      </c>
      <c r="ES758" s="5">
        <v>0</v>
      </c>
      <c r="ET758" s="5">
        <v>0</v>
      </c>
      <c r="EU758" s="5">
        <v>0</v>
      </c>
      <c r="EV758" s="5">
        <v>0</v>
      </c>
      <c r="EW758" s="5">
        <v>0.32</v>
      </c>
      <c r="EX758" s="5">
        <v>0</v>
      </c>
      <c r="EY758" s="5">
        <v>0</v>
      </c>
      <c r="EZ758" s="5"/>
      <c r="FA758" s="5"/>
      <c r="FB758" s="5"/>
      <c r="FC758" s="5"/>
      <c r="FD758" s="5"/>
      <c r="FE758" s="5"/>
      <c r="FF758" s="5"/>
      <c r="FG758" s="5"/>
      <c r="FH758" s="5"/>
      <c r="FI758" s="5"/>
      <c r="FJ758" s="5"/>
      <c r="FK758" s="5"/>
      <c r="FL758" s="5"/>
      <c r="FM758" s="5"/>
      <c r="FN758" s="5"/>
      <c r="FO758" s="5"/>
      <c r="FP758" s="5"/>
      <c r="FQ758" s="5">
        <v>0</v>
      </c>
      <c r="FR758" s="5">
        <v>0</v>
      </c>
      <c r="FS758" s="5">
        <v>0</v>
      </c>
      <c r="FT758" s="5"/>
      <c r="FU758" s="5"/>
      <c r="FV758" s="5"/>
      <c r="FW758" s="5"/>
      <c r="FX758" s="5">
        <v>74</v>
      </c>
      <c r="FY758" s="5">
        <v>36</v>
      </c>
      <c r="FZ758" s="5"/>
      <c r="GA758" s="5" t="s">
        <v>3</v>
      </c>
      <c r="GB758" s="5"/>
      <c r="GC758" s="5"/>
      <c r="GD758" s="5">
        <v>1</v>
      </c>
      <c r="GE758" s="5"/>
      <c r="GF758" s="5">
        <v>710872902</v>
      </c>
      <c r="GG758" s="5">
        <v>2</v>
      </c>
      <c r="GH758" s="5">
        <v>1</v>
      </c>
      <c r="GI758" s="5">
        <v>-2</v>
      </c>
      <c r="GJ758" s="5">
        <v>0</v>
      </c>
      <c r="GK758" s="5">
        <v>0</v>
      </c>
      <c r="GL758" s="5">
        <f t="shared" si="351"/>
        <v>0</v>
      </c>
      <c r="GM758" s="5">
        <f t="shared" si="352"/>
        <v>724.65</v>
      </c>
      <c r="GN758" s="5">
        <f t="shared" si="353"/>
        <v>0</v>
      </c>
      <c r="GO758" s="5">
        <f t="shared" si="354"/>
        <v>0</v>
      </c>
      <c r="GP758" s="5">
        <f t="shared" si="355"/>
        <v>724.65</v>
      </c>
      <c r="GQ758" s="5"/>
      <c r="GR758" s="5">
        <v>0</v>
      </c>
      <c r="GS758" s="5">
        <v>3</v>
      </c>
      <c r="GT758" s="5">
        <v>0</v>
      </c>
      <c r="GU758" s="5" t="s">
        <v>3</v>
      </c>
      <c r="GV758" s="5">
        <f t="shared" si="356"/>
        <v>0</v>
      </c>
      <c r="GW758" s="5">
        <v>1</v>
      </c>
      <c r="GX758" s="5">
        <f t="shared" si="357"/>
        <v>0</v>
      </c>
      <c r="GY758" s="5"/>
      <c r="GZ758" s="5"/>
      <c r="HA758" s="5">
        <v>0</v>
      </c>
      <c r="HB758" s="5">
        <v>0</v>
      </c>
      <c r="HC758" s="5">
        <f t="shared" si="358"/>
        <v>0</v>
      </c>
      <c r="HD758" s="5"/>
      <c r="HE758" s="5" t="s">
        <v>3</v>
      </c>
      <c r="HF758" s="5" t="s">
        <v>3</v>
      </c>
      <c r="HG758" s="5"/>
      <c r="HH758" s="5"/>
      <c r="HI758" s="5"/>
      <c r="HJ758" s="5"/>
      <c r="HK758" s="5"/>
      <c r="HL758" s="5"/>
      <c r="HM758" s="5" t="s">
        <v>3</v>
      </c>
      <c r="HN758" s="5" t="s">
        <v>214</v>
      </c>
      <c r="HO758" s="5" t="s">
        <v>215</v>
      </c>
      <c r="HP758" s="5" t="s">
        <v>207</v>
      </c>
      <c r="HQ758" s="5" t="s">
        <v>207</v>
      </c>
      <c r="HR758" s="5"/>
      <c r="HS758" s="5">
        <v>0</v>
      </c>
      <c r="HT758" s="5"/>
      <c r="HU758" s="5"/>
      <c r="HV758" s="5"/>
      <c r="HW758" s="5"/>
      <c r="HX758" s="5"/>
      <c r="HY758" s="5"/>
      <c r="HZ758" s="5"/>
      <c r="IA758" s="5"/>
      <c r="IB758" s="5"/>
      <c r="IC758" s="5"/>
      <c r="ID758" s="5"/>
      <c r="IE758" s="5"/>
      <c r="IF758" s="5"/>
      <c r="IG758" s="5"/>
      <c r="IH758" s="5"/>
      <c r="II758" s="5"/>
      <c r="IJ758" s="5"/>
      <c r="IK758" s="5">
        <v>0</v>
      </c>
      <c r="IL758" s="5"/>
      <c r="IM758" s="5"/>
      <c r="IN758" s="5"/>
      <c r="IO758" s="5"/>
      <c r="IP758" s="5"/>
      <c r="IQ758" s="5"/>
      <c r="IR758" s="5"/>
      <c r="IS758" s="5"/>
      <c r="IT758" s="5"/>
      <c r="IU758" s="5"/>
    </row>
    <row r="759" spans="1:255">
      <c r="A759" s="6">
        <v>17</v>
      </c>
      <c r="B759" s="6">
        <v>1</v>
      </c>
      <c r="C759" s="6">
        <f>ROW(SmtRes!A120)</f>
        <v>120</v>
      </c>
      <c r="D759" s="6">
        <f>ROW(EtalonRes!A120)</f>
        <v>120</v>
      </c>
      <c r="E759" s="6" t="s">
        <v>128</v>
      </c>
      <c r="F759" s="6" t="s">
        <v>239</v>
      </c>
      <c r="G759" s="6" t="s">
        <v>240</v>
      </c>
      <c r="H759" s="6" t="s">
        <v>85</v>
      </c>
      <c r="I759" s="6">
        <v>1</v>
      </c>
      <c r="J759" s="6">
        <v>0</v>
      </c>
      <c r="K759" s="6">
        <v>1</v>
      </c>
      <c r="L759" s="6">
        <v>1</v>
      </c>
      <c r="M759" s="6">
        <v>0</v>
      </c>
      <c r="N759" s="6">
        <f t="shared" si="334"/>
        <v>1</v>
      </c>
      <c r="O759" s="6">
        <f t="shared" si="335"/>
        <v>345.07</v>
      </c>
      <c r="P759" s="6">
        <f>SUMIF(SmtRes!AQ119:'SmtRes'!AQ120,"=1",SmtRes!DF119:'SmtRes'!DF120)</f>
        <v>0</v>
      </c>
      <c r="Q759" s="6">
        <f>SUMIF(SmtRes!AQ119:'SmtRes'!AQ120,"=1",SmtRes!DG119:'SmtRes'!DG120)</f>
        <v>0</v>
      </c>
      <c r="R759" s="6">
        <f>SUMIF(SmtRes!AQ119:'SmtRes'!AQ120,"=1",SmtRes!DH119:'SmtRes'!DH120)</f>
        <v>0</v>
      </c>
      <c r="S759" s="6">
        <f>SUMIF(SmtRes!AQ119:'SmtRes'!AQ120,"=1",SmtRes!DI119:'SmtRes'!DI120)</f>
        <v>345.07</v>
      </c>
      <c r="T759" s="6">
        <f t="shared" si="336"/>
        <v>0</v>
      </c>
      <c r="U759" s="6">
        <f>SUMIF(SmtRes!AQ119:'SmtRes'!AQ120,"=1",SmtRes!CV119:'SmtRes'!CV120)</f>
        <v>0.32</v>
      </c>
      <c r="V759" s="6">
        <f>SUMIF(SmtRes!AQ119:'SmtRes'!AQ120,"=1",SmtRes!CW119:'SmtRes'!CW120)</f>
        <v>0</v>
      </c>
      <c r="W759" s="6">
        <f t="shared" si="337"/>
        <v>0</v>
      </c>
      <c r="X759" s="6">
        <f t="shared" si="338"/>
        <v>255.35</v>
      </c>
      <c r="Y759" s="6">
        <f t="shared" si="339"/>
        <v>124.23</v>
      </c>
      <c r="Z759" s="6"/>
      <c r="AA759" s="6">
        <v>59793207</v>
      </c>
      <c r="AB759" s="6">
        <f t="shared" si="340"/>
        <v>345.07040000000001</v>
      </c>
      <c r="AC759" s="6">
        <f t="shared" si="341"/>
        <v>0</v>
      </c>
      <c r="AD759" s="6">
        <f t="shared" si="342"/>
        <v>0</v>
      </c>
      <c r="AE759" s="6">
        <f t="shared" si="343"/>
        <v>0</v>
      </c>
      <c r="AF759" s="6">
        <f>ROUND((SUM(SmtRes!BT119:'SmtRes'!BT120)),6)</f>
        <v>345.07040000000001</v>
      </c>
      <c r="AG759" s="6">
        <f t="shared" si="344"/>
        <v>0</v>
      </c>
      <c r="AH759" s="6">
        <f>(SUM(SmtRes!BU119:'SmtRes'!BU120))</f>
        <v>0.32</v>
      </c>
      <c r="AI759" s="6">
        <f>(0)</f>
        <v>0</v>
      </c>
      <c r="AJ759" s="6">
        <f t="shared" si="345"/>
        <v>0</v>
      </c>
      <c r="AK759" s="6">
        <v>345.07040000000001</v>
      </c>
      <c r="AL759" s="6">
        <v>0</v>
      </c>
      <c r="AM759" s="6">
        <v>0</v>
      </c>
      <c r="AN759" s="6">
        <v>0</v>
      </c>
      <c r="AO759" s="6">
        <v>345.07040000000001</v>
      </c>
      <c r="AP759" s="6">
        <v>0</v>
      </c>
      <c r="AQ759" s="6">
        <v>0.32</v>
      </c>
      <c r="AR759" s="6">
        <v>0</v>
      </c>
      <c r="AS759" s="6">
        <v>0</v>
      </c>
      <c r="AT759" s="6">
        <v>74</v>
      </c>
      <c r="AU759" s="6">
        <v>36</v>
      </c>
      <c r="AV759" s="6">
        <v>1</v>
      </c>
      <c r="AW759" s="6">
        <v>1</v>
      </c>
      <c r="AX759" s="6"/>
      <c r="AY759" s="6"/>
      <c r="AZ759" s="6">
        <v>1</v>
      </c>
      <c r="BA759" s="6">
        <v>1</v>
      </c>
      <c r="BB759" s="6">
        <v>1</v>
      </c>
      <c r="BC759" s="6">
        <v>1</v>
      </c>
      <c r="BD759" s="6" t="s">
        <v>3</v>
      </c>
      <c r="BE759" s="6" t="s">
        <v>3</v>
      </c>
      <c r="BF759" s="6" t="s">
        <v>3</v>
      </c>
      <c r="BG759" s="6" t="s">
        <v>3</v>
      </c>
      <c r="BH759" s="6">
        <v>0</v>
      </c>
      <c r="BI759" s="6">
        <v>4</v>
      </c>
      <c r="BJ759" s="6" t="s">
        <v>241</v>
      </c>
      <c r="BK759" s="6"/>
      <c r="BL759" s="6"/>
      <c r="BM759" s="6">
        <v>200001</v>
      </c>
      <c r="BN759" s="6">
        <v>0</v>
      </c>
      <c r="BO759" s="6" t="s">
        <v>3</v>
      </c>
      <c r="BP759" s="6">
        <v>0</v>
      </c>
      <c r="BQ759" s="6">
        <v>4</v>
      </c>
      <c r="BR759" s="6">
        <v>0</v>
      </c>
      <c r="BS759" s="6">
        <v>1</v>
      </c>
      <c r="BT759" s="6">
        <v>1</v>
      </c>
      <c r="BU759" s="6">
        <v>1</v>
      </c>
      <c r="BV759" s="6">
        <v>1</v>
      </c>
      <c r="BW759" s="6">
        <v>1</v>
      </c>
      <c r="BX759" s="6">
        <v>1</v>
      </c>
      <c r="BY759" s="6" t="s">
        <v>3</v>
      </c>
      <c r="BZ759" s="6">
        <v>74</v>
      </c>
      <c r="CA759" s="6">
        <v>36</v>
      </c>
      <c r="CB759" s="6" t="s">
        <v>3</v>
      </c>
      <c r="CC759" s="6"/>
      <c r="CD759" s="6"/>
      <c r="CE759" s="6">
        <v>0</v>
      </c>
      <c r="CF759" s="6">
        <v>0</v>
      </c>
      <c r="CG759" s="6">
        <v>0</v>
      </c>
      <c r="CH759" s="6">
        <v>5</v>
      </c>
      <c r="CI759" s="6">
        <v>0</v>
      </c>
      <c r="CJ759" s="6">
        <v>0</v>
      </c>
      <c r="CK759" s="6">
        <v>0</v>
      </c>
      <c r="CL759" s="6">
        <v>0</v>
      </c>
      <c r="CM759" s="6">
        <v>0</v>
      </c>
      <c r="CN759" s="6" t="s">
        <v>3</v>
      </c>
      <c r="CO759" s="6">
        <v>0</v>
      </c>
      <c r="CP759" s="6">
        <f t="shared" si="346"/>
        <v>345.07</v>
      </c>
      <c r="CQ759" s="6">
        <f>SUMIF(SmtRes!AQ119:'SmtRes'!AQ120,"=1",SmtRes!AA119:'SmtRes'!AA120)</f>
        <v>0</v>
      </c>
      <c r="CR759" s="6">
        <f>SUMIF(SmtRes!AQ119:'SmtRes'!AQ120,"=1",SmtRes!AB119:'SmtRes'!AB120)</f>
        <v>0</v>
      </c>
      <c r="CS759" s="6">
        <f>SUMIF(SmtRes!AQ119:'SmtRes'!AQ120,"=1",SmtRes!AC119:'SmtRes'!AC120)</f>
        <v>0</v>
      </c>
      <c r="CT759" s="6">
        <f>SUMIF(SmtRes!AQ119:'SmtRes'!AQ120,"=1",SmtRes!AD119:'SmtRes'!AD120)</f>
        <v>2156.69</v>
      </c>
      <c r="CU759" s="6">
        <f t="shared" si="347"/>
        <v>0</v>
      </c>
      <c r="CV759" s="6">
        <f>SUMIF(SmtRes!AQ119:'SmtRes'!AQ120,"=1",SmtRes!BU119:'SmtRes'!BU120)</f>
        <v>0.32</v>
      </c>
      <c r="CW759" s="6">
        <f>SUMIF(SmtRes!AQ119:'SmtRes'!AQ120,"=1",SmtRes!BV119:'SmtRes'!BV120)</f>
        <v>0</v>
      </c>
      <c r="CX759" s="6">
        <f t="shared" si="348"/>
        <v>0</v>
      </c>
      <c r="CY759" s="6">
        <f t="shared" si="349"/>
        <v>255.3518</v>
      </c>
      <c r="CZ759" s="6">
        <f t="shared" si="350"/>
        <v>124.2252</v>
      </c>
      <c r="DA759" s="6"/>
      <c r="DB759" s="6"/>
      <c r="DC759" s="6" t="s">
        <v>3</v>
      </c>
      <c r="DD759" s="6" t="s">
        <v>3</v>
      </c>
      <c r="DE759" s="6" t="s">
        <v>3</v>
      </c>
      <c r="DF759" s="6" t="s">
        <v>3</v>
      </c>
      <c r="DG759" s="6" t="s">
        <v>3</v>
      </c>
      <c r="DH759" s="6" t="s">
        <v>3</v>
      </c>
      <c r="DI759" s="6" t="s">
        <v>3</v>
      </c>
      <c r="DJ759" s="6" t="s">
        <v>3</v>
      </c>
      <c r="DK759" s="6" t="s">
        <v>3</v>
      </c>
      <c r="DL759" s="6" t="s">
        <v>3</v>
      </c>
      <c r="DM759" s="6" t="s">
        <v>3</v>
      </c>
      <c r="DN759" s="6">
        <v>0</v>
      </c>
      <c r="DO759" s="6">
        <v>0</v>
      </c>
      <c r="DP759" s="6">
        <v>1</v>
      </c>
      <c r="DQ759" s="6">
        <v>1</v>
      </c>
      <c r="DR759" s="6"/>
      <c r="DS759" s="6"/>
      <c r="DT759" s="6"/>
      <c r="DU759" s="6">
        <v>1013</v>
      </c>
      <c r="DV759" s="6" t="s">
        <v>85</v>
      </c>
      <c r="DW759" s="6" t="s">
        <v>85</v>
      </c>
      <c r="DX759" s="6">
        <v>1</v>
      </c>
      <c r="DY759" s="6"/>
      <c r="DZ759" s="6" t="s">
        <v>3</v>
      </c>
      <c r="EA759" s="6" t="s">
        <v>3</v>
      </c>
      <c r="EB759" s="6" t="s">
        <v>3</v>
      </c>
      <c r="EC759" s="6" t="s">
        <v>3</v>
      </c>
      <c r="ED759" s="6"/>
      <c r="EE759" s="6">
        <v>52839498</v>
      </c>
      <c r="EF759" s="6">
        <v>4</v>
      </c>
      <c r="EG759" s="6" t="s">
        <v>207</v>
      </c>
      <c r="EH759" s="6">
        <v>83</v>
      </c>
      <c r="EI759" s="6" t="s">
        <v>207</v>
      </c>
      <c r="EJ759" s="6">
        <v>4</v>
      </c>
      <c r="EK759" s="6">
        <v>200001</v>
      </c>
      <c r="EL759" s="6" t="s">
        <v>212</v>
      </c>
      <c r="EM759" s="6" t="s">
        <v>213</v>
      </c>
      <c r="EN759" s="6"/>
      <c r="EO759" s="6" t="s">
        <v>3</v>
      </c>
      <c r="EP759" s="6"/>
      <c r="EQ759" s="6">
        <v>0</v>
      </c>
      <c r="ER759" s="6">
        <v>0</v>
      </c>
      <c r="ES759" s="6">
        <v>0</v>
      </c>
      <c r="ET759" s="6">
        <v>0</v>
      </c>
      <c r="EU759" s="6">
        <v>0</v>
      </c>
      <c r="EV759" s="6">
        <v>0</v>
      </c>
      <c r="EW759" s="6">
        <v>0.32</v>
      </c>
      <c r="EX759" s="6">
        <v>0</v>
      </c>
      <c r="EY759" s="6">
        <v>0</v>
      </c>
      <c r="EZ759" s="6"/>
      <c r="FA759" s="6"/>
      <c r="FB759" s="6"/>
      <c r="FC759" s="6"/>
      <c r="FD759" s="6"/>
      <c r="FE759" s="6"/>
      <c r="FF759" s="6"/>
      <c r="FG759" s="6"/>
      <c r="FH759" s="6"/>
      <c r="FI759" s="6"/>
      <c r="FJ759" s="6"/>
      <c r="FK759" s="6"/>
      <c r="FL759" s="6"/>
      <c r="FM759" s="6"/>
      <c r="FN759" s="6"/>
      <c r="FO759" s="6"/>
      <c r="FP759" s="6"/>
      <c r="FQ759" s="6">
        <v>0</v>
      </c>
      <c r="FR759" s="6">
        <v>0</v>
      </c>
      <c r="FS759" s="6">
        <v>0</v>
      </c>
      <c r="FT759" s="6"/>
      <c r="FU759" s="6"/>
      <c r="FV759" s="6"/>
      <c r="FW759" s="6"/>
      <c r="FX759" s="6">
        <v>74</v>
      </c>
      <c r="FY759" s="6">
        <v>36</v>
      </c>
      <c r="FZ759" s="6"/>
      <c r="GA759" s="6" t="s">
        <v>3</v>
      </c>
      <c r="GB759" s="6"/>
      <c r="GC759" s="6"/>
      <c r="GD759" s="6">
        <v>1</v>
      </c>
      <c r="GE759" s="6"/>
      <c r="GF759" s="6">
        <v>710872902</v>
      </c>
      <c r="GG759" s="6">
        <v>2</v>
      </c>
      <c r="GH759" s="6">
        <v>1</v>
      </c>
      <c r="GI759" s="6">
        <v>-2</v>
      </c>
      <c r="GJ759" s="6">
        <v>0</v>
      </c>
      <c r="GK759" s="6">
        <v>0</v>
      </c>
      <c r="GL759" s="6">
        <f t="shared" si="351"/>
        <v>0</v>
      </c>
      <c r="GM759" s="6">
        <f t="shared" si="352"/>
        <v>724.65</v>
      </c>
      <c r="GN759" s="6">
        <f t="shared" si="353"/>
        <v>0</v>
      </c>
      <c r="GO759" s="6">
        <f t="shared" si="354"/>
        <v>0</v>
      </c>
      <c r="GP759" s="6">
        <f t="shared" si="355"/>
        <v>724.65</v>
      </c>
      <c r="GQ759" s="6"/>
      <c r="GR759" s="6">
        <v>0</v>
      </c>
      <c r="GS759" s="6">
        <v>3</v>
      </c>
      <c r="GT759" s="6">
        <v>0</v>
      </c>
      <c r="GU759" s="6" t="s">
        <v>3</v>
      </c>
      <c r="GV759" s="6">
        <f t="shared" si="356"/>
        <v>0</v>
      </c>
      <c r="GW759" s="6">
        <v>1</v>
      </c>
      <c r="GX759" s="6">
        <f t="shared" si="357"/>
        <v>0</v>
      </c>
      <c r="GY759" s="6"/>
      <c r="GZ759" s="6"/>
      <c r="HA759" s="6">
        <v>0</v>
      </c>
      <c r="HB759" s="6">
        <v>0</v>
      </c>
      <c r="HC759" s="6">
        <f t="shared" si="358"/>
        <v>0</v>
      </c>
      <c r="HD759" s="6"/>
      <c r="HE759" s="6" t="s">
        <v>3</v>
      </c>
      <c r="HF759" s="6" t="s">
        <v>3</v>
      </c>
      <c r="HG759" s="6"/>
      <c r="HH759" s="6"/>
      <c r="HI759" s="6"/>
      <c r="HJ759" s="6"/>
      <c r="HK759" s="6"/>
      <c r="HL759" s="6"/>
      <c r="HM759" s="6" t="s">
        <v>3</v>
      </c>
      <c r="HN759" s="6" t="s">
        <v>214</v>
      </c>
      <c r="HO759" s="6" t="s">
        <v>215</v>
      </c>
      <c r="HP759" s="6" t="s">
        <v>207</v>
      </c>
      <c r="HQ759" s="6" t="s">
        <v>207</v>
      </c>
      <c r="HR759" s="6"/>
      <c r="HS759" s="6">
        <v>0</v>
      </c>
      <c r="HT759" s="6"/>
      <c r="HU759" s="6"/>
      <c r="HV759" s="6"/>
      <c r="HW759" s="6"/>
      <c r="HX759" s="6"/>
      <c r="HY759" s="6"/>
      <c r="HZ759" s="6"/>
      <c r="IA759" s="6"/>
      <c r="IB759" s="6"/>
      <c r="IC759" s="6"/>
      <c r="ID759" s="6"/>
      <c r="IE759" s="6"/>
      <c r="IF759" s="6"/>
      <c r="IG759" s="6"/>
      <c r="IH759" s="6"/>
      <c r="II759" s="6"/>
      <c r="IJ759" s="6"/>
      <c r="IK759" s="6">
        <v>0</v>
      </c>
      <c r="IL759" s="6"/>
      <c r="IM759" s="6"/>
      <c r="IN759" s="6"/>
      <c r="IO759" s="6"/>
      <c r="IP759" s="6"/>
      <c r="IQ759" s="6"/>
      <c r="IR759" s="6"/>
      <c r="IS759" s="6"/>
      <c r="IT759" s="6"/>
      <c r="IU759" s="6"/>
    </row>
    <row r="761" spans="1:255">
      <c r="A761" s="2">
        <v>51</v>
      </c>
      <c r="B761" s="2">
        <f>B746</f>
        <v>1</v>
      </c>
      <c r="C761" s="2">
        <f>A746</f>
        <v>4</v>
      </c>
      <c r="D761" s="2">
        <f>ROW(A746)</f>
        <v>746</v>
      </c>
      <c r="E761" s="2"/>
      <c r="F761" s="2" t="str">
        <f>IF(F746&lt;&gt;"",F746,"")</f>
        <v/>
      </c>
      <c r="G761" s="2" t="str">
        <f>IF(G746&lt;&gt;"",G746,"")</f>
        <v>Псконаладочные работы</v>
      </c>
      <c r="H761" s="2">
        <v>0</v>
      </c>
      <c r="I761" s="2"/>
      <c r="J761" s="2"/>
      <c r="K761" s="2"/>
      <c r="L761" s="2"/>
      <c r="M761" s="2"/>
      <c r="N761" s="2"/>
      <c r="O761" s="2">
        <f t="shared" ref="O761:T761" si="359">ROUND(AB761,2)</f>
        <v>4333.3100000000004</v>
      </c>
      <c r="P761" s="2">
        <f t="shared" si="359"/>
        <v>0</v>
      </c>
      <c r="Q761" s="2">
        <f t="shared" si="359"/>
        <v>0</v>
      </c>
      <c r="R761" s="2">
        <f t="shared" si="359"/>
        <v>0</v>
      </c>
      <c r="S761" s="2">
        <f t="shared" si="359"/>
        <v>4333.3100000000004</v>
      </c>
      <c r="T761" s="2">
        <f t="shared" si="359"/>
        <v>0</v>
      </c>
      <c r="U761" s="2">
        <f>AH761</f>
        <v>5.9176000000000002</v>
      </c>
      <c r="V761" s="2">
        <f>AI761</f>
        <v>0</v>
      </c>
      <c r="W761" s="2">
        <f>ROUND(AJ761,2)</f>
        <v>0</v>
      </c>
      <c r="X761" s="2">
        <f>ROUND(AK761,2)</f>
        <v>3206.65</v>
      </c>
      <c r="Y761" s="2">
        <f>ROUND(AL761,2)</f>
        <v>1560</v>
      </c>
      <c r="Z761" s="2"/>
      <c r="AA761" s="2"/>
      <c r="AB761" s="2">
        <f>ROUND(SUMIF(AA750:AA759,"=59793272",O750:O759),2)</f>
        <v>4333.3100000000004</v>
      </c>
      <c r="AC761" s="2">
        <f>ROUND(SUMIF(AA750:AA759,"=59793272",P750:P759),2)</f>
        <v>0</v>
      </c>
      <c r="AD761" s="2">
        <f>ROUND(SUMIF(AA750:AA759,"=59793272",Q750:Q759),2)</f>
        <v>0</v>
      </c>
      <c r="AE761" s="2">
        <f>ROUND(SUMIF(AA750:AA759,"=59793272",R750:R759),2)</f>
        <v>0</v>
      </c>
      <c r="AF761" s="2">
        <f>ROUND(SUMIF(AA750:AA759,"=59793272",S750:S759),2)</f>
        <v>4333.3100000000004</v>
      </c>
      <c r="AG761" s="2">
        <f>ROUND(SUMIF(AA750:AA759,"=59793272",T750:T759),2)</f>
        <v>0</v>
      </c>
      <c r="AH761" s="2">
        <f>SUMIF(AA750:AA759,"=59793272",U750:U759)</f>
        <v>5.9176000000000002</v>
      </c>
      <c r="AI761" s="2">
        <f>SUMIF(AA750:AA759,"=59793272",V750:V759)</f>
        <v>0</v>
      </c>
      <c r="AJ761" s="2">
        <f>ROUND(SUMIF(AA750:AA759,"=59793272",W750:W759),2)</f>
        <v>0</v>
      </c>
      <c r="AK761" s="2">
        <f>ROUND(SUMIF(AA750:AA759,"=59793272",X750:X759),2)</f>
        <v>3206.65</v>
      </c>
      <c r="AL761" s="2">
        <f>ROUND(SUMIF(AA750:AA759,"=59793272",Y750:Y759),2)</f>
        <v>1560</v>
      </c>
      <c r="AM761" s="2"/>
      <c r="AN761" s="2"/>
      <c r="AO761" s="2">
        <f t="shared" ref="AO761:BD761" si="360">ROUND(BX761,2)</f>
        <v>0</v>
      </c>
      <c r="AP761" s="2">
        <f t="shared" si="360"/>
        <v>0</v>
      </c>
      <c r="AQ761" s="2">
        <f t="shared" si="360"/>
        <v>0</v>
      </c>
      <c r="AR761" s="2">
        <f t="shared" si="360"/>
        <v>9099.9599999999991</v>
      </c>
      <c r="AS761" s="2">
        <f t="shared" si="360"/>
        <v>0</v>
      </c>
      <c r="AT761" s="2">
        <f t="shared" si="360"/>
        <v>0</v>
      </c>
      <c r="AU761" s="2">
        <f t="shared" si="360"/>
        <v>9099.9599999999991</v>
      </c>
      <c r="AV761" s="2">
        <f t="shared" si="360"/>
        <v>0</v>
      </c>
      <c r="AW761" s="2">
        <f t="shared" si="360"/>
        <v>0</v>
      </c>
      <c r="AX761" s="2">
        <f t="shared" si="360"/>
        <v>0</v>
      </c>
      <c r="AY761" s="2">
        <f t="shared" si="360"/>
        <v>0</v>
      </c>
      <c r="AZ761" s="2">
        <f t="shared" si="360"/>
        <v>0</v>
      </c>
      <c r="BA761" s="2">
        <f t="shared" si="360"/>
        <v>0</v>
      </c>
      <c r="BB761" s="2">
        <f t="shared" si="360"/>
        <v>0</v>
      </c>
      <c r="BC761" s="2">
        <f t="shared" si="360"/>
        <v>0</v>
      </c>
      <c r="BD761" s="2">
        <f t="shared" si="360"/>
        <v>0</v>
      </c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>
        <f>ROUND(SUMIF(AA750:AA759,"=59793272",FQ750:FQ759),2)</f>
        <v>0</v>
      </c>
      <c r="BY761" s="2">
        <f>ROUND(SUMIF(AA750:AA759,"=59793272",FR750:FR759),2)</f>
        <v>0</v>
      </c>
      <c r="BZ761" s="2">
        <f>ROUND(SUMIF(AA750:AA759,"=59793272",GL750:GL759),2)</f>
        <v>0</v>
      </c>
      <c r="CA761" s="2">
        <f>ROUND(SUMIF(AA750:AA759,"=59793272",GM750:GM759),2)</f>
        <v>9099.9599999999991</v>
      </c>
      <c r="CB761" s="2">
        <f>ROUND(SUMIF(AA750:AA759,"=59793272",GN750:GN759),2)</f>
        <v>0</v>
      </c>
      <c r="CC761" s="2">
        <f>ROUND(SUMIF(AA750:AA759,"=59793272",GO750:GO759),2)</f>
        <v>0</v>
      </c>
      <c r="CD761" s="2">
        <f>ROUND(SUMIF(AA750:AA759,"=59793272",GP750:GP759),2)</f>
        <v>9099.9599999999991</v>
      </c>
      <c r="CE761" s="2">
        <f>AC761-BX761</f>
        <v>0</v>
      </c>
      <c r="CF761" s="2">
        <f>AC761-BY761</f>
        <v>0</v>
      </c>
      <c r="CG761" s="2">
        <f>BX761-BZ761</f>
        <v>0</v>
      </c>
      <c r="CH761" s="2">
        <f>AC761-BX761-BY761+BZ761</f>
        <v>0</v>
      </c>
      <c r="CI761" s="2">
        <f>BY761-BZ761</f>
        <v>0</v>
      </c>
      <c r="CJ761" s="2">
        <f>ROUND(SUMIF(AA750:AA759,"=59793272",GX750:GX759),2)</f>
        <v>0</v>
      </c>
      <c r="CK761" s="2">
        <f>ROUND(SUMIF(AA750:AA759,"=59793272",GY750:GY759),2)</f>
        <v>0</v>
      </c>
      <c r="CL761" s="2">
        <f>ROUND(SUMIF(AA750:AA759,"=59793272",GZ750:GZ759),2)</f>
        <v>0</v>
      </c>
      <c r="CM761" s="2">
        <f>ROUND(SUMIF(AA750:AA759,"=59793272",HD750:HD759),2)</f>
        <v>0</v>
      </c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3">
        <f t="shared" ref="DG761:DL761" si="361">ROUND(DT761,2)</f>
        <v>4333.3100000000004</v>
      </c>
      <c r="DH761" s="3">
        <f t="shared" si="361"/>
        <v>0</v>
      </c>
      <c r="DI761" s="3">
        <f t="shared" si="361"/>
        <v>0</v>
      </c>
      <c r="DJ761" s="3">
        <f t="shared" si="361"/>
        <v>0</v>
      </c>
      <c r="DK761" s="3">
        <f t="shared" si="361"/>
        <v>4333.3100000000004</v>
      </c>
      <c r="DL761" s="3">
        <f t="shared" si="361"/>
        <v>0</v>
      </c>
      <c r="DM761" s="3">
        <f>DZ761</f>
        <v>5.9176000000000002</v>
      </c>
      <c r="DN761" s="3">
        <f>EA761</f>
        <v>0</v>
      </c>
      <c r="DO761" s="3">
        <f>ROUND(EB761,2)</f>
        <v>0</v>
      </c>
      <c r="DP761" s="3">
        <f>ROUND(EC761,2)</f>
        <v>3206.65</v>
      </c>
      <c r="DQ761" s="3">
        <f>ROUND(ED761,2)</f>
        <v>1560</v>
      </c>
      <c r="DR761" s="3"/>
      <c r="DS761" s="3"/>
      <c r="DT761" s="3">
        <f>ROUND(SUMIF(AA750:AA759,"=59793207",O750:O759),2)</f>
        <v>4333.3100000000004</v>
      </c>
      <c r="DU761" s="3">
        <f>ROUND(SUMIF(AA750:AA759,"=59793207",P750:P759),2)</f>
        <v>0</v>
      </c>
      <c r="DV761" s="3">
        <f>ROUND(SUMIF(AA750:AA759,"=59793207",Q750:Q759),2)</f>
        <v>0</v>
      </c>
      <c r="DW761" s="3">
        <f>ROUND(SUMIF(AA750:AA759,"=59793207",R750:R759),2)</f>
        <v>0</v>
      </c>
      <c r="DX761" s="3">
        <f>ROUND(SUMIF(AA750:AA759,"=59793207",S750:S759),2)</f>
        <v>4333.3100000000004</v>
      </c>
      <c r="DY761" s="3">
        <f>ROUND(SUMIF(AA750:AA759,"=59793207",T750:T759),2)</f>
        <v>0</v>
      </c>
      <c r="DZ761" s="3">
        <f>SUMIF(AA750:AA759,"=59793207",U750:U759)</f>
        <v>5.9176000000000002</v>
      </c>
      <c r="EA761" s="3">
        <f>SUMIF(AA750:AA759,"=59793207",V750:V759)</f>
        <v>0</v>
      </c>
      <c r="EB761" s="3">
        <f>ROUND(SUMIF(AA750:AA759,"=59793207",W750:W759),2)</f>
        <v>0</v>
      </c>
      <c r="EC761" s="3">
        <f>ROUND(SUMIF(AA750:AA759,"=59793207",X750:X759),2)</f>
        <v>3206.65</v>
      </c>
      <c r="ED761" s="3">
        <f>ROUND(SUMIF(AA750:AA759,"=59793207",Y750:Y759),2)</f>
        <v>1560</v>
      </c>
      <c r="EE761" s="3"/>
      <c r="EF761" s="3"/>
      <c r="EG761" s="3">
        <f t="shared" ref="EG761:EV761" si="362">ROUND(FP761,2)</f>
        <v>0</v>
      </c>
      <c r="EH761" s="3">
        <f t="shared" si="362"/>
        <v>0</v>
      </c>
      <c r="EI761" s="3">
        <f t="shared" si="362"/>
        <v>0</v>
      </c>
      <c r="EJ761" s="3">
        <f t="shared" si="362"/>
        <v>9099.9599999999991</v>
      </c>
      <c r="EK761" s="3">
        <f t="shared" si="362"/>
        <v>0</v>
      </c>
      <c r="EL761" s="3">
        <f t="shared" si="362"/>
        <v>0</v>
      </c>
      <c r="EM761" s="3">
        <f t="shared" si="362"/>
        <v>9099.9599999999991</v>
      </c>
      <c r="EN761" s="3">
        <f t="shared" si="362"/>
        <v>0</v>
      </c>
      <c r="EO761" s="3">
        <f t="shared" si="362"/>
        <v>0</v>
      </c>
      <c r="EP761" s="3">
        <f t="shared" si="362"/>
        <v>0</v>
      </c>
      <c r="EQ761" s="3">
        <f t="shared" si="362"/>
        <v>0</v>
      </c>
      <c r="ER761" s="3">
        <f t="shared" si="362"/>
        <v>0</v>
      </c>
      <c r="ES761" s="3">
        <f t="shared" si="362"/>
        <v>0</v>
      </c>
      <c r="ET761" s="3">
        <f t="shared" si="362"/>
        <v>0</v>
      </c>
      <c r="EU761" s="3">
        <f t="shared" si="362"/>
        <v>0</v>
      </c>
      <c r="EV761" s="3">
        <f t="shared" si="362"/>
        <v>0</v>
      </c>
      <c r="EW761" s="3"/>
      <c r="EX761" s="3"/>
      <c r="EY761" s="3"/>
      <c r="EZ761" s="3"/>
      <c r="FA761" s="3"/>
      <c r="FB761" s="3"/>
      <c r="FC761" s="3"/>
      <c r="FD761" s="3"/>
      <c r="FE761" s="3"/>
      <c r="FF761" s="3"/>
      <c r="FG761" s="3"/>
      <c r="FH761" s="3"/>
      <c r="FI761" s="3"/>
      <c r="FJ761" s="3"/>
      <c r="FK761" s="3"/>
      <c r="FL761" s="3"/>
      <c r="FM761" s="3"/>
      <c r="FN761" s="3"/>
      <c r="FO761" s="3"/>
      <c r="FP761" s="3">
        <f>ROUND(SUMIF(AA750:AA759,"=59793207",FQ750:FQ759),2)</f>
        <v>0</v>
      </c>
      <c r="FQ761" s="3">
        <f>ROUND(SUMIF(AA750:AA759,"=59793207",FR750:FR759),2)</f>
        <v>0</v>
      </c>
      <c r="FR761" s="3">
        <f>ROUND(SUMIF(AA750:AA759,"=59793207",GL750:GL759),2)</f>
        <v>0</v>
      </c>
      <c r="FS761" s="3">
        <f>ROUND(SUMIF(AA750:AA759,"=59793207",GM750:GM759),2)</f>
        <v>9099.9599999999991</v>
      </c>
      <c r="FT761" s="3">
        <f>ROUND(SUMIF(AA750:AA759,"=59793207",GN750:GN759),2)</f>
        <v>0</v>
      </c>
      <c r="FU761" s="3">
        <f>ROUND(SUMIF(AA750:AA759,"=59793207",GO750:GO759),2)</f>
        <v>0</v>
      </c>
      <c r="FV761" s="3">
        <f>ROUND(SUMIF(AA750:AA759,"=59793207",GP750:GP759),2)</f>
        <v>9099.9599999999991</v>
      </c>
      <c r="FW761" s="3">
        <f>DU761-FP761</f>
        <v>0</v>
      </c>
      <c r="FX761" s="3">
        <f>DU761-FQ761</f>
        <v>0</v>
      </c>
      <c r="FY761" s="3">
        <f>FP761-FR761</f>
        <v>0</v>
      </c>
      <c r="FZ761" s="3">
        <f>DU761-FP761-FQ761+FR761</f>
        <v>0</v>
      </c>
      <c r="GA761" s="3">
        <f>FQ761-FR761</f>
        <v>0</v>
      </c>
      <c r="GB761" s="3">
        <f>ROUND(SUMIF(AA750:AA759,"=59793207",GX750:GX759),2)</f>
        <v>0</v>
      </c>
      <c r="GC761" s="3">
        <f>ROUND(SUMIF(AA750:AA759,"=59793207",GY750:GY759),2)</f>
        <v>0</v>
      </c>
      <c r="GD761" s="3">
        <f>ROUND(SUMIF(AA750:AA759,"=59793207",GZ750:GZ759),2)</f>
        <v>0</v>
      </c>
      <c r="GE761" s="3">
        <f>ROUND(SUMIF(AA750:AA759,"=59793207",HD750:HD759),2)</f>
        <v>0</v>
      </c>
      <c r="GF761" s="3"/>
      <c r="GG761" s="3"/>
      <c r="GH761" s="3"/>
      <c r="GI761" s="3"/>
      <c r="GJ761" s="3"/>
      <c r="GK761" s="3"/>
      <c r="GL761" s="3"/>
      <c r="GM761" s="3"/>
      <c r="GN761" s="3"/>
      <c r="GO761" s="3"/>
      <c r="GP761" s="3"/>
      <c r="GQ761" s="3"/>
      <c r="GR761" s="3"/>
      <c r="GS761" s="3"/>
      <c r="GT761" s="3"/>
      <c r="GU761" s="3"/>
      <c r="GV761" s="3"/>
      <c r="GW761" s="3"/>
      <c r="GX761" s="3">
        <v>0</v>
      </c>
    </row>
    <row r="763" spans="1:255">
      <c r="A763" s="4">
        <v>50</v>
      </c>
      <c r="B763" s="4">
        <v>0</v>
      </c>
      <c r="C763" s="4">
        <v>0</v>
      </c>
      <c r="D763" s="4">
        <v>1</v>
      </c>
      <c r="E763" s="4">
        <v>201</v>
      </c>
      <c r="F763" s="4">
        <f>ROUND(Source!O761,O763)</f>
        <v>4333.3100000000004</v>
      </c>
      <c r="G763" s="4" t="s">
        <v>18</v>
      </c>
      <c r="H763" s="4" t="s">
        <v>19</v>
      </c>
      <c r="I763" s="4"/>
      <c r="J763" s="4"/>
      <c r="K763" s="4">
        <v>201</v>
      </c>
      <c r="L763" s="4">
        <v>1</v>
      </c>
      <c r="M763" s="4">
        <v>3</v>
      </c>
      <c r="N763" s="4" t="s">
        <v>3</v>
      </c>
      <c r="O763" s="4">
        <v>2</v>
      </c>
      <c r="P763" s="4">
        <f>ROUND(Source!DG761,O763)</f>
        <v>4333.3100000000004</v>
      </c>
      <c r="Q763" s="4"/>
      <c r="R763" s="4"/>
      <c r="S763" s="4"/>
      <c r="T763" s="4"/>
      <c r="U763" s="4"/>
      <c r="V763" s="4"/>
      <c r="W763" s="4">
        <v>4333.3100000000004</v>
      </c>
      <c r="X763" s="4">
        <v>1</v>
      </c>
      <c r="Y763" s="4">
        <v>4333.3100000000004</v>
      </c>
      <c r="Z763" s="4">
        <v>4333.3100000000004</v>
      </c>
      <c r="AA763" s="4">
        <v>1</v>
      </c>
      <c r="AB763" s="4">
        <v>4333.3100000000004</v>
      </c>
    </row>
    <row r="764" spans="1:255">
      <c r="A764" s="4">
        <v>50</v>
      </c>
      <c r="B764" s="4">
        <v>0</v>
      </c>
      <c r="C764" s="4">
        <v>0</v>
      </c>
      <c r="D764" s="4">
        <v>1</v>
      </c>
      <c r="E764" s="4">
        <v>202</v>
      </c>
      <c r="F764" s="4">
        <f>ROUND(Source!P761,O764)</f>
        <v>0</v>
      </c>
      <c r="G764" s="4" t="s">
        <v>20</v>
      </c>
      <c r="H764" s="4" t="s">
        <v>21</v>
      </c>
      <c r="I764" s="4"/>
      <c r="J764" s="4"/>
      <c r="K764" s="4">
        <v>202</v>
      </c>
      <c r="L764" s="4">
        <v>2</v>
      </c>
      <c r="M764" s="4">
        <v>3</v>
      </c>
      <c r="N764" s="4" t="s">
        <v>3</v>
      </c>
      <c r="O764" s="4">
        <v>2</v>
      </c>
      <c r="P764" s="4">
        <f>ROUND(Source!DH761,O764)</f>
        <v>0</v>
      </c>
      <c r="Q764" s="4"/>
      <c r="R764" s="4"/>
      <c r="S764" s="4"/>
      <c r="T764" s="4"/>
      <c r="U764" s="4"/>
      <c r="V764" s="4"/>
      <c r="W764" s="4">
        <v>0</v>
      </c>
      <c r="X764" s="4">
        <v>1</v>
      </c>
      <c r="Y764" s="4">
        <v>0</v>
      </c>
      <c r="Z764" s="4">
        <v>0</v>
      </c>
      <c r="AA764" s="4">
        <v>1</v>
      </c>
      <c r="AB764" s="4">
        <v>0</v>
      </c>
    </row>
    <row r="765" spans="1:255">
      <c r="A765" s="4">
        <v>50</v>
      </c>
      <c r="B765" s="4">
        <v>0</v>
      </c>
      <c r="C765" s="4">
        <v>0</v>
      </c>
      <c r="D765" s="4">
        <v>1</v>
      </c>
      <c r="E765" s="4">
        <v>222</v>
      </c>
      <c r="F765" s="4">
        <f>ROUND(Source!AO761,O765)</f>
        <v>0</v>
      </c>
      <c r="G765" s="4" t="s">
        <v>22</v>
      </c>
      <c r="H765" s="4" t="s">
        <v>23</v>
      </c>
      <c r="I765" s="4"/>
      <c r="J765" s="4"/>
      <c r="K765" s="4">
        <v>222</v>
      </c>
      <c r="L765" s="4">
        <v>3</v>
      </c>
      <c r="M765" s="4">
        <v>3</v>
      </c>
      <c r="N765" s="4" t="s">
        <v>3</v>
      </c>
      <c r="O765" s="4">
        <v>2</v>
      </c>
      <c r="P765" s="4">
        <f>ROUND(Source!EG761,O765)</f>
        <v>0</v>
      </c>
      <c r="Q765" s="4"/>
      <c r="R765" s="4"/>
      <c r="S765" s="4"/>
      <c r="T765" s="4"/>
      <c r="U765" s="4"/>
      <c r="V765" s="4"/>
      <c r="W765" s="4">
        <v>0</v>
      </c>
      <c r="X765" s="4">
        <v>1</v>
      </c>
      <c r="Y765" s="4">
        <v>0</v>
      </c>
      <c r="Z765" s="4">
        <v>0</v>
      </c>
      <c r="AA765" s="4">
        <v>1</v>
      </c>
      <c r="AB765" s="4">
        <v>0</v>
      </c>
    </row>
    <row r="766" spans="1:255">
      <c r="A766" s="4">
        <v>50</v>
      </c>
      <c r="B766" s="4">
        <v>0</v>
      </c>
      <c r="C766" s="4">
        <v>0</v>
      </c>
      <c r="D766" s="4">
        <v>1</v>
      </c>
      <c r="E766" s="4">
        <v>225</v>
      </c>
      <c r="F766" s="4">
        <f>ROUND(Source!AV761,O766)</f>
        <v>0</v>
      </c>
      <c r="G766" s="4" t="s">
        <v>24</v>
      </c>
      <c r="H766" s="4" t="s">
        <v>25</v>
      </c>
      <c r="I766" s="4"/>
      <c r="J766" s="4"/>
      <c r="K766" s="4">
        <v>225</v>
      </c>
      <c r="L766" s="4">
        <v>4</v>
      </c>
      <c r="M766" s="4">
        <v>3</v>
      </c>
      <c r="N766" s="4" t="s">
        <v>3</v>
      </c>
      <c r="O766" s="4">
        <v>2</v>
      </c>
      <c r="P766" s="4">
        <f>ROUND(Source!EN761,O766)</f>
        <v>0</v>
      </c>
      <c r="Q766" s="4"/>
      <c r="R766" s="4"/>
      <c r="S766" s="4"/>
      <c r="T766" s="4"/>
      <c r="U766" s="4"/>
      <c r="V766" s="4"/>
      <c r="W766" s="4">
        <v>0</v>
      </c>
      <c r="X766" s="4">
        <v>1</v>
      </c>
      <c r="Y766" s="4">
        <v>0</v>
      </c>
      <c r="Z766" s="4">
        <v>0</v>
      </c>
      <c r="AA766" s="4">
        <v>1</v>
      </c>
      <c r="AB766" s="4">
        <v>0</v>
      </c>
    </row>
    <row r="767" spans="1:255">
      <c r="A767" s="4">
        <v>50</v>
      </c>
      <c r="B767" s="4">
        <v>0</v>
      </c>
      <c r="C767" s="4">
        <v>0</v>
      </c>
      <c r="D767" s="4">
        <v>1</v>
      </c>
      <c r="E767" s="4">
        <v>226</v>
      </c>
      <c r="F767" s="4">
        <f>ROUND(Source!AW761,O767)</f>
        <v>0</v>
      </c>
      <c r="G767" s="4" t="s">
        <v>26</v>
      </c>
      <c r="H767" s="4" t="s">
        <v>27</v>
      </c>
      <c r="I767" s="4"/>
      <c r="J767" s="4"/>
      <c r="K767" s="4">
        <v>226</v>
      </c>
      <c r="L767" s="4">
        <v>5</v>
      </c>
      <c r="M767" s="4">
        <v>3</v>
      </c>
      <c r="N767" s="4" t="s">
        <v>3</v>
      </c>
      <c r="O767" s="4">
        <v>2</v>
      </c>
      <c r="P767" s="4">
        <f>ROUND(Source!EO761,O767)</f>
        <v>0</v>
      </c>
      <c r="Q767" s="4"/>
      <c r="R767" s="4"/>
      <c r="S767" s="4"/>
      <c r="T767" s="4"/>
      <c r="U767" s="4"/>
      <c r="V767" s="4"/>
      <c r="W767" s="4">
        <v>0</v>
      </c>
      <c r="X767" s="4">
        <v>1</v>
      </c>
      <c r="Y767" s="4">
        <v>0</v>
      </c>
      <c r="Z767" s="4">
        <v>0</v>
      </c>
      <c r="AA767" s="4">
        <v>1</v>
      </c>
      <c r="AB767" s="4">
        <v>0</v>
      </c>
    </row>
    <row r="768" spans="1:255">
      <c r="A768" s="4">
        <v>50</v>
      </c>
      <c r="B768" s="4">
        <v>0</v>
      </c>
      <c r="C768" s="4">
        <v>0</v>
      </c>
      <c r="D768" s="4">
        <v>1</v>
      </c>
      <c r="E768" s="4">
        <v>227</v>
      </c>
      <c r="F768" s="4">
        <f>ROUND(Source!AX761,O768)</f>
        <v>0</v>
      </c>
      <c r="G768" s="4" t="s">
        <v>28</v>
      </c>
      <c r="H768" s="4" t="s">
        <v>29</v>
      </c>
      <c r="I768" s="4"/>
      <c r="J768" s="4"/>
      <c r="K768" s="4">
        <v>227</v>
      </c>
      <c r="L768" s="4">
        <v>6</v>
      </c>
      <c r="M768" s="4">
        <v>3</v>
      </c>
      <c r="N768" s="4" t="s">
        <v>3</v>
      </c>
      <c r="O768" s="4">
        <v>2</v>
      </c>
      <c r="P768" s="4">
        <f>ROUND(Source!EP761,O768)</f>
        <v>0</v>
      </c>
      <c r="Q768" s="4"/>
      <c r="R768" s="4"/>
      <c r="S768" s="4"/>
      <c r="T768" s="4"/>
      <c r="U768" s="4"/>
      <c r="V768" s="4"/>
      <c r="W768" s="4">
        <v>0</v>
      </c>
      <c r="X768" s="4">
        <v>1</v>
      </c>
      <c r="Y768" s="4">
        <v>0</v>
      </c>
      <c r="Z768" s="4">
        <v>0</v>
      </c>
      <c r="AA768" s="4">
        <v>1</v>
      </c>
      <c r="AB768" s="4">
        <v>0</v>
      </c>
    </row>
    <row r="769" spans="1:28">
      <c r="A769" s="4">
        <v>50</v>
      </c>
      <c r="B769" s="4">
        <v>0</v>
      </c>
      <c r="C769" s="4">
        <v>0</v>
      </c>
      <c r="D769" s="4">
        <v>1</v>
      </c>
      <c r="E769" s="4">
        <v>228</v>
      </c>
      <c r="F769" s="4">
        <f>ROUND(Source!AY761,O769)</f>
        <v>0</v>
      </c>
      <c r="G769" s="4" t="s">
        <v>30</v>
      </c>
      <c r="H769" s="4" t="s">
        <v>31</v>
      </c>
      <c r="I769" s="4"/>
      <c r="J769" s="4"/>
      <c r="K769" s="4">
        <v>228</v>
      </c>
      <c r="L769" s="4">
        <v>7</v>
      </c>
      <c r="M769" s="4">
        <v>3</v>
      </c>
      <c r="N769" s="4" t="s">
        <v>3</v>
      </c>
      <c r="O769" s="4">
        <v>2</v>
      </c>
      <c r="P769" s="4">
        <f>ROUND(Source!EQ761,O769)</f>
        <v>0</v>
      </c>
      <c r="Q769" s="4"/>
      <c r="R769" s="4"/>
      <c r="S769" s="4"/>
      <c r="T769" s="4"/>
      <c r="U769" s="4"/>
      <c r="V769" s="4"/>
      <c r="W769" s="4">
        <v>0</v>
      </c>
      <c r="X769" s="4">
        <v>1</v>
      </c>
      <c r="Y769" s="4">
        <v>0</v>
      </c>
      <c r="Z769" s="4">
        <v>0</v>
      </c>
      <c r="AA769" s="4">
        <v>1</v>
      </c>
      <c r="AB769" s="4">
        <v>0</v>
      </c>
    </row>
    <row r="770" spans="1:28">
      <c r="A770" s="4">
        <v>50</v>
      </c>
      <c r="B770" s="4">
        <v>0</v>
      </c>
      <c r="C770" s="4">
        <v>0</v>
      </c>
      <c r="D770" s="4">
        <v>1</v>
      </c>
      <c r="E770" s="4">
        <v>216</v>
      </c>
      <c r="F770" s="4">
        <f>ROUND(Source!AP761,O770)</f>
        <v>0</v>
      </c>
      <c r="G770" s="4" t="s">
        <v>32</v>
      </c>
      <c r="H770" s="4" t="s">
        <v>33</v>
      </c>
      <c r="I770" s="4"/>
      <c r="J770" s="4"/>
      <c r="K770" s="4">
        <v>216</v>
      </c>
      <c r="L770" s="4">
        <v>8</v>
      </c>
      <c r="M770" s="4">
        <v>3</v>
      </c>
      <c r="N770" s="4" t="s">
        <v>3</v>
      </c>
      <c r="O770" s="4">
        <v>2</v>
      </c>
      <c r="P770" s="4">
        <f>ROUND(Source!EH761,O770)</f>
        <v>0</v>
      </c>
      <c r="Q770" s="4"/>
      <c r="R770" s="4"/>
      <c r="S770" s="4"/>
      <c r="T770" s="4"/>
      <c r="U770" s="4"/>
      <c r="V770" s="4"/>
      <c r="W770" s="4">
        <v>0</v>
      </c>
      <c r="X770" s="4">
        <v>1</v>
      </c>
      <c r="Y770" s="4">
        <v>0</v>
      </c>
      <c r="Z770" s="4">
        <v>0</v>
      </c>
      <c r="AA770" s="4">
        <v>1</v>
      </c>
      <c r="AB770" s="4">
        <v>0</v>
      </c>
    </row>
    <row r="771" spans="1:28">
      <c r="A771" s="4">
        <v>50</v>
      </c>
      <c r="B771" s="4">
        <v>0</v>
      </c>
      <c r="C771" s="4">
        <v>0</v>
      </c>
      <c r="D771" s="4">
        <v>1</v>
      </c>
      <c r="E771" s="4">
        <v>223</v>
      </c>
      <c r="F771" s="4">
        <f>ROUND(Source!AQ761,O771)</f>
        <v>0</v>
      </c>
      <c r="G771" s="4" t="s">
        <v>34</v>
      </c>
      <c r="H771" s="4" t="s">
        <v>35</v>
      </c>
      <c r="I771" s="4"/>
      <c r="J771" s="4"/>
      <c r="K771" s="4">
        <v>223</v>
      </c>
      <c r="L771" s="4">
        <v>9</v>
      </c>
      <c r="M771" s="4">
        <v>3</v>
      </c>
      <c r="N771" s="4" t="s">
        <v>3</v>
      </c>
      <c r="O771" s="4">
        <v>2</v>
      </c>
      <c r="P771" s="4">
        <f>ROUND(Source!EI761,O771)</f>
        <v>0</v>
      </c>
      <c r="Q771" s="4"/>
      <c r="R771" s="4"/>
      <c r="S771" s="4"/>
      <c r="T771" s="4"/>
      <c r="U771" s="4"/>
      <c r="V771" s="4"/>
      <c r="W771" s="4">
        <v>0</v>
      </c>
      <c r="X771" s="4">
        <v>1</v>
      </c>
      <c r="Y771" s="4">
        <v>0</v>
      </c>
      <c r="Z771" s="4">
        <v>0</v>
      </c>
      <c r="AA771" s="4">
        <v>1</v>
      </c>
      <c r="AB771" s="4">
        <v>0</v>
      </c>
    </row>
    <row r="772" spans="1:28">
      <c r="A772" s="4">
        <v>50</v>
      </c>
      <c r="B772" s="4">
        <v>0</v>
      </c>
      <c r="C772" s="4">
        <v>0</v>
      </c>
      <c r="D772" s="4">
        <v>1</v>
      </c>
      <c r="E772" s="4">
        <v>229</v>
      </c>
      <c r="F772" s="4">
        <f>ROUND(Source!AZ761,O772)</f>
        <v>0</v>
      </c>
      <c r="G772" s="4" t="s">
        <v>36</v>
      </c>
      <c r="H772" s="4" t="s">
        <v>37</v>
      </c>
      <c r="I772" s="4"/>
      <c r="J772" s="4"/>
      <c r="K772" s="4">
        <v>229</v>
      </c>
      <c r="L772" s="4">
        <v>10</v>
      </c>
      <c r="M772" s="4">
        <v>3</v>
      </c>
      <c r="N772" s="4" t="s">
        <v>3</v>
      </c>
      <c r="O772" s="4">
        <v>2</v>
      </c>
      <c r="P772" s="4">
        <f>ROUND(Source!ER761,O772)</f>
        <v>0</v>
      </c>
      <c r="Q772" s="4"/>
      <c r="R772" s="4"/>
      <c r="S772" s="4"/>
      <c r="T772" s="4"/>
      <c r="U772" s="4"/>
      <c r="V772" s="4"/>
      <c r="W772" s="4">
        <v>0</v>
      </c>
      <c r="X772" s="4">
        <v>1</v>
      </c>
      <c r="Y772" s="4">
        <v>0</v>
      </c>
      <c r="Z772" s="4">
        <v>0</v>
      </c>
      <c r="AA772" s="4">
        <v>1</v>
      </c>
      <c r="AB772" s="4">
        <v>0</v>
      </c>
    </row>
    <row r="773" spans="1:28">
      <c r="A773" s="4">
        <v>50</v>
      </c>
      <c r="B773" s="4">
        <v>0</v>
      </c>
      <c r="C773" s="4">
        <v>0</v>
      </c>
      <c r="D773" s="4">
        <v>1</v>
      </c>
      <c r="E773" s="4">
        <v>203</v>
      </c>
      <c r="F773" s="4">
        <f>ROUND(Source!Q761,O773)</f>
        <v>0</v>
      </c>
      <c r="G773" s="4" t="s">
        <v>38</v>
      </c>
      <c r="H773" s="4" t="s">
        <v>39</v>
      </c>
      <c r="I773" s="4"/>
      <c r="J773" s="4"/>
      <c r="K773" s="4">
        <v>203</v>
      </c>
      <c r="L773" s="4">
        <v>11</v>
      </c>
      <c r="M773" s="4">
        <v>3</v>
      </c>
      <c r="N773" s="4" t="s">
        <v>3</v>
      </c>
      <c r="O773" s="4">
        <v>2</v>
      </c>
      <c r="P773" s="4">
        <f>ROUND(Source!DI761,O773)</f>
        <v>0</v>
      </c>
      <c r="Q773" s="4"/>
      <c r="R773" s="4"/>
      <c r="S773" s="4"/>
      <c r="T773" s="4"/>
      <c r="U773" s="4"/>
      <c r="V773" s="4"/>
      <c r="W773" s="4">
        <v>0</v>
      </c>
      <c r="X773" s="4">
        <v>1</v>
      </c>
      <c r="Y773" s="4">
        <v>0</v>
      </c>
      <c r="Z773" s="4">
        <v>0</v>
      </c>
      <c r="AA773" s="4">
        <v>1</v>
      </c>
      <c r="AB773" s="4">
        <v>0</v>
      </c>
    </row>
    <row r="774" spans="1:28">
      <c r="A774" s="4">
        <v>50</v>
      </c>
      <c r="B774" s="4">
        <v>0</v>
      </c>
      <c r="C774" s="4">
        <v>0</v>
      </c>
      <c r="D774" s="4">
        <v>1</v>
      </c>
      <c r="E774" s="4">
        <v>231</v>
      </c>
      <c r="F774" s="4">
        <f>ROUND(Source!BB761,O774)</f>
        <v>0</v>
      </c>
      <c r="G774" s="4" t="s">
        <v>40</v>
      </c>
      <c r="H774" s="4" t="s">
        <v>41</v>
      </c>
      <c r="I774" s="4"/>
      <c r="J774" s="4"/>
      <c r="K774" s="4">
        <v>231</v>
      </c>
      <c r="L774" s="4">
        <v>12</v>
      </c>
      <c r="M774" s="4">
        <v>3</v>
      </c>
      <c r="N774" s="4" t="s">
        <v>3</v>
      </c>
      <c r="O774" s="4">
        <v>2</v>
      </c>
      <c r="P774" s="4">
        <f>ROUND(Source!ET761,O774)</f>
        <v>0</v>
      </c>
      <c r="Q774" s="4"/>
      <c r="R774" s="4"/>
      <c r="S774" s="4"/>
      <c r="T774" s="4"/>
      <c r="U774" s="4"/>
      <c r="V774" s="4"/>
      <c r="W774" s="4">
        <v>0</v>
      </c>
      <c r="X774" s="4">
        <v>1</v>
      </c>
      <c r="Y774" s="4">
        <v>0</v>
      </c>
      <c r="Z774" s="4">
        <v>0</v>
      </c>
      <c r="AA774" s="4">
        <v>1</v>
      </c>
      <c r="AB774" s="4">
        <v>0</v>
      </c>
    </row>
    <row r="775" spans="1:28">
      <c r="A775" s="4">
        <v>50</v>
      </c>
      <c r="B775" s="4">
        <v>0</v>
      </c>
      <c r="C775" s="4">
        <v>0</v>
      </c>
      <c r="D775" s="4">
        <v>1</v>
      </c>
      <c r="E775" s="4">
        <v>204</v>
      </c>
      <c r="F775" s="4">
        <f>ROUND(Source!R761,O775)</f>
        <v>0</v>
      </c>
      <c r="G775" s="4" t="s">
        <v>42</v>
      </c>
      <c r="H775" s="4" t="s">
        <v>43</v>
      </c>
      <c r="I775" s="4"/>
      <c r="J775" s="4"/>
      <c r="K775" s="4">
        <v>204</v>
      </c>
      <c r="L775" s="4">
        <v>13</v>
      </c>
      <c r="M775" s="4">
        <v>3</v>
      </c>
      <c r="N775" s="4" t="s">
        <v>3</v>
      </c>
      <c r="O775" s="4">
        <v>2</v>
      </c>
      <c r="P775" s="4">
        <f>ROUND(Source!DJ761,O775)</f>
        <v>0</v>
      </c>
      <c r="Q775" s="4"/>
      <c r="R775" s="4"/>
      <c r="S775" s="4"/>
      <c r="T775" s="4"/>
      <c r="U775" s="4"/>
      <c r="V775" s="4"/>
      <c r="W775" s="4">
        <v>0</v>
      </c>
      <c r="X775" s="4">
        <v>1</v>
      </c>
      <c r="Y775" s="4">
        <v>0</v>
      </c>
      <c r="Z775" s="4">
        <v>0</v>
      </c>
      <c r="AA775" s="4">
        <v>1</v>
      </c>
      <c r="AB775" s="4">
        <v>0</v>
      </c>
    </row>
    <row r="776" spans="1:28">
      <c r="A776" s="4">
        <v>50</v>
      </c>
      <c r="B776" s="4">
        <v>0</v>
      </c>
      <c r="C776" s="4">
        <v>0</v>
      </c>
      <c r="D776" s="4">
        <v>1</v>
      </c>
      <c r="E776" s="4">
        <v>205</v>
      </c>
      <c r="F776" s="4">
        <f>ROUND(Source!S761,O776)</f>
        <v>4333.3100000000004</v>
      </c>
      <c r="G776" s="4" t="s">
        <v>44</v>
      </c>
      <c r="H776" s="4" t="s">
        <v>45</v>
      </c>
      <c r="I776" s="4"/>
      <c r="J776" s="4"/>
      <c r="K776" s="4">
        <v>205</v>
      </c>
      <c r="L776" s="4">
        <v>14</v>
      </c>
      <c r="M776" s="4">
        <v>3</v>
      </c>
      <c r="N776" s="4" t="s">
        <v>3</v>
      </c>
      <c r="O776" s="4">
        <v>2</v>
      </c>
      <c r="P776" s="4">
        <f>ROUND(Source!DK761,O776)</f>
        <v>4333.3100000000004</v>
      </c>
      <c r="Q776" s="4"/>
      <c r="R776" s="4"/>
      <c r="S776" s="4"/>
      <c r="T776" s="4"/>
      <c r="U776" s="4"/>
      <c r="V776" s="4"/>
      <c r="W776" s="4">
        <v>4333.3100000000004</v>
      </c>
      <c r="X776" s="4">
        <v>1</v>
      </c>
      <c r="Y776" s="4">
        <v>4333.3100000000004</v>
      </c>
      <c r="Z776" s="4">
        <v>4333.3100000000004</v>
      </c>
      <c r="AA776" s="4">
        <v>1</v>
      </c>
      <c r="AB776" s="4">
        <v>4333.3100000000004</v>
      </c>
    </row>
    <row r="777" spans="1:28">
      <c r="A777" s="4">
        <v>50</v>
      </c>
      <c r="B777" s="4">
        <v>0</v>
      </c>
      <c r="C777" s="4">
        <v>0</v>
      </c>
      <c r="D777" s="4">
        <v>1</v>
      </c>
      <c r="E777" s="4">
        <v>232</v>
      </c>
      <c r="F777" s="4">
        <f>ROUND(Source!BC761,O777)</f>
        <v>0</v>
      </c>
      <c r="G777" s="4" t="s">
        <v>46</v>
      </c>
      <c r="H777" s="4" t="s">
        <v>47</v>
      </c>
      <c r="I777" s="4"/>
      <c r="J777" s="4"/>
      <c r="K777" s="4">
        <v>232</v>
      </c>
      <c r="L777" s="4">
        <v>15</v>
      </c>
      <c r="M777" s="4">
        <v>3</v>
      </c>
      <c r="N777" s="4" t="s">
        <v>3</v>
      </c>
      <c r="O777" s="4">
        <v>2</v>
      </c>
      <c r="P777" s="4">
        <f>ROUND(Source!EU761,O777)</f>
        <v>0</v>
      </c>
      <c r="Q777" s="4"/>
      <c r="R777" s="4"/>
      <c r="S777" s="4"/>
      <c r="T777" s="4"/>
      <c r="U777" s="4"/>
      <c r="V777" s="4"/>
      <c r="W777" s="4">
        <v>0</v>
      </c>
      <c r="X777" s="4">
        <v>1</v>
      </c>
      <c r="Y777" s="4">
        <v>0</v>
      </c>
      <c r="Z777" s="4">
        <v>0</v>
      </c>
      <c r="AA777" s="4">
        <v>1</v>
      </c>
      <c r="AB777" s="4">
        <v>0</v>
      </c>
    </row>
    <row r="778" spans="1:28">
      <c r="A778" s="4">
        <v>50</v>
      </c>
      <c r="B778" s="4">
        <v>0</v>
      </c>
      <c r="C778" s="4">
        <v>0</v>
      </c>
      <c r="D778" s="4">
        <v>1</v>
      </c>
      <c r="E778" s="4">
        <v>214</v>
      </c>
      <c r="F778" s="4">
        <f>ROUND(Source!AS761,O778)</f>
        <v>0</v>
      </c>
      <c r="G778" s="4" t="s">
        <v>48</v>
      </c>
      <c r="H778" s="4" t="s">
        <v>49</v>
      </c>
      <c r="I778" s="4"/>
      <c r="J778" s="4"/>
      <c r="K778" s="4">
        <v>214</v>
      </c>
      <c r="L778" s="4">
        <v>16</v>
      </c>
      <c r="M778" s="4">
        <v>3</v>
      </c>
      <c r="N778" s="4" t="s">
        <v>3</v>
      </c>
      <c r="O778" s="4">
        <v>2</v>
      </c>
      <c r="P778" s="4">
        <f>ROUND(Source!EK761,O778)</f>
        <v>0</v>
      </c>
      <c r="Q778" s="4"/>
      <c r="R778" s="4"/>
      <c r="S778" s="4"/>
      <c r="T778" s="4"/>
      <c r="U778" s="4"/>
      <c r="V778" s="4"/>
      <c r="W778" s="4">
        <v>0</v>
      </c>
      <c r="X778" s="4">
        <v>1</v>
      </c>
      <c r="Y778" s="4">
        <v>0</v>
      </c>
      <c r="Z778" s="4">
        <v>0</v>
      </c>
      <c r="AA778" s="4">
        <v>1</v>
      </c>
      <c r="AB778" s="4">
        <v>0</v>
      </c>
    </row>
    <row r="779" spans="1:28">
      <c r="A779" s="4">
        <v>50</v>
      </c>
      <c r="B779" s="4">
        <v>0</v>
      </c>
      <c r="C779" s="4">
        <v>0</v>
      </c>
      <c r="D779" s="4">
        <v>1</v>
      </c>
      <c r="E779" s="4">
        <v>215</v>
      </c>
      <c r="F779" s="4">
        <f>ROUND(Source!AT761,O779)</f>
        <v>0</v>
      </c>
      <c r="G779" s="4" t="s">
        <v>50</v>
      </c>
      <c r="H779" s="4" t="s">
        <v>51</v>
      </c>
      <c r="I779" s="4"/>
      <c r="J779" s="4"/>
      <c r="K779" s="4">
        <v>215</v>
      </c>
      <c r="L779" s="4">
        <v>17</v>
      </c>
      <c r="M779" s="4">
        <v>3</v>
      </c>
      <c r="N779" s="4" t="s">
        <v>3</v>
      </c>
      <c r="O779" s="4">
        <v>2</v>
      </c>
      <c r="P779" s="4">
        <f>ROUND(Source!EL761,O779)</f>
        <v>0</v>
      </c>
      <c r="Q779" s="4"/>
      <c r="R779" s="4"/>
      <c r="S779" s="4"/>
      <c r="T779" s="4"/>
      <c r="U779" s="4"/>
      <c r="V779" s="4"/>
      <c r="W779" s="4">
        <v>0</v>
      </c>
      <c r="X779" s="4">
        <v>1</v>
      </c>
      <c r="Y779" s="4">
        <v>0</v>
      </c>
      <c r="Z779" s="4">
        <v>0</v>
      </c>
      <c r="AA779" s="4">
        <v>1</v>
      </c>
      <c r="AB779" s="4">
        <v>0</v>
      </c>
    </row>
    <row r="780" spans="1:28">
      <c r="A780" s="4">
        <v>50</v>
      </c>
      <c r="B780" s="4">
        <v>0</v>
      </c>
      <c r="C780" s="4">
        <v>0</v>
      </c>
      <c r="D780" s="4">
        <v>1</v>
      </c>
      <c r="E780" s="4">
        <v>217</v>
      </c>
      <c r="F780" s="4">
        <f>ROUND(Source!AU761,O780)</f>
        <v>9099.9599999999991</v>
      </c>
      <c r="G780" s="4" t="s">
        <v>52</v>
      </c>
      <c r="H780" s="4" t="s">
        <v>53</v>
      </c>
      <c r="I780" s="4"/>
      <c r="J780" s="4"/>
      <c r="K780" s="4">
        <v>217</v>
      </c>
      <c r="L780" s="4">
        <v>18</v>
      </c>
      <c r="M780" s="4">
        <v>3</v>
      </c>
      <c r="N780" s="4" t="s">
        <v>3</v>
      </c>
      <c r="O780" s="4">
        <v>2</v>
      </c>
      <c r="P780" s="4">
        <f>ROUND(Source!EM761,O780)</f>
        <v>9099.9599999999991</v>
      </c>
      <c r="Q780" s="4"/>
      <c r="R780" s="4"/>
      <c r="S780" s="4"/>
      <c r="T780" s="4"/>
      <c r="U780" s="4"/>
      <c r="V780" s="4"/>
      <c r="W780" s="4">
        <v>9099.9599999999991</v>
      </c>
      <c r="X780" s="4">
        <v>1</v>
      </c>
      <c r="Y780" s="4">
        <v>9099.9599999999991</v>
      </c>
      <c r="Z780" s="4">
        <v>9099.9599999999991</v>
      </c>
      <c r="AA780" s="4">
        <v>1</v>
      </c>
      <c r="AB780" s="4">
        <v>9099.9599999999991</v>
      </c>
    </row>
    <row r="781" spans="1:28">
      <c r="A781" s="4">
        <v>50</v>
      </c>
      <c r="B781" s="4">
        <v>0</v>
      </c>
      <c r="C781" s="4">
        <v>0</v>
      </c>
      <c r="D781" s="4">
        <v>1</v>
      </c>
      <c r="E781" s="4">
        <v>230</v>
      </c>
      <c r="F781" s="4">
        <f>ROUND(Source!BA761,O781)</f>
        <v>0</v>
      </c>
      <c r="G781" s="4" t="s">
        <v>54</v>
      </c>
      <c r="H781" s="4" t="s">
        <v>55</v>
      </c>
      <c r="I781" s="4"/>
      <c r="J781" s="4"/>
      <c r="K781" s="4">
        <v>230</v>
      </c>
      <c r="L781" s="4">
        <v>19</v>
      </c>
      <c r="M781" s="4">
        <v>3</v>
      </c>
      <c r="N781" s="4" t="s">
        <v>3</v>
      </c>
      <c r="O781" s="4">
        <v>2</v>
      </c>
      <c r="P781" s="4">
        <f>ROUND(Source!ES761,O781)</f>
        <v>0</v>
      </c>
      <c r="Q781" s="4"/>
      <c r="R781" s="4"/>
      <c r="S781" s="4"/>
      <c r="T781" s="4"/>
      <c r="U781" s="4"/>
      <c r="V781" s="4"/>
      <c r="W781" s="4">
        <v>0</v>
      </c>
      <c r="X781" s="4">
        <v>1</v>
      </c>
      <c r="Y781" s="4">
        <v>0</v>
      </c>
      <c r="Z781" s="4">
        <v>0</v>
      </c>
      <c r="AA781" s="4">
        <v>1</v>
      </c>
      <c r="AB781" s="4">
        <v>0</v>
      </c>
    </row>
    <row r="782" spans="1:28">
      <c r="A782" s="4">
        <v>50</v>
      </c>
      <c r="B782" s="4">
        <v>0</v>
      </c>
      <c r="C782" s="4">
        <v>0</v>
      </c>
      <c r="D782" s="4">
        <v>1</v>
      </c>
      <c r="E782" s="4">
        <v>206</v>
      </c>
      <c r="F782" s="4">
        <f>ROUND(Source!T761,O782)</f>
        <v>0</v>
      </c>
      <c r="G782" s="4" t="s">
        <v>56</v>
      </c>
      <c r="H782" s="4" t="s">
        <v>57</v>
      </c>
      <c r="I782" s="4"/>
      <c r="J782" s="4"/>
      <c r="K782" s="4">
        <v>206</v>
      </c>
      <c r="L782" s="4">
        <v>20</v>
      </c>
      <c r="M782" s="4">
        <v>3</v>
      </c>
      <c r="N782" s="4" t="s">
        <v>3</v>
      </c>
      <c r="O782" s="4">
        <v>2</v>
      </c>
      <c r="P782" s="4">
        <f>ROUND(Source!DL761,O782)</f>
        <v>0</v>
      </c>
      <c r="Q782" s="4"/>
      <c r="R782" s="4"/>
      <c r="S782" s="4"/>
      <c r="T782" s="4"/>
      <c r="U782" s="4"/>
      <c r="V782" s="4"/>
      <c r="W782" s="4">
        <v>0</v>
      </c>
      <c r="X782" s="4">
        <v>1</v>
      </c>
      <c r="Y782" s="4">
        <v>0</v>
      </c>
      <c r="Z782" s="4">
        <v>0</v>
      </c>
      <c r="AA782" s="4">
        <v>1</v>
      </c>
      <c r="AB782" s="4">
        <v>0</v>
      </c>
    </row>
    <row r="783" spans="1:28">
      <c r="A783" s="4">
        <v>50</v>
      </c>
      <c r="B783" s="4">
        <v>0</v>
      </c>
      <c r="C783" s="4">
        <v>0</v>
      </c>
      <c r="D783" s="4">
        <v>1</v>
      </c>
      <c r="E783" s="4">
        <v>207</v>
      </c>
      <c r="F783" s="4">
        <f>ROUND(Source!U761,O783)</f>
        <v>5.9176000000000002</v>
      </c>
      <c r="G783" s="4" t="s">
        <v>58</v>
      </c>
      <c r="H783" s="4" t="s">
        <v>59</v>
      </c>
      <c r="I783" s="4"/>
      <c r="J783" s="4"/>
      <c r="K783" s="4">
        <v>207</v>
      </c>
      <c r="L783" s="4">
        <v>21</v>
      </c>
      <c r="M783" s="4">
        <v>3</v>
      </c>
      <c r="N783" s="4" t="s">
        <v>3</v>
      </c>
      <c r="O783" s="4">
        <v>7</v>
      </c>
      <c r="P783" s="4">
        <f>ROUND(Source!DM761,O783)</f>
        <v>5.9176000000000002</v>
      </c>
      <c r="Q783" s="4"/>
      <c r="R783" s="4"/>
      <c r="S783" s="4"/>
      <c r="T783" s="4"/>
      <c r="U783" s="4"/>
      <c r="V783" s="4"/>
      <c r="W783" s="4">
        <v>5.9176000000000002</v>
      </c>
      <c r="X783" s="4">
        <v>1</v>
      </c>
      <c r="Y783" s="4">
        <v>5.9176000000000002</v>
      </c>
      <c r="Z783" s="4">
        <v>5.9176000000000002</v>
      </c>
      <c r="AA783" s="4">
        <v>1</v>
      </c>
      <c r="AB783" s="4">
        <v>5.9176000000000002</v>
      </c>
    </row>
    <row r="784" spans="1:28">
      <c r="A784" s="4">
        <v>50</v>
      </c>
      <c r="B784" s="4">
        <v>0</v>
      </c>
      <c r="C784" s="4">
        <v>0</v>
      </c>
      <c r="D784" s="4">
        <v>1</v>
      </c>
      <c r="E784" s="4">
        <v>208</v>
      </c>
      <c r="F784" s="4">
        <f>ROUND(Source!V761,O784)</f>
        <v>0</v>
      </c>
      <c r="G784" s="4" t="s">
        <v>60</v>
      </c>
      <c r="H784" s="4" t="s">
        <v>61</v>
      </c>
      <c r="I784" s="4"/>
      <c r="J784" s="4"/>
      <c r="K784" s="4">
        <v>208</v>
      </c>
      <c r="L784" s="4">
        <v>22</v>
      </c>
      <c r="M784" s="4">
        <v>3</v>
      </c>
      <c r="N784" s="4" t="s">
        <v>3</v>
      </c>
      <c r="O784" s="4">
        <v>7</v>
      </c>
      <c r="P784" s="4">
        <f>ROUND(Source!DN761,O784)</f>
        <v>0</v>
      </c>
      <c r="Q784" s="4"/>
      <c r="R784" s="4"/>
      <c r="S784" s="4"/>
      <c r="T784" s="4"/>
      <c r="U784" s="4"/>
      <c r="V784" s="4"/>
      <c r="W784" s="4">
        <v>0</v>
      </c>
      <c r="X784" s="4">
        <v>1</v>
      </c>
      <c r="Y784" s="4">
        <v>0</v>
      </c>
      <c r="Z784" s="4">
        <v>0</v>
      </c>
      <c r="AA784" s="4">
        <v>1</v>
      </c>
      <c r="AB784" s="4">
        <v>0</v>
      </c>
    </row>
    <row r="785" spans="1:206">
      <c r="A785" s="4">
        <v>50</v>
      </c>
      <c r="B785" s="4">
        <v>0</v>
      </c>
      <c r="C785" s="4">
        <v>0</v>
      </c>
      <c r="D785" s="4">
        <v>1</v>
      </c>
      <c r="E785" s="4">
        <v>209</v>
      </c>
      <c r="F785" s="4">
        <f>ROUND(Source!W761,O785)</f>
        <v>0</v>
      </c>
      <c r="G785" s="4" t="s">
        <v>62</v>
      </c>
      <c r="H785" s="4" t="s">
        <v>63</v>
      </c>
      <c r="I785" s="4"/>
      <c r="J785" s="4"/>
      <c r="K785" s="4">
        <v>209</v>
      </c>
      <c r="L785" s="4">
        <v>23</v>
      </c>
      <c r="M785" s="4">
        <v>3</v>
      </c>
      <c r="N785" s="4" t="s">
        <v>3</v>
      </c>
      <c r="O785" s="4">
        <v>2</v>
      </c>
      <c r="P785" s="4">
        <f>ROUND(Source!DO761,O785)</f>
        <v>0</v>
      </c>
      <c r="Q785" s="4"/>
      <c r="R785" s="4"/>
      <c r="S785" s="4"/>
      <c r="T785" s="4"/>
      <c r="U785" s="4"/>
      <c r="V785" s="4"/>
      <c r="W785" s="4">
        <v>0</v>
      </c>
      <c r="X785" s="4">
        <v>1</v>
      </c>
      <c r="Y785" s="4">
        <v>0</v>
      </c>
      <c r="Z785" s="4">
        <v>0</v>
      </c>
      <c r="AA785" s="4">
        <v>1</v>
      </c>
      <c r="AB785" s="4">
        <v>0</v>
      </c>
    </row>
    <row r="786" spans="1:206">
      <c r="A786" s="4">
        <v>50</v>
      </c>
      <c r="B786" s="4">
        <v>0</v>
      </c>
      <c r="C786" s="4">
        <v>0</v>
      </c>
      <c r="D786" s="4">
        <v>1</v>
      </c>
      <c r="E786" s="4">
        <v>233</v>
      </c>
      <c r="F786" s="4">
        <f>ROUND(Source!BD761,O786)</f>
        <v>0</v>
      </c>
      <c r="G786" s="4" t="s">
        <v>64</v>
      </c>
      <c r="H786" s="4" t="s">
        <v>65</v>
      </c>
      <c r="I786" s="4"/>
      <c r="J786" s="4"/>
      <c r="K786" s="4">
        <v>233</v>
      </c>
      <c r="L786" s="4">
        <v>24</v>
      </c>
      <c r="M786" s="4">
        <v>3</v>
      </c>
      <c r="N786" s="4" t="s">
        <v>3</v>
      </c>
      <c r="O786" s="4">
        <v>2</v>
      </c>
      <c r="P786" s="4">
        <f>ROUND(Source!EV761,O786)</f>
        <v>0</v>
      </c>
      <c r="Q786" s="4"/>
      <c r="R786" s="4"/>
      <c r="S786" s="4"/>
      <c r="T786" s="4"/>
      <c r="U786" s="4"/>
      <c r="V786" s="4"/>
      <c r="W786" s="4">
        <v>0</v>
      </c>
      <c r="X786" s="4">
        <v>1</v>
      </c>
      <c r="Y786" s="4">
        <v>0</v>
      </c>
      <c r="Z786" s="4">
        <v>0</v>
      </c>
      <c r="AA786" s="4">
        <v>1</v>
      </c>
      <c r="AB786" s="4">
        <v>0</v>
      </c>
    </row>
    <row r="787" spans="1:206">
      <c r="A787" s="4">
        <v>50</v>
      </c>
      <c r="B787" s="4">
        <v>0</v>
      </c>
      <c r="C787" s="4">
        <v>0</v>
      </c>
      <c r="D787" s="4">
        <v>1</v>
      </c>
      <c r="E787" s="4">
        <v>210</v>
      </c>
      <c r="F787" s="4">
        <f>ROUND(Source!X761,O787)</f>
        <v>3206.65</v>
      </c>
      <c r="G787" s="4" t="s">
        <v>66</v>
      </c>
      <c r="H787" s="4" t="s">
        <v>67</v>
      </c>
      <c r="I787" s="4"/>
      <c r="J787" s="4"/>
      <c r="K787" s="4">
        <v>210</v>
      </c>
      <c r="L787" s="4">
        <v>25</v>
      </c>
      <c r="M787" s="4">
        <v>3</v>
      </c>
      <c r="N787" s="4" t="s">
        <v>3</v>
      </c>
      <c r="O787" s="4">
        <v>2</v>
      </c>
      <c r="P787" s="4">
        <f>ROUND(Source!DP761,O787)</f>
        <v>3206.65</v>
      </c>
      <c r="Q787" s="4"/>
      <c r="R787" s="4"/>
      <c r="S787" s="4"/>
      <c r="T787" s="4"/>
      <c r="U787" s="4"/>
      <c r="V787" s="4"/>
      <c r="W787" s="4">
        <v>3206.65</v>
      </c>
      <c r="X787" s="4">
        <v>1</v>
      </c>
      <c r="Y787" s="4">
        <v>3206.65</v>
      </c>
      <c r="Z787" s="4">
        <v>3206.65</v>
      </c>
      <c r="AA787" s="4">
        <v>1</v>
      </c>
      <c r="AB787" s="4">
        <v>3206.65</v>
      </c>
    </row>
    <row r="788" spans="1:206">
      <c r="A788" s="4">
        <v>50</v>
      </c>
      <c r="B788" s="4">
        <v>0</v>
      </c>
      <c r="C788" s="4">
        <v>0</v>
      </c>
      <c r="D788" s="4">
        <v>1</v>
      </c>
      <c r="E788" s="4">
        <v>211</v>
      </c>
      <c r="F788" s="4">
        <f>ROUND(Source!Y761,O788)</f>
        <v>1560</v>
      </c>
      <c r="G788" s="4" t="s">
        <v>68</v>
      </c>
      <c r="H788" s="4" t="s">
        <v>69</v>
      </c>
      <c r="I788" s="4"/>
      <c r="J788" s="4"/>
      <c r="K788" s="4">
        <v>211</v>
      </c>
      <c r="L788" s="4">
        <v>26</v>
      </c>
      <c r="M788" s="4">
        <v>3</v>
      </c>
      <c r="N788" s="4" t="s">
        <v>3</v>
      </c>
      <c r="O788" s="4">
        <v>2</v>
      </c>
      <c r="P788" s="4">
        <f>ROUND(Source!DQ761,O788)</f>
        <v>1560</v>
      </c>
      <c r="Q788" s="4"/>
      <c r="R788" s="4"/>
      <c r="S788" s="4"/>
      <c r="T788" s="4"/>
      <c r="U788" s="4"/>
      <c r="V788" s="4"/>
      <c r="W788" s="4">
        <v>1560</v>
      </c>
      <c r="X788" s="4">
        <v>1</v>
      </c>
      <c r="Y788" s="4">
        <v>1560</v>
      </c>
      <c r="Z788" s="4">
        <v>1560</v>
      </c>
      <c r="AA788" s="4">
        <v>1</v>
      </c>
      <c r="AB788" s="4">
        <v>1560</v>
      </c>
    </row>
    <row r="789" spans="1:206">
      <c r="A789" s="4">
        <v>50</v>
      </c>
      <c r="B789" s="4">
        <v>0</v>
      </c>
      <c r="C789" s="4">
        <v>0</v>
      </c>
      <c r="D789" s="4">
        <v>1</v>
      </c>
      <c r="E789" s="4">
        <v>224</v>
      </c>
      <c r="F789" s="4">
        <f>ROUND(Source!AR761,O789)</f>
        <v>9099.9599999999991</v>
      </c>
      <c r="G789" s="4" t="s">
        <v>70</v>
      </c>
      <c r="H789" s="4" t="s">
        <v>71</v>
      </c>
      <c r="I789" s="4"/>
      <c r="J789" s="4"/>
      <c r="K789" s="4">
        <v>224</v>
      </c>
      <c r="L789" s="4">
        <v>27</v>
      </c>
      <c r="M789" s="4">
        <v>3</v>
      </c>
      <c r="N789" s="4" t="s">
        <v>3</v>
      </c>
      <c r="O789" s="4">
        <v>2</v>
      </c>
      <c r="P789" s="4">
        <f>ROUND(Source!EJ761,O789)</f>
        <v>9099.9599999999991</v>
      </c>
      <c r="Q789" s="4"/>
      <c r="R789" s="4"/>
      <c r="S789" s="4"/>
      <c r="T789" s="4"/>
      <c r="U789" s="4"/>
      <c r="V789" s="4"/>
      <c r="W789" s="4">
        <v>9099.9599999999991</v>
      </c>
      <c r="X789" s="4">
        <v>1</v>
      </c>
      <c r="Y789" s="4">
        <v>9099.9599999999991</v>
      </c>
      <c r="Z789" s="4">
        <v>9099.9599999999991</v>
      </c>
      <c r="AA789" s="4">
        <v>1</v>
      </c>
      <c r="AB789" s="4">
        <v>9099.9599999999991</v>
      </c>
    </row>
    <row r="791" spans="1:206">
      <c r="A791" s="2">
        <v>51</v>
      </c>
      <c r="B791" s="2">
        <f>B742</f>
        <v>1</v>
      </c>
      <c r="C791" s="2">
        <f>A742</f>
        <v>3</v>
      </c>
      <c r="D791" s="2">
        <f>ROW(A742)</f>
        <v>742</v>
      </c>
      <c r="E791" s="2"/>
      <c r="F791" s="2" t="str">
        <f>IF(F742&lt;&gt;"",F742,"")</f>
        <v>09-01-02</v>
      </c>
      <c r="G791" s="2" t="str">
        <f>IF(G742&lt;&gt;"",G742,"")</f>
        <v>Пусконаладочные работы ВЛ-0,4 кВ</v>
      </c>
      <c r="H791" s="2">
        <v>0</v>
      </c>
      <c r="I791" s="2"/>
      <c r="J791" s="2"/>
      <c r="K791" s="2"/>
      <c r="L791" s="2"/>
      <c r="M791" s="2"/>
      <c r="N791" s="2"/>
      <c r="O791" s="2">
        <f t="shared" ref="O791:T791" si="363">ROUND(O761+AB791,2)</f>
        <v>4333.3100000000004</v>
      </c>
      <c r="P791" s="2">
        <f t="shared" si="363"/>
        <v>0</v>
      </c>
      <c r="Q791" s="2">
        <f t="shared" si="363"/>
        <v>0</v>
      </c>
      <c r="R791" s="2">
        <f t="shared" si="363"/>
        <v>0</v>
      </c>
      <c r="S791" s="2">
        <f t="shared" si="363"/>
        <v>4333.3100000000004</v>
      </c>
      <c r="T791" s="2">
        <f t="shared" si="363"/>
        <v>0</v>
      </c>
      <c r="U791" s="2">
        <f>U761+AH791</f>
        <v>5.9176000000000002</v>
      </c>
      <c r="V791" s="2">
        <f>V761+AI791</f>
        <v>0</v>
      </c>
      <c r="W791" s="2">
        <f>ROUND(W761+AJ791,2)</f>
        <v>0</v>
      </c>
      <c r="X791" s="2">
        <f>ROUND(X761+AK791,2)</f>
        <v>3206.65</v>
      </c>
      <c r="Y791" s="2">
        <f>ROUND(Y761+AL791,2)</f>
        <v>1560</v>
      </c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>
        <f t="shared" ref="AO791:BD791" si="364">ROUND(AO761+BX791,2)</f>
        <v>0</v>
      </c>
      <c r="AP791" s="2">
        <f t="shared" si="364"/>
        <v>0</v>
      </c>
      <c r="AQ791" s="2">
        <f t="shared" si="364"/>
        <v>0</v>
      </c>
      <c r="AR791" s="2">
        <f t="shared" si="364"/>
        <v>9099.9599999999991</v>
      </c>
      <c r="AS791" s="2">
        <f t="shared" si="364"/>
        <v>0</v>
      </c>
      <c r="AT791" s="2">
        <f t="shared" si="364"/>
        <v>0</v>
      </c>
      <c r="AU791" s="2">
        <f t="shared" si="364"/>
        <v>9099.9599999999991</v>
      </c>
      <c r="AV791" s="2">
        <f t="shared" si="364"/>
        <v>0</v>
      </c>
      <c r="AW791" s="2">
        <f t="shared" si="364"/>
        <v>0</v>
      </c>
      <c r="AX791" s="2">
        <f t="shared" si="364"/>
        <v>0</v>
      </c>
      <c r="AY791" s="2">
        <f t="shared" si="364"/>
        <v>0</v>
      </c>
      <c r="AZ791" s="2">
        <f t="shared" si="364"/>
        <v>0</v>
      </c>
      <c r="BA791" s="2">
        <f t="shared" si="364"/>
        <v>0</v>
      </c>
      <c r="BB791" s="2">
        <f t="shared" si="364"/>
        <v>0</v>
      </c>
      <c r="BC791" s="2">
        <f t="shared" si="364"/>
        <v>0</v>
      </c>
      <c r="BD791" s="2">
        <f t="shared" si="364"/>
        <v>0</v>
      </c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3">
        <f t="shared" ref="DG791:DL791" si="365">ROUND(DG761+DT791,2)</f>
        <v>4333.3100000000004</v>
      </c>
      <c r="DH791" s="3">
        <f t="shared" si="365"/>
        <v>0</v>
      </c>
      <c r="DI791" s="3">
        <f t="shared" si="365"/>
        <v>0</v>
      </c>
      <c r="DJ791" s="3">
        <f t="shared" si="365"/>
        <v>0</v>
      </c>
      <c r="DK791" s="3">
        <f t="shared" si="365"/>
        <v>4333.3100000000004</v>
      </c>
      <c r="DL791" s="3">
        <f t="shared" si="365"/>
        <v>0</v>
      </c>
      <c r="DM791" s="3">
        <f>DM761+DZ791</f>
        <v>5.9176000000000002</v>
      </c>
      <c r="DN791" s="3">
        <f>DN761+EA791</f>
        <v>0</v>
      </c>
      <c r="DO791" s="3">
        <f>ROUND(DO761+EB791,2)</f>
        <v>0</v>
      </c>
      <c r="DP791" s="3">
        <f>ROUND(DP761+EC791,2)</f>
        <v>3206.65</v>
      </c>
      <c r="DQ791" s="3">
        <f>ROUND(DQ761+ED791,2)</f>
        <v>1560</v>
      </c>
      <c r="DR791" s="3"/>
      <c r="DS791" s="3"/>
      <c r="DT791" s="3"/>
      <c r="DU791" s="3"/>
      <c r="DV791" s="3"/>
      <c r="DW791" s="3"/>
      <c r="DX791" s="3"/>
      <c r="DY791" s="3"/>
      <c r="DZ791" s="3"/>
      <c r="EA791" s="3"/>
      <c r="EB791" s="3"/>
      <c r="EC791" s="3"/>
      <c r="ED791" s="3"/>
      <c r="EE791" s="3"/>
      <c r="EF791" s="3"/>
      <c r="EG791" s="3">
        <f t="shared" ref="EG791:EV791" si="366">ROUND(EG761+FP791,2)</f>
        <v>0</v>
      </c>
      <c r="EH791" s="3">
        <f t="shared" si="366"/>
        <v>0</v>
      </c>
      <c r="EI791" s="3">
        <f t="shared" si="366"/>
        <v>0</v>
      </c>
      <c r="EJ791" s="3">
        <f t="shared" si="366"/>
        <v>9099.9599999999991</v>
      </c>
      <c r="EK791" s="3">
        <f t="shared" si="366"/>
        <v>0</v>
      </c>
      <c r="EL791" s="3">
        <f t="shared" si="366"/>
        <v>0</v>
      </c>
      <c r="EM791" s="3">
        <f t="shared" si="366"/>
        <v>9099.9599999999991</v>
      </c>
      <c r="EN791" s="3">
        <f t="shared" si="366"/>
        <v>0</v>
      </c>
      <c r="EO791" s="3">
        <f t="shared" si="366"/>
        <v>0</v>
      </c>
      <c r="EP791" s="3">
        <f t="shared" si="366"/>
        <v>0</v>
      </c>
      <c r="EQ791" s="3">
        <f t="shared" si="366"/>
        <v>0</v>
      </c>
      <c r="ER791" s="3">
        <f t="shared" si="366"/>
        <v>0</v>
      </c>
      <c r="ES791" s="3">
        <f t="shared" si="366"/>
        <v>0</v>
      </c>
      <c r="ET791" s="3">
        <f t="shared" si="366"/>
        <v>0</v>
      </c>
      <c r="EU791" s="3">
        <f t="shared" si="366"/>
        <v>0</v>
      </c>
      <c r="EV791" s="3">
        <f t="shared" si="366"/>
        <v>0</v>
      </c>
      <c r="EW791" s="3"/>
      <c r="EX791" s="3"/>
      <c r="EY791" s="3"/>
      <c r="EZ791" s="3"/>
      <c r="FA791" s="3"/>
      <c r="FB791" s="3"/>
      <c r="FC791" s="3"/>
      <c r="FD791" s="3"/>
      <c r="FE791" s="3"/>
      <c r="FF791" s="3"/>
      <c r="FG791" s="3"/>
      <c r="FH791" s="3"/>
      <c r="FI791" s="3"/>
      <c r="FJ791" s="3"/>
      <c r="FK791" s="3"/>
      <c r="FL791" s="3"/>
      <c r="FM791" s="3"/>
      <c r="FN791" s="3"/>
      <c r="FO791" s="3"/>
      <c r="FP791" s="3"/>
      <c r="FQ791" s="3"/>
      <c r="FR791" s="3"/>
      <c r="FS791" s="3"/>
      <c r="FT791" s="3"/>
      <c r="FU791" s="3"/>
      <c r="FV791" s="3"/>
      <c r="FW791" s="3"/>
      <c r="FX791" s="3"/>
      <c r="FY791" s="3"/>
      <c r="FZ791" s="3"/>
      <c r="GA791" s="3"/>
      <c r="GB791" s="3"/>
      <c r="GC791" s="3"/>
      <c r="GD791" s="3"/>
      <c r="GE791" s="3"/>
      <c r="GF791" s="3"/>
      <c r="GG791" s="3"/>
      <c r="GH791" s="3"/>
      <c r="GI791" s="3"/>
      <c r="GJ791" s="3"/>
      <c r="GK791" s="3"/>
      <c r="GL791" s="3"/>
      <c r="GM791" s="3"/>
      <c r="GN791" s="3"/>
      <c r="GO791" s="3"/>
      <c r="GP791" s="3"/>
      <c r="GQ791" s="3"/>
      <c r="GR791" s="3"/>
      <c r="GS791" s="3"/>
      <c r="GT791" s="3"/>
      <c r="GU791" s="3"/>
      <c r="GV791" s="3"/>
      <c r="GW791" s="3"/>
      <c r="GX791" s="3">
        <v>0</v>
      </c>
    </row>
    <row r="793" spans="1:206">
      <c r="A793" s="4">
        <v>50</v>
      </c>
      <c r="B793" s="4">
        <v>0</v>
      </c>
      <c r="C793" s="4">
        <v>0</v>
      </c>
      <c r="D793" s="4">
        <v>1</v>
      </c>
      <c r="E793" s="4">
        <v>201</v>
      </c>
      <c r="F793" s="4">
        <f>ROUND(Source!O791,O793)</f>
        <v>4333.3100000000004</v>
      </c>
      <c r="G793" s="4" t="s">
        <v>18</v>
      </c>
      <c r="H793" s="4" t="s">
        <v>19</v>
      </c>
      <c r="I793" s="4"/>
      <c r="J793" s="4"/>
      <c r="K793" s="4">
        <v>201</v>
      </c>
      <c r="L793" s="4">
        <v>1</v>
      </c>
      <c r="M793" s="4">
        <v>3</v>
      </c>
      <c r="N793" s="4" t="s">
        <v>3</v>
      </c>
      <c r="O793" s="4">
        <v>2</v>
      </c>
      <c r="P793" s="4">
        <f>ROUND(Source!DG791,O793)</f>
        <v>4333.3100000000004</v>
      </c>
      <c r="Q793" s="4"/>
      <c r="R793" s="4"/>
      <c r="S793" s="4"/>
      <c r="T793" s="4"/>
      <c r="U793" s="4"/>
      <c r="V793" s="4"/>
      <c r="W793" s="4">
        <v>4333.3100000000004</v>
      </c>
      <c r="X793" s="4">
        <v>1</v>
      </c>
      <c r="Y793" s="4">
        <v>4333.3100000000004</v>
      </c>
      <c r="Z793" s="4">
        <v>4333.3100000000004</v>
      </c>
      <c r="AA793" s="4">
        <v>1</v>
      </c>
      <c r="AB793" s="4">
        <v>4333.3100000000004</v>
      </c>
    </row>
    <row r="794" spans="1:206">
      <c r="A794" s="4">
        <v>50</v>
      </c>
      <c r="B794" s="4">
        <v>0</v>
      </c>
      <c r="C794" s="4">
        <v>0</v>
      </c>
      <c r="D794" s="4">
        <v>1</v>
      </c>
      <c r="E794" s="4">
        <v>202</v>
      </c>
      <c r="F794" s="4">
        <f>ROUND(Source!P791,O794)</f>
        <v>0</v>
      </c>
      <c r="G794" s="4" t="s">
        <v>20</v>
      </c>
      <c r="H794" s="4" t="s">
        <v>21</v>
      </c>
      <c r="I794" s="4"/>
      <c r="J794" s="4"/>
      <c r="K794" s="4">
        <v>202</v>
      </c>
      <c r="L794" s="4">
        <v>2</v>
      </c>
      <c r="M794" s="4">
        <v>3</v>
      </c>
      <c r="N794" s="4" t="s">
        <v>3</v>
      </c>
      <c r="O794" s="4">
        <v>2</v>
      </c>
      <c r="P794" s="4">
        <f>ROUND(Source!DH791,O794)</f>
        <v>0</v>
      </c>
      <c r="Q794" s="4"/>
      <c r="R794" s="4"/>
      <c r="S794" s="4"/>
      <c r="T794" s="4"/>
      <c r="U794" s="4"/>
      <c r="V794" s="4"/>
      <c r="W794" s="4">
        <v>0</v>
      </c>
      <c r="X794" s="4">
        <v>1</v>
      </c>
      <c r="Y794" s="4">
        <v>0</v>
      </c>
      <c r="Z794" s="4">
        <v>0</v>
      </c>
      <c r="AA794" s="4">
        <v>1</v>
      </c>
      <c r="AB794" s="4">
        <v>0</v>
      </c>
    </row>
    <row r="795" spans="1:206">
      <c r="A795" s="4">
        <v>50</v>
      </c>
      <c r="B795" s="4">
        <v>0</v>
      </c>
      <c r="C795" s="4">
        <v>0</v>
      </c>
      <c r="D795" s="4">
        <v>1</v>
      </c>
      <c r="E795" s="4">
        <v>222</v>
      </c>
      <c r="F795" s="4">
        <f>ROUND(Source!AO791,O795)</f>
        <v>0</v>
      </c>
      <c r="G795" s="4" t="s">
        <v>22</v>
      </c>
      <c r="H795" s="4" t="s">
        <v>23</v>
      </c>
      <c r="I795" s="4"/>
      <c r="J795" s="4"/>
      <c r="K795" s="4">
        <v>222</v>
      </c>
      <c r="L795" s="4">
        <v>3</v>
      </c>
      <c r="M795" s="4">
        <v>3</v>
      </c>
      <c r="N795" s="4" t="s">
        <v>3</v>
      </c>
      <c r="O795" s="4">
        <v>2</v>
      </c>
      <c r="P795" s="4">
        <f>ROUND(Source!EG791,O795)</f>
        <v>0</v>
      </c>
      <c r="Q795" s="4"/>
      <c r="R795" s="4"/>
      <c r="S795" s="4"/>
      <c r="T795" s="4"/>
      <c r="U795" s="4"/>
      <c r="V795" s="4"/>
      <c r="W795" s="4">
        <v>0</v>
      </c>
      <c r="X795" s="4">
        <v>1</v>
      </c>
      <c r="Y795" s="4">
        <v>0</v>
      </c>
      <c r="Z795" s="4">
        <v>0</v>
      </c>
      <c r="AA795" s="4">
        <v>1</v>
      </c>
      <c r="AB795" s="4">
        <v>0</v>
      </c>
    </row>
    <row r="796" spans="1:206">
      <c r="A796" s="4">
        <v>50</v>
      </c>
      <c r="B796" s="4">
        <v>0</v>
      </c>
      <c r="C796" s="4">
        <v>0</v>
      </c>
      <c r="D796" s="4">
        <v>1</v>
      </c>
      <c r="E796" s="4">
        <v>225</v>
      </c>
      <c r="F796" s="4">
        <f>ROUND(Source!AV791,O796)</f>
        <v>0</v>
      </c>
      <c r="G796" s="4" t="s">
        <v>24</v>
      </c>
      <c r="H796" s="4" t="s">
        <v>25</v>
      </c>
      <c r="I796" s="4"/>
      <c r="J796" s="4"/>
      <c r="K796" s="4">
        <v>225</v>
      </c>
      <c r="L796" s="4">
        <v>4</v>
      </c>
      <c r="M796" s="4">
        <v>3</v>
      </c>
      <c r="N796" s="4" t="s">
        <v>3</v>
      </c>
      <c r="O796" s="4">
        <v>2</v>
      </c>
      <c r="P796" s="4">
        <f>ROUND(Source!EN791,O796)</f>
        <v>0</v>
      </c>
      <c r="Q796" s="4"/>
      <c r="R796" s="4"/>
      <c r="S796" s="4"/>
      <c r="T796" s="4"/>
      <c r="U796" s="4"/>
      <c r="V796" s="4"/>
      <c r="W796" s="4">
        <v>0</v>
      </c>
      <c r="X796" s="4">
        <v>1</v>
      </c>
      <c r="Y796" s="4">
        <v>0</v>
      </c>
      <c r="Z796" s="4">
        <v>0</v>
      </c>
      <c r="AA796" s="4">
        <v>1</v>
      </c>
      <c r="AB796" s="4">
        <v>0</v>
      </c>
    </row>
    <row r="797" spans="1:206">
      <c r="A797" s="4">
        <v>50</v>
      </c>
      <c r="B797" s="4">
        <v>0</v>
      </c>
      <c r="C797" s="4">
        <v>0</v>
      </c>
      <c r="D797" s="4">
        <v>1</v>
      </c>
      <c r="E797" s="4">
        <v>226</v>
      </c>
      <c r="F797" s="4">
        <f>ROUND(Source!AW791,O797)</f>
        <v>0</v>
      </c>
      <c r="G797" s="4" t="s">
        <v>26</v>
      </c>
      <c r="H797" s="4" t="s">
        <v>27</v>
      </c>
      <c r="I797" s="4"/>
      <c r="J797" s="4"/>
      <c r="K797" s="4">
        <v>226</v>
      </c>
      <c r="L797" s="4">
        <v>5</v>
      </c>
      <c r="M797" s="4">
        <v>3</v>
      </c>
      <c r="N797" s="4" t="s">
        <v>3</v>
      </c>
      <c r="O797" s="4">
        <v>2</v>
      </c>
      <c r="P797" s="4">
        <f>ROUND(Source!EO791,O797)</f>
        <v>0</v>
      </c>
      <c r="Q797" s="4"/>
      <c r="R797" s="4"/>
      <c r="S797" s="4"/>
      <c r="T797" s="4"/>
      <c r="U797" s="4"/>
      <c r="V797" s="4"/>
      <c r="W797" s="4">
        <v>0</v>
      </c>
      <c r="X797" s="4">
        <v>1</v>
      </c>
      <c r="Y797" s="4">
        <v>0</v>
      </c>
      <c r="Z797" s="4">
        <v>0</v>
      </c>
      <c r="AA797" s="4">
        <v>1</v>
      </c>
      <c r="AB797" s="4">
        <v>0</v>
      </c>
    </row>
    <row r="798" spans="1:206">
      <c r="A798" s="4">
        <v>50</v>
      </c>
      <c r="B798" s="4">
        <v>0</v>
      </c>
      <c r="C798" s="4">
        <v>0</v>
      </c>
      <c r="D798" s="4">
        <v>1</v>
      </c>
      <c r="E798" s="4">
        <v>227</v>
      </c>
      <c r="F798" s="4">
        <f>ROUND(Source!AX791,O798)</f>
        <v>0</v>
      </c>
      <c r="G798" s="4" t="s">
        <v>28</v>
      </c>
      <c r="H798" s="4" t="s">
        <v>29</v>
      </c>
      <c r="I798" s="4"/>
      <c r="J798" s="4"/>
      <c r="K798" s="4">
        <v>227</v>
      </c>
      <c r="L798" s="4">
        <v>6</v>
      </c>
      <c r="M798" s="4">
        <v>3</v>
      </c>
      <c r="N798" s="4" t="s">
        <v>3</v>
      </c>
      <c r="O798" s="4">
        <v>2</v>
      </c>
      <c r="P798" s="4">
        <f>ROUND(Source!EP791,O798)</f>
        <v>0</v>
      </c>
      <c r="Q798" s="4"/>
      <c r="R798" s="4"/>
      <c r="S798" s="4"/>
      <c r="T798" s="4"/>
      <c r="U798" s="4"/>
      <c r="V798" s="4"/>
      <c r="W798" s="4">
        <v>0</v>
      </c>
      <c r="X798" s="4">
        <v>1</v>
      </c>
      <c r="Y798" s="4">
        <v>0</v>
      </c>
      <c r="Z798" s="4">
        <v>0</v>
      </c>
      <c r="AA798" s="4">
        <v>1</v>
      </c>
      <c r="AB798" s="4">
        <v>0</v>
      </c>
    </row>
    <row r="799" spans="1:206">
      <c r="A799" s="4">
        <v>50</v>
      </c>
      <c r="B799" s="4">
        <v>0</v>
      </c>
      <c r="C799" s="4">
        <v>0</v>
      </c>
      <c r="D799" s="4">
        <v>1</v>
      </c>
      <c r="E799" s="4">
        <v>228</v>
      </c>
      <c r="F799" s="4">
        <f>ROUND(Source!AY791,O799)</f>
        <v>0</v>
      </c>
      <c r="G799" s="4" t="s">
        <v>30</v>
      </c>
      <c r="H799" s="4" t="s">
        <v>31</v>
      </c>
      <c r="I799" s="4"/>
      <c r="J799" s="4"/>
      <c r="K799" s="4">
        <v>228</v>
      </c>
      <c r="L799" s="4">
        <v>7</v>
      </c>
      <c r="M799" s="4">
        <v>3</v>
      </c>
      <c r="N799" s="4" t="s">
        <v>3</v>
      </c>
      <c r="O799" s="4">
        <v>2</v>
      </c>
      <c r="P799" s="4">
        <f>ROUND(Source!EQ791,O799)</f>
        <v>0</v>
      </c>
      <c r="Q799" s="4"/>
      <c r="R799" s="4"/>
      <c r="S799" s="4"/>
      <c r="T799" s="4"/>
      <c r="U799" s="4"/>
      <c r="V799" s="4"/>
      <c r="W799" s="4">
        <v>0</v>
      </c>
      <c r="X799" s="4">
        <v>1</v>
      </c>
      <c r="Y799" s="4">
        <v>0</v>
      </c>
      <c r="Z799" s="4">
        <v>0</v>
      </c>
      <c r="AA799" s="4">
        <v>1</v>
      </c>
      <c r="AB799" s="4">
        <v>0</v>
      </c>
    </row>
    <row r="800" spans="1:206">
      <c r="A800" s="4">
        <v>50</v>
      </c>
      <c r="B800" s="4">
        <v>0</v>
      </c>
      <c r="C800" s="4">
        <v>0</v>
      </c>
      <c r="D800" s="4">
        <v>1</v>
      </c>
      <c r="E800" s="4">
        <v>216</v>
      </c>
      <c r="F800" s="4">
        <f>ROUND(Source!AP791,O800)</f>
        <v>0</v>
      </c>
      <c r="G800" s="4" t="s">
        <v>32</v>
      </c>
      <c r="H800" s="4" t="s">
        <v>33</v>
      </c>
      <c r="I800" s="4"/>
      <c r="J800" s="4"/>
      <c r="K800" s="4">
        <v>216</v>
      </c>
      <c r="L800" s="4">
        <v>8</v>
      </c>
      <c r="M800" s="4">
        <v>3</v>
      </c>
      <c r="N800" s="4" t="s">
        <v>3</v>
      </c>
      <c r="O800" s="4">
        <v>2</v>
      </c>
      <c r="P800" s="4">
        <f>ROUND(Source!EH791,O800)</f>
        <v>0</v>
      </c>
      <c r="Q800" s="4"/>
      <c r="R800" s="4"/>
      <c r="S800" s="4"/>
      <c r="T800" s="4"/>
      <c r="U800" s="4"/>
      <c r="V800" s="4"/>
      <c r="W800" s="4">
        <v>0</v>
      </c>
      <c r="X800" s="4">
        <v>1</v>
      </c>
      <c r="Y800" s="4">
        <v>0</v>
      </c>
      <c r="Z800" s="4">
        <v>0</v>
      </c>
      <c r="AA800" s="4">
        <v>1</v>
      </c>
      <c r="AB800" s="4">
        <v>0</v>
      </c>
    </row>
    <row r="801" spans="1:28">
      <c r="A801" s="4">
        <v>50</v>
      </c>
      <c r="B801" s="4">
        <v>0</v>
      </c>
      <c r="C801" s="4">
        <v>0</v>
      </c>
      <c r="D801" s="4">
        <v>1</v>
      </c>
      <c r="E801" s="4">
        <v>223</v>
      </c>
      <c r="F801" s="4">
        <f>ROUND(Source!AQ791,O801)</f>
        <v>0</v>
      </c>
      <c r="G801" s="4" t="s">
        <v>34</v>
      </c>
      <c r="H801" s="4" t="s">
        <v>35</v>
      </c>
      <c r="I801" s="4"/>
      <c r="J801" s="4"/>
      <c r="K801" s="4">
        <v>223</v>
      </c>
      <c r="L801" s="4">
        <v>9</v>
      </c>
      <c r="M801" s="4">
        <v>3</v>
      </c>
      <c r="N801" s="4" t="s">
        <v>3</v>
      </c>
      <c r="O801" s="4">
        <v>2</v>
      </c>
      <c r="P801" s="4">
        <f>ROUND(Source!EI791,O801)</f>
        <v>0</v>
      </c>
      <c r="Q801" s="4"/>
      <c r="R801" s="4"/>
      <c r="S801" s="4"/>
      <c r="T801" s="4"/>
      <c r="U801" s="4"/>
      <c r="V801" s="4"/>
      <c r="W801" s="4">
        <v>0</v>
      </c>
      <c r="X801" s="4">
        <v>1</v>
      </c>
      <c r="Y801" s="4">
        <v>0</v>
      </c>
      <c r="Z801" s="4">
        <v>0</v>
      </c>
      <c r="AA801" s="4">
        <v>1</v>
      </c>
      <c r="AB801" s="4">
        <v>0</v>
      </c>
    </row>
    <row r="802" spans="1:28">
      <c r="A802" s="4">
        <v>50</v>
      </c>
      <c r="B802" s="4">
        <v>0</v>
      </c>
      <c r="C802" s="4">
        <v>0</v>
      </c>
      <c r="D802" s="4">
        <v>1</v>
      </c>
      <c r="E802" s="4">
        <v>229</v>
      </c>
      <c r="F802" s="4">
        <f>ROUND(Source!AZ791,O802)</f>
        <v>0</v>
      </c>
      <c r="G802" s="4" t="s">
        <v>36</v>
      </c>
      <c r="H802" s="4" t="s">
        <v>37</v>
      </c>
      <c r="I802" s="4"/>
      <c r="J802" s="4"/>
      <c r="K802" s="4">
        <v>229</v>
      </c>
      <c r="L802" s="4">
        <v>10</v>
      </c>
      <c r="M802" s="4">
        <v>3</v>
      </c>
      <c r="N802" s="4" t="s">
        <v>3</v>
      </c>
      <c r="O802" s="4">
        <v>2</v>
      </c>
      <c r="P802" s="4">
        <f>ROUND(Source!ER791,O802)</f>
        <v>0</v>
      </c>
      <c r="Q802" s="4"/>
      <c r="R802" s="4"/>
      <c r="S802" s="4"/>
      <c r="T802" s="4"/>
      <c r="U802" s="4"/>
      <c r="V802" s="4"/>
      <c r="W802" s="4">
        <v>0</v>
      </c>
      <c r="X802" s="4">
        <v>1</v>
      </c>
      <c r="Y802" s="4">
        <v>0</v>
      </c>
      <c r="Z802" s="4">
        <v>0</v>
      </c>
      <c r="AA802" s="4">
        <v>1</v>
      </c>
      <c r="AB802" s="4">
        <v>0</v>
      </c>
    </row>
    <row r="803" spans="1:28">
      <c r="A803" s="4">
        <v>50</v>
      </c>
      <c r="B803" s="4">
        <v>0</v>
      </c>
      <c r="C803" s="4">
        <v>0</v>
      </c>
      <c r="D803" s="4">
        <v>1</v>
      </c>
      <c r="E803" s="4">
        <v>203</v>
      </c>
      <c r="F803" s="4">
        <f>ROUND(Source!Q791,O803)</f>
        <v>0</v>
      </c>
      <c r="G803" s="4" t="s">
        <v>38</v>
      </c>
      <c r="H803" s="4" t="s">
        <v>39</v>
      </c>
      <c r="I803" s="4"/>
      <c r="J803" s="4"/>
      <c r="K803" s="4">
        <v>203</v>
      </c>
      <c r="L803" s="4">
        <v>11</v>
      </c>
      <c r="M803" s="4">
        <v>3</v>
      </c>
      <c r="N803" s="4" t="s">
        <v>3</v>
      </c>
      <c r="O803" s="4">
        <v>2</v>
      </c>
      <c r="P803" s="4">
        <f>ROUND(Source!DI791,O803)</f>
        <v>0</v>
      </c>
      <c r="Q803" s="4"/>
      <c r="R803" s="4"/>
      <c r="S803" s="4"/>
      <c r="T803" s="4"/>
      <c r="U803" s="4"/>
      <c r="V803" s="4"/>
      <c r="W803" s="4">
        <v>0</v>
      </c>
      <c r="X803" s="4">
        <v>1</v>
      </c>
      <c r="Y803" s="4">
        <v>0</v>
      </c>
      <c r="Z803" s="4">
        <v>0</v>
      </c>
      <c r="AA803" s="4">
        <v>1</v>
      </c>
      <c r="AB803" s="4">
        <v>0</v>
      </c>
    </row>
    <row r="804" spans="1:28">
      <c r="A804" s="4">
        <v>50</v>
      </c>
      <c r="B804" s="4">
        <v>0</v>
      </c>
      <c r="C804" s="4">
        <v>0</v>
      </c>
      <c r="D804" s="4">
        <v>1</v>
      </c>
      <c r="E804" s="4">
        <v>231</v>
      </c>
      <c r="F804" s="4">
        <f>ROUND(Source!BB791,O804)</f>
        <v>0</v>
      </c>
      <c r="G804" s="4" t="s">
        <v>40</v>
      </c>
      <c r="H804" s="4" t="s">
        <v>41</v>
      </c>
      <c r="I804" s="4"/>
      <c r="J804" s="4"/>
      <c r="K804" s="4">
        <v>231</v>
      </c>
      <c r="L804" s="4">
        <v>12</v>
      </c>
      <c r="M804" s="4">
        <v>3</v>
      </c>
      <c r="N804" s="4" t="s">
        <v>3</v>
      </c>
      <c r="O804" s="4">
        <v>2</v>
      </c>
      <c r="P804" s="4">
        <f>ROUND(Source!ET791,O804)</f>
        <v>0</v>
      </c>
      <c r="Q804" s="4"/>
      <c r="R804" s="4"/>
      <c r="S804" s="4"/>
      <c r="T804" s="4"/>
      <c r="U804" s="4"/>
      <c r="V804" s="4"/>
      <c r="W804" s="4">
        <v>0</v>
      </c>
      <c r="X804" s="4">
        <v>1</v>
      </c>
      <c r="Y804" s="4">
        <v>0</v>
      </c>
      <c r="Z804" s="4">
        <v>0</v>
      </c>
      <c r="AA804" s="4">
        <v>1</v>
      </c>
      <c r="AB804" s="4">
        <v>0</v>
      </c>
    </row>
    <row r="805" spans="1:28">
      <c r="A805" s="4">
        <v>50</v>
      </c>
      <c r="B805" s="4">
        <v>0</v>
      </c>
      <c r="C805" s="4">
        <v>0</v>
      </c>
      <c r="D805" s="4">
        <v>1</v>
      </c>
      <c r="E805" s="4">
        <v>204</v>
      </c>
      <c r="F805" s="4">
        <f>ROUND(Source!R791,O805)</f>
        <v>0</v>
      </c>
      <c r="G805" s="4" t="s">
        <v>42</v>
      </c>
      <c r="H805" s="4" t="s">
        <v>43</v>
      </c>
      <c r="I805" s="4"/>
      <c r="J805" s="4"/>
      <c r="K805" s="4">
        <v>204</v>
      </c>
      <c r="L805" s="4">
        <v>13</v>
      </c>
      <c r="M805" s="4">
        <v>3</v>
      </c>
      <c r="N805" s="4" t="s">
        <v>3</v>
      </c>
      <c r="O805" s="4">
        <v>2</v>
      </c>
      <c r="P805" s="4">
        <f>ROUND(Source!DJ791,O805)</f>
        <v>0</v>
      </c>
      <c r="Q805" s="4"/>
      <c r="R805" s="4"/>
      <c r="S805" s="4"/>
      <c r="T805" s="4"/>
      <c r="U805" s="4"/>
      <c r="V805" s="4"/>
      <c r="W805" s="4">
        <v>0</v>
      </c>
      <c r="X805" s="4">
        <v>1</v>
      </c>
      <c r="Y805" s="4">
        <v>0</v>
      </c>
      <c r="Z805" s="4">
        <v>0</v>
      </c>
      <c r="AA805" s="4">
        <v>1</v>
      </c>
      <c r="AB805" s="4">
        <v>0</v>
      </c>
    </row>
    <row r="806" spans="1:28">
      <c r="A806" s="4">
        <v>50</v>
      </c>
      <c r="B806" s="4">
        <v>0</v>
      </c>
      <c r="C806" s="4">
        <v>0</v>
      </c>
      <c r="D806" s="4">
        <v>1</v>
      </c>
      <c r="E806" s="4">
        <v>205</v>
      </c>
      <c r="F806" s="4">
        <f>ROUND(Source!S791,O806)</f>
        <v>4333.3100000000004</v>
      </c>
      <c r="G806" s="4" t="s">
        <v>44</v>
      </c>
      <c r="H806" s="4" t="s">
        <v>45</v>
      </c>
      <c r="I806" s="4"/>
      <c r="J806" s="4"/>
      <c r="K806" s="4">
        <v>205</v>
      </c>
      <c r="L806" s="4">
        <v>14</v>
      </c>
      <c r="M806" s="4">
        <v>3</v>
      </c>
      <c r="N806" s="4" t="s">
        <v>3</v>
      </c>
      <c r="O806" s="4">
        <v>2</v>
      </c>
      <c r="P806" s="4">
        <f>ROUND(Source!DK791,O806)</f>
        <v>4333.3100000000004</v>
      </c>
      <c r="Q806" s="4"/>
      <c r="R806" s="4"/>
      <c r="S806" s="4"/>
      <c r="T806" s="4"/>
      <c r="U806" s="4"/>
      <c r="V806" s="4"/>
      <c r="W806" s="4">
        <v>4333.3100000000004</v>
      </c>
      <c r="X806" s="4">
        <v>1</v>
      </c>
      <c r="Y806" s="4">
        <v>4333.3100000000004</v>
      </c>
      <c r="Z806" s="4">
        <v>4333.3100000000004</v>
      </c>
      <c r="AA806" s="4">
        <v>1</v>
      </c>
      <c r="AB806" s="4">
        <v>4333.3100000000004</v>
      </c>
    </row>
    <row r="807" spans="1:28">
      <c r="A807" s="4">
        <v>50</v>
      </c>
      <c r="B807" s="4">
        <v>0</v>
      </c>
      <c r="C807" s="4">
        <v>0</v>
      </c>
      <c r="D807" s="4">
        <v>1</v>
      </c>
      <c r="E807" s="4">
        <v>232</v>
      </c>
      <c r="F807" s="4">
        <f>ROUND(Source!BC791,O807)</f>
        <v>0</v>
      </c>
      <c r="G807" s="4" t="s">
        <v>46</v>
      </c>
      <c r="H807" s="4" t="s">
        <v>47</v>
      </c>
      <c r="I807" s="4"/>
      <c r="J807" s="4"/>
      <c r="K807" s="4">
        <v>232</v>
      </c>
      <c r="L807" s="4">
        <v>15</v>
      </c>
      <c r="M807" s="4">
        <v>3</v>
      </c>
      <c r="N807" s="4" t="s">
        <v>3</v>
      </c>
      <c r="O807" s="4">
        <v>2</v>
      </c>
      <c r="P807" s="4">
        <f>ROUND(Source!EU791,O807)</f>
        <v>0</v>
      </c>
      <c r="Q807" s="4"/>
      <c r="R807" s="4"/>
      <c r="S807" s="4"/>
      <c r="T807" s="4"/>
      <c r="U807" s="4"/>
      <c r="V807" s="4"/>
      <c r="W807" s="4">
        <v>0</v>
      </c>
      <c r="X807" s="4">
        <v>1</v>
      </c>
      <c r="Y807" s="4">
        <v>0</v>
      </c>
      <c r="Z807" s="4">
        <v>0</v>
      </c>
      <c r="AA807" s="4">
        <v>1</v>
      </c>
      <c r="AB807" s="4">
        <v>0</v>
      </c>
    </row>
    <row r="808" spans="1:28">
      <c r="A808" s="4">
        <v>50</v>
      </c>
      <c r="B808" s="4">
        <v>0</v>
      </c>
      <c r="C808" s="4">
        <v>0</v>
      </c>
      <c r="D808" s="4">
        <v>1</v>
      </c>
      <c r="E808" s="4">
        <v>214</v>
      </c>
      <c r="F808" s="4">
        <f>ROUND(Source!AS791,O808)</f>
        <v>0</v>
      </c>
      <c r="G808" s="4" t="s">
        <v>48</v>
      </c>
      <c r="H808" s="4" t="s">
        <v>49</v>
      </c>
      <c r="I808" s="4"/>
      <c r="J808" s="4"/>
      <c r="K808" s="4">
        <v>214</v>
      </c>
      <c r="L808" s="4">
        <v>16</v>
      </c>
      <c r="M808" s="4">
        <v>3</v>
      </c>
      <c r="N808" s="4" t="s">
        <v>3</v>
      </c>
      <c r="O808" s="4">
        <v>2</v>
      </c>
      <c r="P808" s="4">
        <f>ROUND(Source!EK791,O808)</f>
        <v>0</v>
      </c>
      <c r="Q808" s="4"/>
      <c r="R808" s="4"/>
      <c r="S808" s="4"/>
      <c r="T808" s="4"/>
      <c r="U808" s="4"/>
      <c r="V808" s="4"/>
      <c r="W808" s="4">
        <v>0</v>
      </c>
      <c r="X808" s="4">
        <v>1</v>
      </c>
      <c r="Y808" s="4">
        <v>0</v>
      </c>
      <c r="Z808" s="4">
        <v>0</v>
      </c>
      <c r="AA808" s="4">
        <v>1</v>
      </c>
      <c r="AB808" s="4">
        <v>0</v>
      </c>
    </row>
    <row r="809" spans="1:28">
      <c r="A809" s="4">
        <v>50</v>
      </c>
      <c r="B809" s="4">
        <v>0</v>
      </c>
      <c r="C809" s="4">
        <v>0</v>
      </c>
      <c r="D809" s="4">
        <v>1</v>
      </c>
      <c r="E809" s="4">
        <v>215</v>
      </c>
      <c r="F809" s="4">
        <f>ROUND(Source!AT791,O809)</f>
        <v>0</v>
      </c>
      <c r="G809" s="4" t="s">
        <v>50</v>
      </c>
      <c r="H809" s="4" t="s">
        <v>51</v>
      </c>
      <c r="I809" s="4"/>
      <c r="J809" s="4"/>
      <c r="K809" s="4">
        <v>215</v>
      </c>
      <c r="L809" s="4">
        <v>17</v>
      </c>
      <c r="M809" s="4">
        <v>3</v>
      </c>
      <c r="N809" s="4" t="s">
        <v>3</v>
      </c>
      <c r="O809" s="4">
        <v>2</v>
      </c>
      <c r="P809" s="4">
        <f>ROUND(Source!EL791,O809)</f>
        <v>0</v>
      </c>
      <c r="Q809" s="4"/>
      <c r="R809" s="4"/>
      <c r="S809" s="4"/>
      <c r="T809" s="4"/>
      <c r="U809" s="4"/>
      <c r="V809" s="4"/>
      <c r="W809" s="4">
        <v>0</v>
      </c>
      <c r="X809" s="4">
        <v>1</v>
      </c>
      <c r="Y809" s="4">
        <v>0</v>
      </c>
      <c r="Z809" s="4">
        <v>0</v>
      </c>
      <c r="AA809" s="4">
        <v>1</v>
      </c>
      <c r="AB809" s="4">
        <v>0</v>
      </c>
    </row>
    <row r="810" spans="1:28">
      <c r="A810" s="4">
        <v>50</v>
      </c>
      <c r="B810" s="4">
        <v>0</v>
      </c>
      <c r="C810" s="4">
        <v>0</v>
      </c>
      <c r="D810" s="4">
        <v>1</v>
      </c>
      <c r="E810" s="4">
        <v>217</v>
      </c>
      <c r="F810" s="4">
        <f>ROUND(Source!AU791,O810)</f>
        <v>9099.9599999999991</v>
      </c>
      <c r="G810" s="4" t="s">
        <v>52</v>
      </c>
      <c r="H810" s="4" t="s">
        <v>53</v>
      </c>
      <c r="I810" s="4"/>
      <c r="J810" s="4"/>
      <c r="K810" s="4">
        <v>217</v>
      </c>
      <c r="L810" s="4">
        <v>18</v>
      </c>
      <c r="M810" s="4">
        <v>3</v>
      </c>
      <c r="N810" s="4" t="s">
        <v>3</v>
      </c>
      <c r="O810" s="4">
        <v>2</v>
      </c>
      <c r="P810" s="4">
        <f>ROUND(Source!EM791,O810)</f>
        <v>9099.9599999999991</v>
      </c>
      <c r="Q810" s="4"/>
      <c r="R810" s="4"/>
      <c r="S810" s="4"/>
      <c r="T810" s="4"/>
      <c r="U810" s="4"/>
      <c r="V810" s="4"/>
      <c r="W810" s="4">
        <v>9099.9599999999991</v>
      </c>
      <c r="X810" s="4">
        <v>1</v>
      </c>
      <c r="Y810" s="4">
        <v>9099.9599999999991</v>
      </c>
      <c r="Z810" s="4">
        <v>9099.9599999999991</v>
      </c>
      <c r="AA810" s="4">
        <v>1</v>
      </c>
      <c r="AB810" s="4">
        <v>9099.9599999999991</v>
      </c>
    </row>
    <row r="811" spans="1:28">
      <c r="A811" s="4">
        <v>50</v>
      </c>
      <c r="B811" s="4">
        <v>0</v>
      </c>
      <c r="C811" s="4">
        <v>0</v>
      </c>
      <c r="D811" s="4">
        <v>1</v>
      </c>
      <c r="E811" s="4">
        <v>230</v>
      </c>
      <c r="F811" s="4">
        <f>ROUND(Source!BA791,O811)</f>
        <v>0</v>
      </c>
      <c r="G811" s="4" t="s">
        <v>54</v>
      </c>
      <c r="H811" s="4" t="s">
        <v>55</v>
      </c>
      <c r="I811" s="4"/>
      <c r="J811" s="4"/>
      <c r="K811" s="4">
        <v>230</v>
      </c>
      <c r="L811" s="4">
        <v>19</v>
      </c>
      <c r="M811" s="4">
        <v>3</v>
      </c>
      <c r="N811" s="4" t="s">
        <v>3</v>
      </c>
      <c r="O811" s="4">
        <v>2</v>
      </c>
      <c r="P811" s="4">
        <f>ROUND(Source!ES791,O811)</f>
        <v>0</v>
      </c>
      <c r="Q811" s="4"/>
      <c r="R811" s="4"/>
      <c r="S811" s="4"/>
      <c r="T811" s="4"/>
      <c r="U811" s="4"/>
      <c r="V811" s="4"/>
      <c r="W811" s="4">
        <v>0</v>
      </c>
      <c r="X811" s="4">
        <v>1</v>
      </c>
      <c r="Y811" s="4">
        <v>0</v>
      </c>
      <c r="Z811" s="4">
        <v>0</v>
      </c>
      <c r="AA811" s="4">
        <v>1</v>
      </c>
      <c r="AB811" s="4">
        <v>0</v>
      </c>
    </row>
    <row r="812" spans="1:28">
      <c r="A812" s="4">
        <v>50</v>
      </c>
      <c r="B812" s="4">
        <v>0</v>
      </c>
      <c r="C812" s="4">
        <v>0</v>
      </c>
      <c r="D812" s="4">
        <v>1</v>
      </c>
      <c r="E812" s="4">
        <v>206</v>
      </c>
      <c r="F812" s="4">
        <f>ROUND(Source!T791,O812)</f>
        <v>0</v>
      </c>
      <c r="G812" s="4" t="s">
        <v>56</v>
      </c>
      <c r="H812" s="4" t="s">
        <v>57</v>
      </c>
      <c r="I812" s="4"/>
      <c r="J812" s="4"/>
      <c r="K812" s="4">
        <v>206</v>
      </c>
      <c r="L812" s="4">
        <v>20</v>
      </c>
      <c r="M812" s="4">
        <v>3</v>
      </c>
      <c r="N812" s="4" t="s">
        <v>3</v>
      </c>
      <c r="O812" s="4">
        <v>2</v>
      </c>
      <c r="P812" s="4">
        <f>ROUND(Source!DL791,O812)</f>
        <v>0</v>
      </c>
      <c r="Q812" s="4"/>
      <c r="R812" s="4"/>
      <c r="S812" s="4"/>
      <c r="T812" s="4"/>
      <c r="U812" s="4"/>
      <c r="V812" s="4"/>
      <c r="W812" s="4">
        <v>0</v>
      </c>
      <c r="X812" s="4">
        <v>1</v>
      </c>
      <c r="Y812" s="4">
        <v>0</v>
      </c>
      <c r="Z812" s="4">
        <v>0</v>
      </c>
      <c r="AA812" s="4">
        <v>1</v>
      </c>
      <c r="AB812" s="4">
        <v>0</v>
      </c>
    </row>
    <row r="813" spans="1:28">
      <c r="A813" s="4">
        <v>50</v>
      </c>
      <c r="B813" s="4">
        <v>0</v>
      </c>
      <c r="C813" s="4">
        <v>0</v>
      </c>
      <c r="D813" s="4">
        <v>1</v>
      </c>
      <c r="E813" s="4">
        <v>207</v>
      </c>
      <c r="F813" s="4">
        <f>ROUND(Source!U791,O813)</f>
        <v>5.9176000000000002</v>
      </c>
      <c r="G813" s="4" t="s">
        <v>58</v>
      </c>
      <c r="H813" s="4" t="s">
        <v>59</v>
      </c>
      <c r="I813" s="4"/>
      <c r="J813" s="4"/>
      <c r="K813" s="4">
        <v>207</v>
      </c>
      <c r="L813" s="4">
        <v>21</v>
      </c>
      <c r="M813" s="4">
        <v>3</v>
      </c>
      <c r="N813" s="4" t="s">
        <v>3</v>
      </c>
      <c r="O813" s="4">
        <v>7</v>
      </c>
      <c r="P813" s="4">
        <f>ROUND(Source!DM791,O813)</f>
        <v>5.9176000000000002</v>
      </c>
      <c r="Q813" s="4"/>
      <c r="R813" s="4"/>
      <c r="S813" s="4"/>
      <c r="T813" s="4"/>
      <c r="U813" s="4"/>
      <c r="V813" s="4"/>
      <c r="W813" s="4">
        <v>5.9176000000000002</v>
      </c>
      <c r="X813" s="4">
        <v>1</v>
      </c>
      <c r="Y813" s="4">
        <v>5.9176000000000002</v>
      </c>
      <c r="Z813" s="4">
        <v>5.9176000000000002</v>
      </c>
      <c r="AA813" s="4">
        <v>1</v>
      </c>
      <c r="AB813" s="4">
        <v>5.9176000000000002</v>
      </c>
    </row>
    <row r="814" spans="1:28">
      <c r="A814" s="4">
        <v>50</v>
      </c>
      <c r="B814" s="4">
        <v>0</v>
      </c>
      <c r="C814" s="4">
        <v>0</v>
      </c>
      <c r="D814" s="4">
        <v>1</v>
      </c>
      <c r="E814" s="4">
        <v>208</v>
      </c>
      <c r="F814" s="4">
        <f>ROUND(Source!V791,O814)</f>
        <v>0</v>
      </c>
      <c r="G814" s="4" t="s">
        <v>60</v>
      </c>
      <c r="H814" s="4" t="s">
        <v>61</v>
      </c>
      <c r="I814" s="4"/>
      <c r="J814" s="4"/>
      <c r="K814" s="4">
        <v>208</v>
      </c>
      <c r="L814" s="4">
        <v>22</v>
      </c>
      <c r="M814" s="4">
        <v>3</v>
      </c>
      <c r="N814" s="4" t="s">
        <v>3</v>
      </c>
      <c r="O814" s="4">
        <v>7</v>
      </c>
      <c r="P814" s="4">
        <f>ROUND(Source!DN791,O814)</f>
        <v>0</v>
      </c>
      <c r="Q814" s="4"/>
      <c r="R814" s="4"/>
      <c r="S814" s="4"/>
      <c r="T814" s="4"/>
      <c r="U814" s="4"/>
      <c r="V814" s="4"/>
      <c r="W814" s="4">
        <v>0</v>
      </c>
      <c r="X814" s="4">
        <v>1</v>
      </c>
      <c r="Y814" s="4">
        <v>0</v>
      </c>
      <c r="Z814" s="4">
        <v>0</v>
      </c>
      <c r="AA814" s="4">
        <v>1</v>
      </c>
      <c r="AB814" s="4">
        <v>0</v>
      </c>
    </row>
    <row r="815" spans="1:28">
      <c r="A815" s="4">
        <v>50</v>
      </c>
      <c r="B815" s="4">
        <v>0</v>
      </c>
      <c r="C815" s="4">
        <v>0</v>
      </c>
      <c r="D815" s="4">
        <v>1</v>
      </c>
      <c r="E815" s="4">
        <v>209</v>
      </c>
      <c r="F815" s="4">
        <f>ROUND(Source!W791,O815)</f>
        <v>0</v>
      </c>
      <c r="G815" s="4" t="s">
        <v>62</v>
      </c>
      <c r="H815" s="4" t="s">
        <v>63</v>
      </c>
      <c r="I815" s="4"/>
      <c r="J815" s="4"/>
      <c r="K815" s="4">
        <v>209</v>
      </c>
      <c r="L815" s="4">
        <v>23</v>
      </c>
      <c r="M815" s="4">
        <v>3</v>
      </c>
      <c r="N815" s="4" t="s">
        <v>3</v>
      </c>
      <c r="O815" s="4">
        <v>2</v>
      </c>
      <c r="P815" s="4">
        <f>ROUND(Source!DO791,O815)</f>
        <v>0</v>
      </c>
      <c r="Q815" s="4"/>
      <c r="R815" s="4"/>
      <c r="S815" s="4"/>
      <c r="T815" s="4"/>
      <c r="U815" s="4"/>
      <c r="V815" s="4"/>
      <c r="W815" s="4">
        <v>0</v>
      </c>
      <c r="X815" s="4">
        <v>1</v>
      </c>
      <c r="Y815" s="4">
        <v>0</v>
      </c>
      <c r="Z815" s="4">
        <v>0</v>
      </c>
      <c r="AA815" s="4">
        <v>1</v>
      </c>
      <c r="AB815" s="4">
        <v>0</v>
      </c>
    </row>
    <row r="816" spans="1:28">
      <c r="A816" s="4">
        <v>50</v>
      </c>
      <c r="B816" s="4">
        <v>0</v>
      </c>
      <c r="C816" s="4">
        <v>0</v>
      </c>
      <c r="D816" s="4">
        <v>1</v>
      </c>
      <c r="E816" s="4">
        <v>233</v>
      </c>
      <c r="F816" s="4">
        <f>ROUND(Source!BD791,O816)</f>
        <v>0</v>
      </c>
      <c r="G816" s="4" t="s">
        <v>64</v>
      </c>
      <c r="H816" s="4" t="s">
        <v>65</v>
      </c>
      <c r="I816" s="4"/>
      <c r="J816" s="4"/>
      <c r="K816" s="4">
        <v>233</v>
      </c>
      <c r="L816" s="4">
        <v>24</v>
      </c>
      <c r="M816" s="4">
        <v>3</v>
      </c>
      <c r="N816" s="4" t="s">
        <v>3</v>
      </c>
      <c r="O816" s="4">
        <v>2</v>
      </c>
      <c r="P816" s="4">
        <f>ROUND(Source!EV791,O816)</f>
        <v>0</v>
      </c>
      <c r="Q816" s="4"/>
      <c r="R816" s="4"/>
      <c r="S816" s="4"/>
      <c r="T816" s="4"/>
      <c r="U816" s="4"/>
      <c r="V816" s="4"/>
      <c r="W816" s="4">
        <v>0</v>
      </c>
      <c r="X816" s="4">
        <v>1</v>
      </c>
      <c r="Y816" s="4">
        <v>0</v>
      </c>
      <c r="Z816" s="4">
        <v>0</v>
      </c>
      <c r="AA816" s="4">
        <v>1</v>
      </c>
      <c r="AB816" s="4">
        <v>0</v>
      </c>
    </row>
    <row r="817" spans="1:255">
      <c r="A817" s="4">
        <v>50</v>
      </c>
      <c r="B817" s="4">
        <v>0</v>
      </c>
      <c r="C817" s="4">
        <v>0</v>
      </c>
      <c r="D817" s="4">
        <v>1</v>
      </c>
      <c r="E817" s="4">
        <v>210</v>
      </c>
      <c r="F817" s="4">
        <f>ROUND(Source!X791,O817)</f>
        <v>3206.65</v>
      </c>
      <c r="G817" s="4" t="s">
        <v>66</v>
      </c>
      <c r="H817" s="4" t="s">
        <v>67</v>
      </c>
      <c r="I817" s="4"/>
      <c r="J817" s="4"/>
      <c r="K817" s="4">
        <v>210</v>
      </c>
      <c r="L817" s="4">
        <v>25</v>
      </c>
      <c r="M817" s="4">
        <v>3</v>
      </c>
      <c r="N817" s="4" t="s">
        <v>3</v>
      </c>
      <c r="O817" s="4">
        <v>2</v>
      </c>
      <c r="P817" s="4">
        <f>ROUND(Source!DP791,O817)</f>
        <v>3206.65</v>
      </c>
      <c r="Q817" s="4"/>
      <c r="R817" s="4"/>
      <c r="S817" s="4"/>
      <c r="T817" s="4"/>
      <c r="U817" s="4"/>
      <c r="V817" s="4"/>
      <c r="W817" s="4">
        <v>3206.65</v>
      </c>
      <c r="X817" s="4">
        <v>1</v>
      </c>
      <c r="Y817" s="4">
        <v>3206.65</v>
      </c>
      <c r="Z817" s="4">
        <v>3206.65</v>
      </c>
      <c r="AA817" s="4">
        <v>1</v>
      </c>
      <c r="AB817" s="4">
        <v>3206.65</v>
      </c>
    </row>
    <row r="818" spans="1:255">
      <c r="A818" s="4">
        <v>50</v>
      </c>
      <c r="B818" s="4">
        <v>0</v>
      </c>
      <c r="C818" s="4">
        <v>0</v>
      </c>
      <c r="D818" s="4">
        <v>1</v>
      </c>
      <c r="E818" s="4">
        <v>211</v>
      </c>
      <c r="F818" s="4">
        <f>ROUND(Source!Y791,O818)</f>
        <v>1560</v>
      </c>
      <c r="G818" s="4" t="s">
        <v>68</v>
      </c>
      <c r="H818" s="4" t="s">
        <v>69</v>
      </c>
      <c r="I818" s="4"/>
      <c r="J818" s="4"/>
      <c r="K818" s="4">
        <v>211</v>
      </c>
      <c r="L818" s="4">
        <v>26</v>
      </c>
      <c r="M818" s="4">
        <v>3</v>
      </c>
      <c r="N818" s="4" t="s">
        <v>3</v>
      </c>
      <c r="O818" s="4">
        <v>2</v>
      </c>
      <c r="P818" s="4">
        <f>ROUND(Source!DQ791,O818)</f>
        <v>1560</v>
      </c>
      <c r="Q818" s="4"/>
      <c r="R818" s="4"/>
      <c r="S818" s="4"/>
      <c r="T818" s="4"/>
      <c r="U818" s="4"/>
      <c r="V818" s="4"/>
      <c r="W818" s="4">
        <v>1560</v>
      </c>
      <c r="X818" s="4">
        <v>1</v>
      </c>
      <c r="Y818" s="4">
        <v>1560</v>
      </c>
      <c r="Z818" s="4">
        <v>1560</v>
      </c>
      <c r="AA818" s="4">
        <v>1</v>
      </c>
      <c r="AB818" s="4">
        <v>1560</v>
      </c>
    </row>
    <row r="819" spans="1:255">
      <c r="A819" s="4">
        <v>50</v>
      </c>
      <c r="B819" s="4">
        <v>0</v>
      </c>
      <c r="C819" s="4">
        <v>0</v>
      </c>
      <c r="D819" s="4">
        <v>1</v>
      </c>
      <c r="E819" s="4">
        <v>224</v>
      </c>
      <c r="F819" s="4">
        <f>ROUND(Source!AR791,O819)</f>
        <v>9099.9599999999991</v>
      </c>
      <c r="G819" s="4" t="s">
        <v>70</v>
      </c>
      <c r="H819" s="4" t="s">
        <v>71</v>
      </c>
      <c r="I819" s="4"/>
      <c r="J819" s="4"/>
      <c r="K819" s="4">
        <v>224</v>
      </c>
      <c r="L819" s="4">
        <v>27</v>
      </c>
      <c r="M819" s="4">
        <v>3</v>
      </c>
      <c r="N819" s="4" t="s">
        <v>3</v>
      </c>
      <c r="O819" s="4">
        <v>2</v>
      </c>
      <c r="P819" s="4">
        <f>ROUND(Source!EJ791,O819)</f>
        <v>9099.9599999999991</v>
      </c>
      <c r="Q819" s="4"/>
      <c r="R819" s="4"/>
      <c r="S819" s="4"/>
      <c r="T819" s="4"/>
      <c r="U819" s="4"/>
      <c r="V819" s="4"/>
      <c r="W819" s="4">
        <v>9099.9599999999991</v>
      </c>
      <c r="X819" s="4">
        <v>1</v>
      </c>
      <c r="Y819" s="4">
        <v>9099.9599999999991</v>
      </c>
      <c r="Z819" s="4">
        <v>9099.9599999999991</v>
      </c>
      <c r="AA819" s="4">
        <v>1</v>
      </c>
      <c r="AB819" s="4">
        <v>9099.9599999999991</v>
      </c>
    </row>
    <row r="821" spans="1:255">
      <c r="A821" s="1">
        <v>3</v>
      </c>
      <c r="B821" s="1">
        <v>1</v>
      </c>
      <c r="C821" s="1"/>
      <c r="D821" s="1">
        <f>ROW(A882)</f>
        <v>882</v>
      </c>
      <c r="E821" s="1"/>
      <c r="F821" s="1" t="s">
        <v>242</v>
      </c>
      <c r="G821" s="1" t="s">
        <v>243</v>
      </c>
      <c r="H821" s="1" t="s">
        <v>3</v>
      </c>
      <c r="I821" s="1">
        <v>0</v>
      </c>
      <c r="J821" s="1" t="s">
        <v>3</v>
      </c>
      <c r="K821" s="1">
        <v>-1</v>
      </c>
      <c r="L821" s="1" t="s">
        <v>242</v>
      </c>
      <c r="M821" s="1" t="s">
        <v>3</v>
      </c>
      <c r="N821" s="1"/>
      <c r="O821" s="1"/>
      <c r="P821" s="1"/>
      <c r="Q821" s="1"/>
      <c r="R821" s="1"/>
      <c r="S821" s="1">
        <v>0</v>
      </c>
      <c r="T821" s="1">
        <v>0</v>
      </c>
      <c r="U821" s="1" t="s">
        <v>3</v>
      </c>
      <c r="V821" s="1">
        <v>0</v>
      </c>
      <c r="W821" s="1"/>
      <c r="X821" s="1"/>
      <c r="Y821" s="1"/>
      <c r="Z821" s="1"/>
      <c r="AA821" s="1"/>
      <c r="AB821" s="1" t="s">
        <v>3</v>
      </c>
      <c r="AC821" s="1" t="s">
        <v>3</v>
      </c>
      <c r="AD821" s="1" t="s">
        <v>3</v>
      </c>
      <c r="AE821" s="1" t="s">
        <v>3</v>
      </c>
      <c r="AF821" s="1" t="s">
        <v>3</v>
      </c>
      <c r="AG821" s="1" t="s">
        <v>3</v>
      </c>
      <c r="AH821" s="1"/>
      <c r="AI821" s="1"/>
      <c r="AJ821" s="1"/>
      <c r="AK821" s="1"/>
      <c r="AL821" s="1"/>
      <c r="AM821" s="1"/>
      <c r="AN821" s="1"/>
      <c r="AO821" s="1"/>
      <c r="AP821" s="1" t="s">
        <v>3</v>
      </c>
      <c r="AQ821" s="1" t="s">
        <v>3</v>
      </c>
      <c r="AR821" s="1" t="s">
        <v>3</v>
      </c>
      <c r="AS821" s="1"/>
      <c r="AT821" s="1"/>
      <c r="AU821" s="1"/>
      <c r="AV821" s="1"/>
      <c r="AW821" s="1"/>
      <c r="AX821" s="1"/>
      <c r="AY821" s="1"/>
      <c r="AZ821" s="1" t="s">
        <v>3</v>
      </c>
      <c r="BA821" s="1"/>
      <c r="BB821" s="1" t="s">
        <v>3</v>
      </c>
      <c r="BC821" s="1" t="s">
        <v>3</v>
      </c>
      <c r="BD821" s="1" t="s">
        <v>3</v>
      </c>
      <c r="BE821" s="1" t="s">
        <v>3</v>
      </c>
      <c r="BF821" s="1" t="s">
        <v>3</v>
      </c>
      <c r="BG821" s="1" t="s">
        <v>3</v>
      </c>
      <c r="BH821" s="1" t="s">
        <v>3</v>
      </c>
      <c r="BI821" s="1" t="s">
        <v>3</v>
      </c>
      <c r="BJ821" s="1" t="s">
        <v>3</v>
      </c>
      <c r="BK821" s="1" t="s">
        <v>3</v>
      </c>
      <c r="BL821" s="1" t="s">
        <v>3</v>
      </c>
      <c r="BM821" s="1" t="s">
        <v>3</v>
      </c>
      <c r="BN821" s="1" t="s">
        <v>3</v>
      </c>
      <c r="BO821" s="1" t="s">
        <v>3</v>
      </c>
      <c r="BP821" s="1" t="s">
        <v>3</v>
      </c>
      <c r="BQ821" s="1"/>
      <c r="BR821" s="1"/>
      <c r="BS821" s="1"/>
      <c r="BT821" s="1"/>
      <c r="BU821" s="1"/>
      <c r="BV821" s="1"/>
      <c r="BW821" s="1"/>
      <c r="BX821" s="1">
        <v>0</v>
      </c>
      <c r="BY821" s="1"/>
      <c r="BZ821" s="1"/>
      <c r="CA821" s="1"/>
      <c r="CB821" s="1"/>
      <c r="CC821" s="1"/>
      <c r="CD821" s="1"/>
      <c r="CE821" s="1"/>
      <c r="CF821" s="1">
        <v>0</v>
      </c>
      <c r="CG821" s="1">
        <v>0</v>
      </c>
      <c r="CH821" s="1"/>
      <c r="CI821" s="1" t="s">
        <v>3</v>
      </c>
      <c r="CJ821" s="1" t="s">
        <v>3</v>
      </c>
      <c r="CK821" t="s">
        <v>3</v>
      </c>
      <c r="CL821" t="s">
        <v>3</v>
      </c>
      <c r="CM821" t="s">
        <v>3</v>
      </c>
      <c r="CN821" t="s">
        <v>3</v>
      </c>
      <c r="CO821" t="s">
        <v>3</v>
      </c>
      <c r="CP821" t="s">
        <v>3</v>
      </c>
      <c r="CQ821" t="s">
        <v>3</v>
      </c>
    </row>
    <row r="823" spans="1:255">
      <c r="A823" s="2">
        <v>52</v>
      </c>
      <c r="B823" s="2">
        <f t="shared" ref="B823:G823" si="367">B882</f>
        <v>1</v>
      </c>
      <c r="C823" s="2">
        <f t="shared" si="367"/>
        <v>3</v>
      </c>
      <c r="D823" s="2">
        <f t="shared" si="367"/>
        <v>821</v>
      </c>
      <c r="E823" s="2">
        <f t="shared" si="367"/>
        <v>0</v>
      </c>
      <c r="F823" s="2" t="str">
        <f t="shared" si="367"/>
        <v>09-01-03</v>
      </c>
      <c r="G823" s="2" t="str">
        <f t="shared" si="367"/>
        <v>Пусконаладочные работы МТП</v>
      </c>
      <c r="H823" s="2"/>
      <c r="I823" s="2"/>
      <c r="J823" s="2"/>
      <c r="K823" s="2"/>
      <c r="L823" s="2"/>
      <c r="M823" s="2"/>
      <c r="N823" s="2"/>
      <c r="O823" s="2">
        <f t="shared" ref="O823:AT823" si="368">O882</f>
        <v>60538.38</v>
      </c>
      <c r="P823" s="2">
        <f t="shared" si="368"/>
        <v>0</v>
      </c>
      <c r="Q823" s="2">
        <f t="shared" si="368"/>
        <v>0</v>
      </c>
      <c r="R823" s="2">
        <f t="shared" si="368"/>
        <v>0</v>
      </c>
      <c r="S823" s="2">
        <f t="shared" si="368"/>
        <v>60538.38</v>
      </c>
      <c r="T823" s="2">
        <f t="shared" si="368"/>
        <v>0</v>
      </c>
      <c r="U823" s="2">
        <f t="shared" si="368"/>
        <v>66.04679999999999</v>
      </c>
      <c r="V823" s="2">
        <f t="shared" si="368"/>
        <v>0</v>
      </c>
      <c r="W823" s="2">
        <f t="shared" si="368"/>
        <v>0</v>
      </c>
      <c r="X823" s="2">
        <f t="shared" si="368"/>
        <v>44798.39</v>
      </c>
      <c r="Y823" s="2">
        <f t="shared" si="368"/>
        <v>21793.82</v>
      </c>
      <c r="Z823" s="2">
        <f t="shared" si="368"/>
        <v>0</v>
      </c>
      <c r="AA823" s="2">
        <f t="shared" si="368"/>
        <v>0</v>
      </c>
      <c r="AB823" s="2">
        <f t="shared" si="368"/>
        <v>0</v>
      </c>
      <c r="AC823" s="2">
        <f t="shared" si="368"/>
        <v>0</v>
      </c>
      <c r="AD823" s="2">
        <f t="shared" si="368"/>
        <v>0</v>
      </c>
      <c r="AE823" s="2">
        <f t="shared" si="368"/>
        <v>0</v>
      </c>
      <c r="AF823" s="2">
        <f t="shared" si="368"/>
        <v>0</v>
      </c>
      <c r="AG823" s="2">
        <f t="shared" si="368"/>
        <v>0</v>
      </c>
      <c r="AH823" s="2">
        <f t="shared" si="368"/>
        <v>0</v>
      </c>
      <c r="AI823" s="2">
        <f t="shared" si="368"/>
        <v>0</v>
      </c>
      <c r="AJ823" s="2">
        <f t="shared" si="368"/>
        <v>0</v>
      </c>
      <c r="AK823" s="2">
        <f t="shared" si="368"/>
        <v>0</v>
      </c>
      <c r="AL823" s="2">
        <f t="shared" si="368"/>
        <v>0</v>
      </c>
      <c r="AM823" s="2">
        <f t="shared" si="368"/>
        <v>0</v>
      </c>
      <c r="AN823" s="2">
        <f t="shared" si="368"/>
        <v>0</v>
      </c>
      <c r="AO823" s="2">
        <f t="shared" si="368"/>
        <v>0</v>
      </c>
      <c r="AP823" s="2">
        <f t="shared" si="368"/>
        <v>0</v>
      </c>
      <c r="AQ823" s="2">
        <f t="shared" si="368"/>
        <v>0</v>
      </c>
      <c r="AR823" s="2">
        <f t="shared" si="368"/>
        <v>127130.59</v>
      </c>
      <c r="AS823" s="2">
        <f t="shared" si="368"/>
        <v>0</v>
      </c>
      <c r="AT823" s="2">
        <f t="shared" si="368"/>
        <v>0</v>
      </c>
      <c r="AU823" s="2">
        <f t="shared" ref="AU823:BZ823" si="369">AU882</f>
        <v>127130.59</v>
      </c>
      <c r="AV823" s="2">
        <f t="shared" si="369"/>
        <v>0</v>
      </c>
      <c r="AW823" s="2">
        <f t="shared" si="369"/>
        <v>0</v>
      </c>
      <c r="AX823" s="2">
        <f t="shared" si="369"/>
        <v>0</v>
      </c>
      <c r="AY823" s="2">
        <f t="shared" si="369"/>
        <v>0</v>
      </c>
      <c r="AZ823" s="2">
        <f t="shared" si="369"/>
        <v>0</v>
      </c>
      <c r="BA823" s="2">
        <f t="shared" si="369"/>
        <v>0</v>
      </c>
      <c r="BB823" s="2">
        <f t="shared" si="369"/>
        <v>0</v>
      </c>
      <c r="BC823" s="2">
        <f t="shared" si="369"/>
        <v>0</v>
      </c>
      <c r="BD823" s="2">
        <f t="shared" si="369"/>
        <v>0</v>
      </c>
      <c r="BE823" s="2">
        <f t="shared" si="369"/>
        <v>0</v>
      </c>
      <c r="BF823" s="2">
        <f t="shared" si="369"/>
        <v>0</v>
      </c>
      <c r="BG823" s="2">
        <f t="shared" si="369"/>
        <v>0</v>
      </c>
      <c r="BH823" s="2">
        <f t="shared" si="369"/>
        <v>0</v>
      </c>
      <c r="BI823" s="2">
        <f t="shared" si="369"/>
        <v>0</v>
      </c>
      <c r="BJ823" s="2">
        <f t="shared" si="369"/>
        <v>0</v>
      </c>
      <c r="BK823" s="2">
        <f t="shared" si="369"/>
        <v>0</v>
      </c>
      <c r="BL823" s="2">
        <f t="shared" si="369"/>
        <v>0</v>
      </c>
      <c r="BM823" s="2">
        <f t="shared" si="369"/>
        <v>0</v>
      </c>
      <c r="BN823" s="2">
        <f t="shared" si="369"/>
        <v>0</v>
      </c>
      <c r="BO823" s="2">
        <f t="shared" si="369"/>
        <v>0</v>
      </c>
      <c r="BP823" s="2">
        <f t="shared" si="369"/>
        <v>0</v>
      </c>
      <c r="BQ823" s="2">
        <f t="shared" si="369"/>
        <v>0</v>
      </c>
      <c r="BR823" s="2">
        <f t="shared" si="369"/>
        <v>0</v>
      </c>
      <c r="BS823" s="2">
        <f t="shared" si="369"/>
        <v>0</v>
      </c>
      <c r="BT823" s="2">
        <f t="shared" si="369"/>
        <v>0</v>
      </c>
      <c r="BU823" s="2">
        <f t="shared" si="369"/>
        <v>0</v>
      </c>
      <c r="BV823" s="2">
        <f t="shared" si="369"/>
        <v>0</v>
      </c>
      <c r="BW823" s="2">
        <f t="shared" si="369"/>
        <v>0</v>
      </c>
      <c r="BX823" s="2">
        <f t="shared" si="369"/>
        <v>0</v>
      </c>
      <c r="BY823" s="2">
        <f t="shared" si="369"/>
        <v>0</v>
      </c>
      <c r="BZ823" s="2">
        <f t="shared" si="369"/>
        <v>0</v>
      </c>
      <c r="CA823" s="2">
        <f t="shared" ref="CA823:DF823" si="370">CA882</f>
        <v>0</v>
      </c>
      <c r="CB823" s="2">
        <f t="shared" si="370"/>
        <v>0</v>
      </c>
      <c r="CC823" s="2">
        <f t="shared" si="370"/>
        <v>0</v>
      </c>
      <c r="CD823" s="2">
        <f t="shared" si="370"/>
        <v>0</v>
      </c>
      <c r="CE823" s="2">
        <f t="shared" si="370"/>
        <v>0</v>
      </c>
      <c r="CF823" s="2">
        <f t="shared" si="370"/>
        <v>0</v>
      </c>
      <c r="CG823" s="2">
        <f t="shared" si="370"/>
        <v>0</v>
      </c>
      <c r="CH823" s="2">
        <f t="shared" si="370"/>
        <v>0</v>
      </c>
      <c r="CI823" s="2">
        <f t="shared" si="370"/>
        <v>0</v>
      </c>
      <c r="CJ823" s="2">
        <f t="shared" si="370"/>
        <v>0</v>
      </c>
      <c r="CK823" s="2">
        <f t="shared" si="370"/>
        <v>0</v>
      </c>
      <c r="CL823" s="2">
        <f t="shared" si="370"/>
        <v>0</v>
      </c>
      <c r="CM823" s="2">
        <f t="shared" si="370"/>
        <v>0</v>
      </c>
      <c r="CN823" s="2">
        <f t="shared" si="370"/>
        <v>0</v>
      </c>
      <c r="CO823" s="2">
        <f t="shared" si="370"/>
        <v>0</v>
      </c>
      <c r="CP823" s="2">
        <f t="shared" si="370"/>
        <v>0</v>
      </c>
      <c r="CQ823" s="2">
        <f t="shared" si="370"/>
        <v>0</v>
      </c>
      <c r="CR823" s="2">
        <f t="shared" si="370"/>
        <v>0</v>
      </c>
      <c r="CS823" s="2">
        <f t="shared" si="370"/>
        <v>0</v>
      </c>
      <c r="CT823" s="2">
        <f t="shared" si="370"/>
        <v>0</v>
      </c>
      <c r="CU823" s="2">
        <f t="shared" si="370"/>
        <v>0</v>
      </c>
      <c r="CV823" s="2">
        <f t="shared" si="370"/>
        <v>0</v>
      </c>
      <c r="CW823" s="2">
        <f t="shared" si="370"/>
        <v>0</v>
      </c>
      <c r="CX823" s="2">
        <f t="shared" si="370"/>
        <v>0</v>
      </c>
      <c r="CY823" s="2">
        <f t="shared" si="370"/>
        <v>0</v>
      </c>
      <c r="CZ823" s="2">
        <f t="shared" si="370"/>
        <v>0</v>
      </c>
      <c r="DA823" s="2">
        <f t="shared" si="370"/>
        <v>0</v>
      </c>
      <c r="DB823" s="2">
        <f t="shared" si="370"/>
        <v>0</v>
      </c>
      <c r="DC823" s="2">
        <f t="shared" si="370"/>
        <v>0</v>
      </c>
      <c r="DD823" s="2">
        <f t="shared" si="370"/>
        <v>0</v>
      </c>
      <c r="DE823" s="2">
        <f t="shared" si="370"/>
        <v>0</v>
      </c>
      <c r="DF823" s="2">
        <f t="shared" si="370"/>
        <v>0</v>
      </c>
      <c r="DG823" s="3">
        <f t="shared" ref="DG823:EL823" si="371">DG882</f>
        <v>60538.38</v>
      </c>
      <c r="DH823" s="3">
        <f t="shared" si="371"/>
        <v>0</v>
      </c>
      <c r="DI823" s="3">
        <f t="shared" si="371"/>
        <v>0</v>
      </c>
      <c r="DJ823" s="3">
        <f t="shared" si="371"/>
        <v>0</v>
      </c>
      <c r="DK823" s="3">
        <f t="shared" si="371"/>
        <v>60538.38</v>
      </c>
      <c r="DL823" s="3">
        <f t="shared" si="371"/>
        <v>0</v>
      </c>
      <c r="DM823" s="3">
        <f t="shared" si="371"/>
        <v>66.04679999999999</v>
      </c>
      <c r="DN823" s="3">
        <f t="shared" si="371"/>
        <v>0</v>
      </c>
      <c r="DO823" s="3">
        <f t="shared" si="371"/>
        <v>0</v>
      </c>
      <c r="DP823" s="3">
        <f t="shared" si="371"/>
        <v>44798.39</v>
      </c>
      <c r="DQ823" s="3">
        <f t="shared" si="371"/>
        <v>21793.82</v>
      </c>
      <c r="DR823" s="3">
        <f t="shared" si="371"/>
        <v>0</v>
      </c>
      <c r="DS823" s="3">
        <f t="shared" si="371"/>
        <v>0</v>
      </c>
      <c r="DT823" s="3">
        <f t="shared" si="371"/>
        <v>0</v>
      </c>
      <c r="DU823" s="3">
        <f t="shared" si="371"/>
        <v>0</v>
      </c>
      <c r="DV823" s="3">
        <f t="shared" si="371"/>
        <v>0</v>
      </c>
      <c r="DW823" s="3">
        <f t="shared" si="371"/>
        <v>0</v>
      </c>
      <c r="DX823" s="3">
        <f t="shared" si="371"/>
        <v>0</v>
      </c>
      <c r="DY823" s="3">
        <f t="shared" si="371"/>
        <v>0</v>
      </c>
      <c r="DZ823" s="3">
        <f t="shared" si="371"/>
        <v>0</v>
      </c>
      <c r="EA823" s="3">
        <f t="shared" si="371"/>
        <v>0</v>
      </c>
      <c r="EB823" s="3">
        <f t="shared" si="371"/>
        <v>0</v>
      </c>
      <c r="EC823" s="3">
        <f t="shared" si="371"/>
        <v>0</v>
      </c>
      <c r="ED823" s="3">
        <f t="shared" si="371"/>
        <v>0</v>
      </c>
      <c r="EE823" s="3">
        <f t="shared" si="371"/>
        <v>0</v>
      </c>
      <c r="EF823" s="3">
        <f t="shared" si="371"/>
        <v>0</v>
      </c>
      <c r="EG823" s="3">
        <f t="shared" si="371"/>
        <v>0</v>
      </c>
      <c r="EH823" s="3">
        <f t="shared" si="371"/>
        <v>0</v>
      </c>
      <c r="EI823" s="3">
        <f t="shared" si="371"/>
        <v>0</v>
      </c>
      <c r="EJ823" s="3">
        <f t="shared" si="371"/>
        <v>127130.59</v>
      </c>
      <c r="EK823" s="3">
        <f t="shared" si="371"/>
        <v>0</v>
      </c>
      <c r="EL823" s="3">
        <f t="shared" si="371"/>
        <v>0</v>
      </c>
      <c r="EM823" s="3">
        <f t="shared" ref="EM823:FR823" si="372">EM882</f>
        <v>127130.59</v>
      </c>
      <c r="EN823" s="3">
        <f t="shared" si="372"/>
        <v>0</v>
      </c>
      <c r="EO823" s="3">
        <f t="shared" si="372"/>
        <v>0</v>
      </c>
      <c r="EP823" s="3">
        <f t="shared" si="372"/>
        <v>0</v>
      </c>
      <c r="EQ823" s="3">
        <f t="shared" si="372"/>
        <v>0</v>
      </c>
      <c r="ER823" s="3">
        <f t="shared" si="372"/>
        <v>0</v>
      </c>
      <c r="ES823" s="3">
        <f t="shared" si="372"/>
        <v>0</v>
      </c>
      <c r="ET823" s="3">
        <f t="shared" si="372"/>
        <v>0</v>
      </c>
      <c r="EU823" s="3">
        <f t="shared" si="372"/>
        <v>0</v>
      </c>
      <c r="EV823" s="3">
        <f t="shared" si="372"/>
        <v>0</v>
      </c>
      <c r="EW823" s="3">
        <f t="shared" si="372"/>
        <v>0</v>
      </c>
      <c r="EX823" s="3">
        <f t="shared" si="372"/>
        <v>0</v>
      </c>
      <c r="EY823" s="3">
        <f t="shared" si="372"/>
        <v>0</v>
      </c>
      <c r="EZ823" s="3">
        <f t="shared" si="372"/>
        <v>0</v>
      </c>
      <c r="FA823" s="3">
        <f t="shared" si="372"/>
        <v>0</v>
      </c>
      <c r="FB823" s="3">
        <f t="shared" si="372"/>
        <v>0</v>
      </c>
      <c r="FC823" s="3">
        <f t="shared" si="372"/>
        <v>0</v>
      </c>
      <c r="FD823" s="3">
        <f t="shared" si="372"/>
        <v>0</v>
      </c>
      <c r="FE823" s="3">
        <f t="shared" si="372"/>
        <v>0</v>
      </c>
      <c r="FF823" s="3">
        <f t="shared" si="372"/>
        <v>0</v>
      </c>
      <c r="FG823" s="3">
        <f t="shared" si="372"/>
        <v>0</v>
      </c>
      <c r="FH823" s="3">
        <f t="shared" si="372"/>
        <v>0</v>
      </c>
      <c r="FI823" s="3">
        <f t="shared" si="372"/>
        <v>0</v>
      </c>
      <c r="FJ823" s="3">
        <f t="shared" si="372"/>
        <v>0</v>
      </c>
      <c r="FK823" s="3">
        <f t="shared" si="372"/>
        <v>0</v>
      </c>
      <c r="FL823" s="3">
        <f t="shared" si="372"/>
        <v>0</v>
      </c>
      <c r="FM823" s="3">
        <f t="shared" si="372"/>
        <v>0</v>
      </c>
      <c r="FN823" s="3">
        <f t="shared" si="372"/>
        <v>0</v>
      </c>
      <c r="FO823" s="3">
        <f t="shared" si="372"/>
        <v>0</v>
      </c>
      <c r="FP823" s="3">
        <f t="shared" si="372"/>
        <v>0</v>
      </c>
      <c r="FQ823" s="3">
        <f t="shared" si="372"/>
        <v>0</v>
      </c>
      <c r="FR823" s="3">
        <f t="shared" si="372"/>
        <v>0</v>
      </c>
      <c r="FS823" s="3">
        <f t="shared" ref="FS823:GX823" si="373">FS882</f>
        <v>0</v>
      </c>
      <c r="FT823" s="3">
        <f t="shared" si="373"/>
        <v>0</v>
      </c>
      <c r="FU823" s="3">
        <f t="shared" si="373"/>
        <v>0</v>
      </c>
      <c r="FV823" s="3">
        <f t="shared" si="373"/>
        <v>0</v>
      </c>
      <c r="FW823" s="3">
        <f t="shared" si="373"/>
        <v>0</v>
      </c>
      <c r="FX823" s="3">
        <f t="shared" si="373"/>
        <v>0</v>
      </c>
      <c r="FY823" s="3">
        <f t="shared" si="373"/>
        <v>0</v>
      </c>
      <c r="FZ823" s="3">
        <f t="shared" si="373"/>
        <v>0</v>
      </c>
      <c r="GA823" s="3">
        <f t="shared" si="373"/>
        <v>0</v>
      </c>
      <c r="GB823" s="3">
        <f t="shared" si="373"/>
        <v>0</v>
      </c>
      <c r="GC823" s="3">
        <f t="shared" si="373"/>
        <v>0</v>
      </c>
      <c r="GD823" s="3">
        <f t="shared" si="373"/>
        <v>0</v>
      </c>
      <c r="GE823" s="3">
        <f t="shared" si="373"/>
        <v>0</v>
      </c>
      <c r="GF823" s="3">
        <f t="shared" si="373"/>
        <v>0</v>
      </c>
      <c r="GG823" s="3">
        <f t="shared" si="373"/>
        <v>0</v>
      </c>
      <c r="GH823" s="3">
        <f t="shared" si="373"/>
        <v>0</v>
      </c>
      <c r="GI823" s="3">
        <f t="shared" si="373"/>
        <v>0</v>
      </c>
      <c r="GJ823" s="3">
        <f t="shared" si="373"/>
        <v>0</v>
      </c>
      <c r="GK823" s="3">
        <f t="shared" si="373"/>
        <v>0</v>
      </c>
      <c r="GL823" s="3">
        <f t="shared" si="373"/>
        <v>0</v>
      </c>
      <c r="GM823" s="3">
        <f t="shared" si="373"/>
        <v>0</v>
      </c>
      <c r="GN823" s="3">
        <f t="shared" si="373"/>
        <v>0</v>
      </c>
      <c r="GO823" s="3">
        <f t="shared" si="373"/>
        <v>0</v>
      </c>
      <c r="GP823" s="3">
        <f t="shared" si="373"/>
        <v>0</v>
      </c>
      <c r="GQ823" s="3">
        <f t="shared" si="373"/>
        <v>0</v>
      </c>
      <c r="GR823" s="3">
        <f t="shared" si="373"/>
        <v>0</v>
      </c>
      <c r="GS823" s="3">
        <f t="shared" si="373"/>
        <v>0</v>
      </c>
      <c r="GT823" s="3">
        <f t="shared" si="373"/>
        <v>0</v>
      </c>
      <c r="GU823" s="3">
        <f t="shared" si="373"/>
        <v>0</v>
      </c>
      <c r="GV823" s="3">
        <f t="shared" si="373"/>
        <v>0</v>
      </c>
      <c r="GW823" s="3">
        <f t="shared" si="373"/>
        <v>0</v>
      </c>
      <c r="GX823" s="3">
        <f t="shared" si="373"/>
        <v>0</v>
      </c>
    </row>
    <row r="825" spans="1:255">
      <c r="A825" s="1">
        <v>4</v>
      </c>
      <c r="B825" s="1">
        <v>1</v>
      </c>
      <c r="C825" s="1"/>
      <c r="D825" s="1">
        <f>ROW(A852)</f>
        <v>852</v>
      </c>
      <c r="E825" s="1"/>
      <c r="F825" s="1" t="s">
        <v>3</v>
      </c>
      <c r="G825" s="1" t="s">
        <v>207</v>
      </c>
      <c r="H825" s="1" t="s">
        <v>3</v>
      </c>
      <c r="I825" s="1">
        <v>0</v>
      </c>
      <c r="J825" s="1"/>
      <c r="K825" s="1">
        <v>0</v>
      </c>
      <c r="L825" s="1"/>
      <c r="M825" s="1" t="s">
        <v>3</v>
      </c>
      <c r="N825" s="1"/>
      <c r="O825" s="1"/>
      <c r="P825" s="1"/>
      <c r="Q825" s="1"/>
      <c r="R825" s="1"/>
      <c r="S825" s="1">
        <v>0</v>
      </c>
      <c r="T825" s="1">
        <v>0</v>
      </c>
      <c r="U825" s="1" t="s">
        <v>3</v>
      </c>
      <c r="V825" s="1">
        <v>0</v>
      </c>
      <c r="W825" s="1"/>
      <c r="X825" s="1"/>
      <c r="Y825" s="1"/>
      <c r="Z825" s="1"/>
      <c r="AA825" s="1"/>
      <c r="AB825" s="1" t="s">
        <v>3</v>
      </c>
      <c r="AC825" s="1" t="s">
        <v>3</v>
      </c>
      <c r="AD825" s="1" t="s">
        <v>3</v>
      </c>
      <c r="AE825" s="1" t="s">
        <v>3</v>
      </c>
      <c r="AF825" s="1" t="s">
        <v>3</v>
      </c>
      <c r="AG825" s="1" t="s">
        <v>3</v>
      </c>
      <c r="AH825" s="1"/>
      <c r="AI825" s="1"/>
      <c r="AJ825" s="1"/>
      <c r="AK825" s="1"/>
      <c r="AL825" s="1"/>
      <c r="AM825" s="1"/>
      <c r="AN825" s="1"/>
      <c r="AO825" s="1"/>
      <c r="AP825" s="1" t="s">
        <v>3</v>
      </c>
      <c r="AQ825" s="1" t="s">
        <v>3</v>
      </c>
      <c r="AR825" s="1" t="s">
        <v>3</v>
      </c>
      <c r="AS825" s="1"/>
      <c r="AT825" s="1"/>
      <c r="AU825" s="1"/>
      <c r="AV825" s="1"/>
      <c r="AW825" s="1"/>
      <c r="AX825" s="1"/>
      <c r="AY825" s="1"/>
      <c r="AZ825" s="1" t="s">
        <v>3</v>
      </c>
      <c r="BA825" s="1"/>
      <c r="BB825" s="1" t="s">
        <v>3</v>
      </c>
      <c r="BC825" s="1" t="s">
        <v>3</v>
      </c>
      <c r="BD825" s="1" t="s">
        <v>3</v>
      </c>
      <c r="BE825" s="1" t="s">
        <v>3</v>
      </c>
      <c r="BF825" s="1" t="s">
        <v>3</v>
      </c>
      <c r="BG825" s="1" t="s">
        <v>3</v>
      </c>
      <c r="BH825" s="1" t="s">
        <v>3</v>
      </c>
      <c r="BI825" s="1" t="s">
        <v>3</v>
      </c>
      <c r="BJ825" s="1" t="s">
        <v>3</v>
      </c>
      <c r="BK825" s="1" t="s">
        <v>3</v>
      </c>
      <c r="BL825" s="1" t="s">
        <v>3</v>
      </c>
      <c r="BM825" s="1" t="s">
        <v>3</v>
      </c>
      <c r="BN825" s="1" t="s">
        <v>3</v>
      </c>
      <c r="BO825" s="1" t="s">
        <v>3</v>
      </c>
      <c r="BP825" s="1" t="s">
        <v>3</v>
      </c>
      <c r="BQ825" s="1"/>
      <c r="BR825" s="1"/>
      <c r="BS825" s="1"/>
      <c r="BT825" s="1"/>
      <c r="BU825" s="1"/>
      <c r="BV825" s="1"/>
      <c r="BW825" s="1"/>
      <c r="BX825" s="1">
        <v>0</v>
      </c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>
        <v>0</v>
      </c>
    </row>
    <row r="827" spans="1:255">
      <c r="A827" s="2">
        <v>52</v>
      </c>
      <c r="B827" s="2">
        <f t="shared" ref="B827:G827" si="374">B852</f>
        <v>1</v>
      </c>
      <c r="C827" s="2">
        <f t="shared" si="374"/>
        <v>4</v>
      </c>
      <c r="D827" s="2">
        <f t="shared" si="374"/>
        <v>825</v>
      </c>
      <c r="E827" s="2">
        <f t="shared" si="374"/>
        <v>0</v>
      </c>
      <c r="F827" s="2" t="str">
        <f t="shared" si="374"/>
        <v/>
      </c>
      <c r="G827" s="2" t="str">
        <f t="shared" si="374"/>
        <v>Пусконаладочные работы</v>
      </c>
      <c r="H827" s="2"/>
      <c r="I827" s="2"/>
      <c r="J827" s="2"/>
      <c r="K827" s="2"/>
      <c r="L827" s="2"/>
      <c r="M827" s="2"/>
      <c r="N827" s="2"/>
      <c r="O827" s="2">
        <f t="shared" ref="O827:AT827" si="375">O852</f>
        <v>60538.38</v>
      </c>
      <c r="P827" s="2">
        <f t="shared" si="375"/>
        <v>0</v>
      </c>
      <c r="Q827" s="2">
        <f t="shared" si="375"/>
        <v>0</v>
      </c>
      <c r="R827" s="2">
        <f t="shared" si="375"/>
        <v>0</v>
      </c>
      <c r="S827" s="2">
        <f t="shared" si="375"/>
        <v>60538.38</v>
      </c>
      <c r="T827" s="2">
        <f t="shared" si="375"/>
        <v>0</v>
      </c>
      <c r="U827" s="2">
        <f t="shared" si="375"/>
        <v>66.04679999999999</v>
      </c>
      <c r="V827" s="2">
        <f t="shared" si="375"/>
        <v>0</v>
      </c>
      <c r="W827" s="2">
        <f t="shared" si="375"/>
        <v>0</v>
      </c>
      <c r="X827" s="2">
        <f t="shared" si="375"/>
        <v>44798.39</v>
      </c>
      <c r="Y827" s="2">
        <f t="shared" si="375"/>
        <v>21793.82</v>
      </c>
      <c r="Z827" s="2">
        <f t="shared" si="375"/>
        <v>0</v>
      </c>
      <c r="AA827" s="2">
        <f t="shared" si="375"/>
        <v>0</v>
      </c>
      <c r="AB827" s="2">
        <f t="shared" si="375"/>
        <v>60538.38</v>
      </c>
      <c r="AC827" s="2">
        <f t="shared" si="375"/>
        <v>0</v>
      </c>
      <c r="AD827" s="2">
        <f t="shared" si="375"/>
        <v>0</v>
      </c>
      <c r="AE827" s="2">
        <f t="shared" si="375"/>
        <v>0</v>
      </c>
      <c r="AF827" s="2">
        <f t="shared" si="375"/>
        <v>60538.38</v>
      </c>
      <c r="AG827" s="2">
        <f t="shared" si="375"/>
        <v>0</v>
      </c>
      <c r="AH827" s="2">
        <f t="shared" si="375"/>
        <v>66.04679999999999</v>
      </c>
      <c r="AI827" s="2">
        <f t="shared" si="375"/>
        <v>0</v>
      </c>
      <c r="AJ827" s="2">
        <f t="shared" si="375"/>
        <v>0</v>
      </c>
      <c r="AK827" s="2">
        <f t="shared" si="375"/>
        <v>44798.39</v>
      </c>
      <c r="AL827" s="2">
        <f t="shared" si="375"/>
        <v>21793.82</v>
      </c>
      <c r="AM827" s="2">
        <f t="shared" si="375"/>
        <v>0</v>
      </c>
      <c r="AN827" s="2">
        <f t="shared" si="375"/>
        <v>0</v>
      </c>
      <c r="AO827" s="2">
        <f t="shared" si="375"/>
        <v>0</v>
      </c>
      <c r="AP827" s="2">
        <f t="shared" si="375"/>
        <v>0</v>
      </c>
      <c r="AQ827" s="2">
        <f t="shared" si="375"/>
        <v>0</v>
      </c>
      <c r="AR827" s="2">
        <f t="shared" si="375"/>
        <v>127130.59</v>
      </c>
      <c r="AS827" s="2">
        <f t="shared" si="375"/>
        <v>0</v>
      </c>
      <c r="AT827" s="2">
        <f t="shared" si="375"/>
        <v>0</v>
      </c>
      <c r="AU827" s="2">
        <f t="shared" ref="AU827:BZ827" si="376">AU852</f>
        <v>127130.59</v>
      </c>
      <c r="AV827" s="2">
        <f t="shared" si="376"/>
        <v>0</v>
      </c>
      <c r="AW827" s="2">
        <f t="shared" si="376"/>
        <v>0</v>
      </c>
      <c r="AX827" s="2">
        <f t="shared" si="376"/>
        <v>0</v>
      </c>
      <c r="AY827" s="2">
        <f t="shared" si="376"/>
        <v>0</v>
      </c>
      <c r="AZ827" s="2">
        <f t="shared" si="376"/>
        <v>0</v>
      </c>
      <c r="BA827" s="2">
        <f t="shared" si="376"/>
        <v>0</v>
      </c>
      <c r="BB827" s="2">
        <f t="shared" si="376"/>
        <v>0</v>
      </c>
      <c r="BC827" s="2">
        <f t="shared" si="376"/>
        <v>0</v>
      </c>
      <c r="BD827" s="2">
        <f t="shared" si="376"/>
        <v>0</v>
      </c>
      <c r="BE827" s="2">
        <f t="shared" si="376"/>
        <v>0</v>
      </c>
      <c r="BF827" s="2">
        <f t="shared" si="376"/>
        <v>0</v>
      </c>
      <c r="BG827" s="2">
        <f t="shared" si="376"/>
        <v>0</v>
      </c>
      <c r="BH827" s="2">
        <f t="shared" si="376"/>
        <v>0</v>
      </c>
      <c r="BI827" s="2">
        <f t="shared" si="376"/>
        <v>0</v>
      </c>
      <c r="BJ827" s="2">
        <f t="shared" si="376"/>
        <v>0</v>
      </c>
      <c r="BK827" s="2">
        <f t="shared" si="376"/>
        <v>0</v>
      </c>
      <c r="BL827" s="2">
        <f t="shared" si="376"/>
        <v>0</v>
      </c>
      <c r="BM827" s="2">
        <f t="shared" si="376"/>
        <v>0</v>
      </c>
      <c r="BN827" s="2">
        <f t="shared" si="376"/>
        <v>0</v>
      </c>
      <c r="BO827" s="2">
        <f t="shared" si="376"/>
        <v>0</v>
      </c>
      <c r="BP827" s="2">
        <f t="shared" si="376"/>
        <v>0</v>
      </c>
      <c r="BQ827" s="2">
        <f t="shared" si="376"/>
        <v>0</v>
      </c>
      <c r="BR827" s="2">
        <f t="shared" si="376"/>
        <v>0</v>
      </c>
      <c r="BS827" s="2">
        <f t="shared" si="376"/>
        <v>0</v>
      </c>
      <c r="BT827" s="2">
        <f t="shared" si="376"/>
        <v>0</v>
      </c>
      <c r="BU827" s="2">
        <f t="shared" si="376"/>
        <v>0</v>
      </c>
      <c r="BV827" s="2">
        <f t="shared" si="376"/>
        <v>0</v>
      </c>
      <c r="BW827" s="2">
        <f t="shared" si="376"/>
        <v>0</v>
      </c>
      <c r="BX827" s="2">
        <f t="shared" si="376"/>
        <v>0</v>
      </c>
      <c r="BY827" s="2">
        <f t="shared" si="376"/>
        <v>0</v>
      </c>
      <c r="BZ827" s="2">
        <f t="shared" si="376"/>
        <v>0</v>
      </c>
      <c r="CA827" s="2">
        <f t="shared" ref="CA827:DF827" si="377">CA852</f>
        <v>127130.59</v>
      </c>
      <c r="CB827" s="2">
        <f t="shared" si="377"/>
        <v>0</v>
      </c>
      <c r="CC827" s="2">
        <f t="shared" si="377"/>
        <v>0</v>
      </c>
      <c r="CD827" s="2">
        <f t="shared" si="377"/>
        <v>127130.59</v>
      </c>
      <c r="CE827" s="2">
        <f t="shared" si="377"/>
        <v>0</v>
      </c>
      <c r="CF827" s="2">
        <f t="shared" si="377"/>
        <v>0</v>
      </c>
      <c r="CG827" s="2">
        <f t="shared" si="377"/>
        <v>0</v>
      </c>
      <c r="CH827" s="2">
        <f t="shared" si="377"/>
        <v>0</v>
      </c>
      <c r="CI827" s="2">
        <f t="shared" si="377"/>
        <v>0</v>
      </c>
      <c r="CJ827" s="2">
        <f t="shared" si="377"/>
        <v>0</v>
      </c>
      <c r="CK827" s="2">
        <f t="shared" si="377"/>
        <v>0</v>
      </c>
      <c r="CL827" s="2">
        <f t="shared" si="377"/>
        <v>0</v>
      </c>
      <c r="CM827" s="2">
        <f t="shared" si="377"/>
        <v>0</v>
      </c>
      <c r="CN827" s="2">
        <f t="shared" si="377"/>
        <v>0</v>
      </c>
      <c r="CO827" s="2">
        <f t="shared" si="377"/>
        <v>0</v>
      </c>
      <c r="CP827" s="2">
        <f t="shared" si="377"/>
        <v>0</v>
      </c>
      <c r="CQ827" s="2">
        <f t="shared" si="377"/>
        <v>0</v>
      </c>
      <c r="CR827" s="2">
        <f t="shared" si="377"/>
        <v>0</v>
      </c>
      <c r="CS827" s="2">
        <f t="shared" si="377"/>
        <v>0</v>
      </c>
      <c r="CT827" s="2">
        <f t="shared" si="377"/>
        <v>0</v>
      </c>
      <c r="CU827" s="2">
        <f t="shared" si="377"/>
        <v>0</v>
      </c>
      <c r="CV827" s="2">
        <f t="shared" si="377"/>
        <v>0</v>
      </c>
      <c r="CW827" s="2">
        <f t="shared" si="377"/>
        <v>0</v>
      </c>
      <c r="CX827" s="2">
        <f t="shared" si="377"/>
        <v>0</v>
      </c>
      <c r="CY827" s="2">
        <f t="shared" si="377"/>
        <v>0</v>
      </c>
      <c r="CZ827" s="2">
        <f t="shared" si="377"/>
        <v>0</v>
      </c>
      <c r="DA827" s="2">
        <f t="shared" si="377"/>
        <v>0</v>
      </c>
      <c r="DB827" s="2">
        <f t="shared" si="377"/>
        <v>0</v>
      </c>
      <c r="DC827" s="2">
        <f t="shared" si="377"/>
        <v>0</v>
      </c>
      <c r="DD827" s="2">
        <f t="shared" si="377"/>
        <v>0</v>
      </c>
      <c r="DE827" s="2">
        <f t="shared" si="377"/>
        <v>0</v>
      </c>
      <c r="DF827" s="2">
        <f t="shared" si="377"/>
        <v>0</v>
      </c>
      <c r="DG827" s="3">
        <f t="shared" ref="DG827:EL827" si="378">DG852</f>
        <v>60538.38</v>
      </c>
      <c r="DH827" s="3">
        <f t="shared" si="378"/>
        <v>0</v>
      </c>
      <c r="DI827" s="3">
        <f t="shared" si="378"/>
        <v>0</v>
      </c>
      <c r="DJ827" s="3">
        <f t="shared" si="378"/>
        <v>0</v>
      </c>
      <c r="DK827" s="3">
        <f t="shared" si="378"/>
        <v>60538.38</v>
      </c>
      <c r="DL827" s="3">
        <f t="shared" si="378"/>
        <v>0</v>
      </c>
      <c r="DM827" s="3">
        <f t="shared" si="378"/>
        <v>66.04679999999999</v>
      </c>
      <c r="DN827" s="3">
        <f t="shared" si="378"/>
        <v>0</v>
      </c>
      <c r="DO827" s="3">
        <f t="shared" si="378"/>
        <v>0</v>
      </c>
      <c r="DP827" s="3">
        <f t="shared" si="378"/>
        <v>44798.39</v>
      </c>
      <c r="DQ827" s="3">
        <f t="shared" si="378"/>
        <v>21793.82</v>
      </c>
      <c r="DR827" s="3">
        <f t="shared" si="378"/>
        <v>0</v>
      </c>
      <c r="DS827" s="3">
        <f t="shared" si="378"/>
        <v>0</v>
      </c>
      <c r="DT827" s="3">
        <f t="shared" si="378"/>
        <v>60538.38</v>
      </c>
      <c r="DU827" s="3">
        <f t="shared" si="378"/>
        <v>0</v>
      </c>
      <c r="DV827" s="3">
        <f t="shared" si="378"/>
        <v>0</v>
      </c>
      <c r="DW827" s="3">
        <f t="shared" si="378"/>
        <v>0</v>
      </c>
      <c r="DX827" s="3">
        <f t="shared" si="378"/>
        <v>60538.38</v>
      </c>
      <c r="DY827" s="3">
        <f t="shared" si="378"/>
        <v>0</v>
      </c>
      <c r="DZ827" s="3">
        <f t="shared" si="378"/>
        <v>66.04679999999999</v>
      </c>
      <c r="EA827" s="3">
        <f t="shared" si="378"/>
        <v>0</v>
      </c>
      <c r="EB827" s="3">
        <f t="shared" si="378"/>
        <v>0</v>
      </c>
      <c r="EC827" s="3">
        <f t="shared" si="378"/>
        <v>44798.39</v>
      </c>
      <c r="ED827" s="3">
        <f t="shared" si="378"/>
        <v>21793.82</v>
      </c>
      <c r="EE827" s="3">
        <f t="shared" si="378"/>
        <v>0</v>
      </c>
      <c r="EF827" s="3">
        <f t="shared" si="378"/>
        <v>0</v>
      </c>
      <c r="EG827" s="3">
        <f t="shared" si="378"/>
        <v>0</v>
      </c>
      <c r="EH827" s="3">
        <f t="shared" si="378"/>
        <v>0</v>
      </c>
      <c r="EI827" s="3">
        <f t="shared" si="378"/>
        <v>0</v>
      </c>
      <c r="EJ827" s="3">
        <f t="shared" si="378"/>
        <v>127130.59</v>
      </c>
      <c r="EK827" s="3">
        <f t="shared" si="378"/>
        <v>0</v>
      </c>
      <c r="EL827" s="3">
        <f t="shared" si="378"/>
        <v>0</v>
      </c>
      <c r="EM827" s="3">
        <f t="shared" ref="EM827:FR827" si="379">EM852</f>
        <v>127130.59</v>
      </c>
      <c r="EN827" s="3">
        <f t="shared" si="379"/>
        <v>0</v>
      </c>
      <c r="EO827" s="3">
        <f t="shared" si="379"/>
        <v>0</v>
      </c>
      <c r="EP827" s="3">
        <f t="shared" si="379"/>
        <v>0</v>
      </c>
      <c r="EQ827" s="3">
        <f t="shared" si="379"/>
        <v>0</v>
      </c>
      <c r="ER827" s="3">
        <f t="shared" si="379"/>
        <v>0</v>
      </c>
      <c r="ES827" s="3">
        <f t="shared" si="379"/>
        <v>0</v>
      </c>
      <c r="ET827" s="3">
        <f t="shared" si="379"/>
        <v>0</v>
      </c>
      <c r="EU827" s="3">
        <f t="shared" si="379"/>
        <v>0</v>
      </c>
      <c r="EV827" s="3">
        <f t="shared" si="379"/>
        <v>0</v>
      </c>
      <c r="EW827" s="3">
        <f t="shared" si="379"/>
        <v>0</v>
      </c>
      <c r="EX827" s="3">
        <f t="shared" si="379"/>
        <v>0</v>
      </c>
      <c r="EY827" s="3">
        <f t="shared" si="379"/>
        <v>0</v>
      </c>
      <c r="EZ827" s="3">
        <f t="shared" si="379"/>
        <v>0</v>
      </c>
      <c r="FA827" s="3">
        <f t="shared" si="379"/>
        <v>0</v>
      </c>
      <c r="FB827" s="3">
        <f t="shared" si="379"/>
        <v>0</v>
      </c>
      <c r="FC827" s="3">
        <f t="shared" si="379"/>
        <v>0</v>
      </c>
      <c r="FD827" s="3">
        <f t="shared" si="379"/>
        <v>0</v>
      </c>
      <c r="FE827" s="3">
        <f t="shared" si="379"/>
        <v>0</v>
      </c>
      <c r="FF827" s="3">
        <f t="shared" si="379"/>
        <v>0</v>
      </c>
      <c r="FG827" s="3">
        <f t="shared" si="379"/>
        <v>0</v>
      </c>
      <c r="FH827" s="3">
        <f t="shared" si="379"/>
        <v>0</v>
      </c>
      <c r="FI827" s="3">
        <f t="shared" si="379"/>
        <v>0</v>
      </c>
      <c r="FJ827" s="3">
        <f t="shared" si="379"/>
        <v>0</v>
      </c>
      <c r="FK827" s="3">
        <f t="shared" si="379"/>
        <v>0</v>
      </c>
      <c r="FL827" s="3">
        <f t="shared" si="379"/>
        <v>0</v>
      </c>
      <c r="FM827" s="3">
        <f t="shared" si="379"/>
        <v>0</v>
      </c>
      <c r="FN827" s="3">
        <f t="shared" si="379"/>
        <v>0</v>
      </c>
      <c r="FO827" s="3">
        <f t="shared" si="379"/>
        <v>0</v>
      </c>
      <c r="FP827" s="3">
        <f t="shared" si="379"/>
        <v>0</v>
      </c>
      <c r="FQ827" s="3">
        <f t="shared" si="379"/>
        <v>0</v>
      </c>
      <c r="FR827" s="3">
        <f t="shared" si="379"/>
        <v>0</v>
      </c>
      <c r="FS827" s="3">
        <f t="shared" ref="FS827:GX827" si="380">FS852</f>
        <v>127130.59</v>
      </c>
      <c r="FT827" s="3">
        <f t="shared" si="380"/>
        <v>0</v>
      </c>
      <c r="FU827" s="3">
        <f t="shared" si="380"/>
        <v>0</v>
      </c>
      <c r="FV827" s="3">
        <f t="shared" si="380"/>
        <v>127130.59</v>
      </c>
      <c r="FW827" s="3">
        <f t="shared" si="380"/>
        <v>0</v>
      </c>
      <c r="FX827" s="3">
        <f t="shared" si="380"/>
        <v>0</v>
      </c>
      <c r="FY827" s="3">
        <f t="shared" si="380"/>
        <v>0</v>
      </c>
      <c r="FZ827" s="3">
        <f t="shared" si="380"/>
        <v>0</v>
      </c>
      <c r="GA827" s="3">
        <f t="shared" si="380"/>
        <v>0</v>
      </c>
      <c r="GB827" s="3">
        <f t="shared" si="380"/>
        <v>0</v>
      </c>
      <c r="GC827" s="3">
        <f t="shared" si="380"/>
        <v>0</v>
      </c>
      <c r="GD827" s="3">
        <f t="shared" si="380"/>
        <v>0</v>
      </c>
      <c r="GE827" s="3">
        <f t="shared" si="380"/>
        <v>0</v>
      </c>
      <c r="GF827" s="3">
        <f t="shared" si="380"/>
        <v>0</v>
      </c>
      <c r="GG827" s="3">
        <f t="shared" si="380"/>
        <v>0</v>
      </c>
      <c r="GH827" s="3">
        <f t="shared" si="380"/>
        <v>0</v>
      </c>
      <c r="GI827" s="3">
        <f t="shared" si="380"/>
        <v>0</v>
      </c>
      <c r="GJ827" s="3">
        <f t="shared" si="380"/>
        <v>0</v>
      </c>
      <c r="GK827" s="3">
        <f t="shared" si="380"/>
        <v>0</v>
      </c>
      <c r="GL827" s="3">
        <f t="shared" si="380"/>
        <v>0</v>
      </c>
      <c r="GM827" s="3">
        <f t="shared" si="380"/>
        <v>0</v>
      </c>
      <c r="GN827" s="3">
        <f t="shared" si="380"/>
        <v>0</v>
      </c>
      <c r="GO827" s="3">
        <f t="shared" si="380"/>
        <v>0</v>
      </c>
      <c r="GP827" s="3">
        <f t="shared" si="380"/>
        <v>0</v>
      </c>
      <c r="GQ827" s="3">
        <f t="shared" si="380"/>
        <v>0</v>
      </c>
      <c r="GR827" s="3">
        <f t="shared" si="380"/>
        <v>0</v>
      </c>
      <c r="GS827" s="3">
        <f t="shared" si="380"/>
        <v>0</v>
      </c>
      <c r="GT827" s="3">
        <f t="shared" si="380"/>
        <v>0</v>
      </c>
      <c r="GU827" s="3">
        <f t="shared" si="380"/>
        <v>0</v>
      </c>
      <c r="GV827" s="3">
        <f t="shared" si="380"/>
        <v>0</v>
      </c>
      <c r="GW827" s="3">
        <f t="shared" si="380"/>
        <v>0</v>
      </c>
      <c r="GX827" s="3">
        <f t="shared" si="380"/>
        <v>0</v>
      </c>
    </row>
    <row r="829" spans="1:255">
      <c r="A829" s="5">
        <v>17</v>
      </c>
      <c r="B829" s="5">
        <v>1</v>
      </c>
      <c r="C829" s="5">
        <f>ROW(SmtRes!A122)</f>
        <v>122</v>
      </c>
      <c r="D829" s="5">
        <f>ROW(EtalonRes!A122)</f>
        <v>122</v>
      </c>
      <c r="E829" s="5" t="s">
        <v>82</v>
      </c>
      <c r="F829" s="5" t="s">
        <v>244</v>
      </c>
      <c r="G829" s="5" t="s">
        <v>245</v>
      </c>
      <c r="H829" s="5" t="s">
        <v>246</v>
      </c>
      <c r="I829" s="5">
        <v>3</v>
      </c>
      <c r="J829" s="5">
        <v>0</v>
      </c>
      <c r="K829" s="5">
        <v>3</v>
      </c>
      <c r="L829" s="5">
        <v>3</v>
      </c>
      <c r="M829" s="5">
        <v>0</v>
      </c>
      <c r="N829" s="5">
        <f t="shared" ref="N829:N850" si="381">ROUND(L829-M829,4)</f>
        <v>3</v>
      </c>
      <c r="O829" s="5">
        <f t="shared" ref="O829:O850" si="382">ROUND(CP829,2)</f>
        <v>21089.56</v>
      </c>
      <c r="P829" s="5">
        <f>SUMIF(SmtRes!AQ121:'SmtRes'!AQ122,"=1",SmtRes!DF121:'SmtRes'!DF122)</f>
        <v>0</v>
      </c>
      <c r="Q829" s="5">
        <f>SUMIF(SmtRes!AQ121:'SmtRes'!AQ122,"=1",SmtRes!DG121:'SmtRes'!DG122)</f>
        <v>0</v>
      </c>
      <c r="R829" s="5">
        <f>SUMIF(SmtRes!AQ121:'SmtRes'!AQ122,"=1",SmtRes!DH121:'SmtRes'!DH122)</f>
        <v>0</v>
      </c>
      <c r="S829" s="5">
        <f>SUMIF(SmtRes!AQ121:'SmtRes'!AQ122,"=1",SmtRes!DI121:'SmtRes'!DI122)</f>
        <v>21089.56</v>
      </c>
      <c r="T829" s="5">
        <f t="shared" ref="T829:T850" si="383">ROUND(CU829*I829,2)</f>
        <v>0</v>
      </c>
      <c r="U829" s="5">
        <f>SUMIF(SmtRes!AQ121:'SmtRes'!AQ122,"=1",SmtRes!CV121:'SmtRes'!CV122)</f>
        <v>21.869999999999997</v>
      </c>
      <c r="V829" s="5">
        <f>SUMIF(SmtRes!AQ121:'SmtRes'!AQ122,"=1",SmtRes!CW121:'SmtRes'!CW122)</f>
        <v>0</v>
      </c>
      <c r="W829" s="5">
        <f t="shared" ref="W829:W850" si="384">ROUND(CX829*I829,2)</f>
        <v>0</v>
      </c>
      <c r="X829" s="5">
        <f t="shared" ref="X829:X850" si="385">ROUND(CY829,2)</f>
        <v>15606.27</v>
      </c>
      <c r="Y829" s="5">
        <f t="shared" ref="Y829:Y850" si="386">ROUND(CZ829,2)</f>
        <v>7592.24</v>
      </c>
      <c r="Z829" s="5"/>
      <c r="AA829" s="5">
        <v>59793272</v>
      </c>
      <c r="AB829" s="5">
        <f t="shared" ref="AB829:AB850" si="387">ROUND((AC829+AD829+AF829),6)</f>
        <v>7029.8518999999997</v>
      </c>
      <c r="AC829" s="5">
        <f t="shared" ref="AC829:AC850" si="388">ROUND((0),6)</f>
        <v>0</v>
      </c>
      <c r="AD829" s="5">
        <f t="shared" ref="AD829:AD850" si="389">ROUND((((0)-(0))+AE829),6)</f>
        <v>0</v>
      </c>
      <c r="AE829" s="5">
        <f t="shared" ref="AE829:AE850" si="390">ROUND((0),6)</f>
        <v>0</v>
      </c>
      <c r="AF829" s="5">
        <f>ROUND((SUM(SmtRes!BT121:'SmtRes'!BT122)),6)</f>
        <v>7029.8518999999997</v>
      </c>
      <c r="AG829" s="5">
        <f t="shared" ref="AG829:AG850" si="391">ROUND((AP829),6)</f>
        <v>0</v>
      </c>
      <c r="AH829" s="5">
        <f>(SUM(SmtRes!BU121:'SmtRes'!BU122))</f>
        <v>7.29</v>
      </c>
      <c r="AI829" s="5">
        <f>(0)</f>
        <v>0</v>
      </c>
      <c r="AJ829" s="5">
        <f t="shared" ref="AJ829:AJ850" si="392">(AS829)</f>
        <v>0</v>
      </c>
      <c r="AK829" s="5">
        <v>7029.8518999999997</v>
      </c>
      <c r="AL829" s="5">
        <v>0</v>
      </c>
      <c r="AM829" s="5">
        <v>0</v>
      </c>
      <c r="AN829" s="5">
        <v>0</v>
      </c>
      <c r="AO829" s="5">
        <v>7029.8518999999997</v>
      </c>
      <c r="AP829" s="5">
        <v>0</v>
      </c>
      <c r="AQ829" s="5">
        <v>7.29</v>
      </c>
      <c r="AR829" s="5">
        <v>0</v>
      </c>
      <c r="AS829" s="5">
        <v>0</v>
      </c>
      <c r="AT829" s="5">
        <v>74</v>
      </c>
      <c r="AU829" s="5">
        <v>36</v>
      </c>
      <c r="AV829" s="5">
        <v>1</v>
      </c>
      <c r="AW829" s="5">
        <v>1</v>
      </c>
      <c r="AX829" s="5"/>
      <c r="AY829" s="5"/>
      <c r="AZ829" s="5">
        <v>1</v>
      </c>
      <c r="BA829" s="5">
        <v>1</v>
      </c>
      <c r="BB829" s="5">
        <v>1</v>
      </c>
      <c r="BC829" s="5">
        <v>1</v>
      </c>
      <c r="BD829" s="5" t="s">
        <v>3</v>
      </c>
      <c r="BE829" s="5" t="s">
        <v>3</v>
      </c>
      <c r="BF829" s="5" t="s">
        <v>3</v>
      </c>
      <c r="BG829" s="5" t="s">
        <v>3</v>
      </c>
      <c r="BH829" s="5">
        <v>0</v>
      </c>
      <c r="BI829" s="5">
        <v>4</v>
      </c>
      <c r="BJ829" s="5" t="s">
        <v>247</v>
      </c>
      <c r="BK829" s="5"/>
      <c r="BL829" s="5"/>
      <c r="BM829" s="5">
        <v>200001</v>
      </c>
      <c r="BN829" s="5">
        <v>0</v>
      </c>
      <c r="BO829" s="5" t="s">
        <v>3</v>
      </c>
      <c r="BP829" s="5">
        <v>0</v>
      </c>
      <c r="BQ829" s="5">
        <v>4</v>
      </c>
      <c r="BR829" s="5">
        <v>0</v>
      </c>
      <c r="BS829" s="5">
        <v>1</v>
      </c>
      <c r="BT829" s="5">
        <v>1</v>
      </c>
      <c r="BU829" s="5">
        <v>1</v>
      </c>
      <c r="BV829" s="5">
        <v>1</v>
      </c>
      <c r="BW829" s="5">
        <v>1</v>
      </c>
      <c r="BX829" s="5">
        <v>1</v>
      </c>
      <c r="BY829" s="5" t="s">
        <v>3</v>
      </c>
      <c r="BZ829" s="5">
        <v>74</v>
      </c>
      <c r="CA829" s="5">
        <v>36</v>
      </c>
      <c r="CB829" s="5" t="s">
        <v>3</v>
      </c>
      <c r="CC829" s="5"/>
      <c r="CD829" s="5"/>
      <c r="CE829" s="5">
        <v>0</v>
      </c>
      <c r="CF829" s="5">
        <v>0</v>
      </c>
      <c r="CG829" s="5">
        <v>0</v>
      </c>
      <c r="CH829" s="5">
        <v>1</v>
      </c>
      <c r="CI829" s="5">
        <v>0</v>
      </c>
      <c r="CJ829" s="5">
        <v>0</v>
      </c>
      <c r="CK829" s="5">
        <v>0</v>
      </c>
      <c r="CL829" s="5">
        <v>0</v>
      </c>
      <c r="CM829" s="5">
        <v>0</v>
      </c>
      <c r="CN829" s="5" t="s">
        <v>3</v>
      </c>
      <c r="CO829" s="5">
        <v>0</v>
      </c>
      <c r="CP829" s="5">
        <f t="shared" ref="CP829:CP850" si="393">(P829+Q829+S829+R829)</f>
        <v>21089.56</v>
      </c>
      <c r="CQ829" s="5">
        <f>SUMIF(SmtRes!AQ121:'SmtRes'!AQ122,"=1",SmtRes!AA121:'SmtRes'!AA122)</f>
        <v>0</v>
      </c>
      <c r="CR829" s="5">
        <f>SUMIF(SmtRes!AQ121:'SmtRes'!AQ122,"=1",SmtRes!AB121:'SmtRes'!AB122)</f>
        <v>0</v>
      </c>
      <c r="CS829" s="5">
        <f>SUMIF(SmtRes!AQ121:'SmtRes'!AQ122,"=1",SmtRes!AC121:'SmtRes'!AC122)</f>
        <v>0</v>
      </c>
      <c r="CT829" s="5">
        <f>SUMIF(SmtRes!AQ121:'SmtRes'!AQ122,"=1",SmtRes!AD121:'SmtRes'!AD122)</f>
        <v>1878.02</v>
      </c>
      <c r="CU829" s="5">
        <f t="shared" ref="CU829:CU850" si="394">AG829</f>
        <v>0</v>
      </c>
      <c r="CV829" s="5">
        <f>SUMIF(SmtRes!AQ121:'SmtRes'!AQ122,"=1",SmtRes!BU121:'SmtRes'!BU122)</f>
        <v>7.29</v>
      </c>
      <c r="CW829" s="5">
        <f>SUMIF(SmtRes!AQ121:'SmtRes'!AQ122,"=1",SmtRes!BV121:'SmtRes'!BV122)</f>
        <v>0</v>
      </c>
      <c r="CX829" s="5">
        <f t="shared" ref="CX829:CX850" si="395">AJ829</f>
        <v>0</v>
      </c>
      <c r="CY829" s="5">
        <f t="shared" ref="CY829:CY850" si="396">(((S829+R829)*AT829)/100)</f>
        <v>15606.274400000002</v>
      </c>
      <c r="CZ829" s="5">
        <f t="shared" ref="CZ829:CZ850" si="397">(((S829+R829)*AU829)/100)</f>
        <v>7592.2416000000003</v>
      </c>
      <c r="DA829" s="5"/>
      <c r="DB829" s="5"/>
      <c r="DC829" s="5" t="s">
        <v>3</v>
      </c>
      <c r="DD829" s="5" t="s">
        <v>3</v>
      </c>
      <c r="DE829" s="5" t="s">
        <v>3</v>
      </c>
      <c r="DF829" s="5" t="s">
        <v>3</v>
      </c>
      <c r="DG829" s="5" t="s">
        <v>3</v>
      </c>
      <c r="DH829" s="5" t="s">
        <v>3</v>
      </c>
      <c r="DI829" s="5" t="s">
        <v>3</v>
      </c>
      <c r="DJ829" s="5" t="s">
        <v>3</v>
      </c>
      <c r="DK829" s="5" t="s">
        <v>3</v>
      </c>
      <c r="DL829" s="5" t="s">
        <v>3</v>
      </c>
      <c r="DM829" s="5" t="s">
        <v>3</v>
      </c>
      <c r="DN829" s="5">
        <v>0</v>
      </c>
      <c r="DO829" s="5">
        <v>0</v>
      </c>
      <c r="DP829" s="5">
        <v>1</v>
      </c>
      <c r="DQ829" s="5">
        <v>1</v>
      </c>
      <c r="DR829" s="5"/>
      <c r="DS829" s="5"/>
      <c r="DT829" s="5"/>
      <c r="DU829" s="5">
        <v>1013</v>
      </c>
      <c r="DV829" s="5" t="s">
        <v>246</v>
      </c>
      <c r="DW829" s="5" t="s">
        <v>246</v>
      </c>
      <c r="DX829" s="5">
        <v>1</v>
      </c>
      <c r="DY829" s="5"/>
      <c r="DZ829" s="5" t="s">
        <v>3</v>
      </c>
      <c r="EA829" s="5" t="s">
        <v>3</v>
      </c>
      <c r="EB829" s="5" t="s">
        <v>3</v>
      </c>
      <c r="EC829" s="5" t="s">
        <v>3</v>
      </c>
      <c r="ED829" s="5"/>
      <c r="EE829" s="5">
        <v>52839498</v>
      </c>
      <c r="EF829" s="5">
        <v>4</v>
      </c>
      <c r="EG829" s="5" t="s">
        <v>207</v>
      </c>
      <c r="EH829" s="5">
        <v>83</v>
      </c>
      <c r="EI829" s="5" t="s">
        <v>207</v>
      </c>
      <c r="EJ829" s="5">
        <v>4</v>
      </c>
      <c r="EK829" s="5">
        <v>200001</v>
      </c>
      <c r="EL829" s="5" t="s">
        <v>212</v>
      </c>
      <c r="EM829" s="5" t="s">
        <v>213</v>
      </c>
      <c r="EN829" s="5"/>
      <c r="EO829" s="5" t="s">
        <v>3</v>
      </c>
      <c r="EP829" s="5"/>
      <c r="EQ829" s="5">
        <v>0</v>
      </c>
      <c r="ER829" s="5">
        <v>0</v>
      </c>
      <c r="ES829" s="5">
        <v>0</v>
      </c>
      <c r="ET829" s="5">
        <v>0</v>
      </c>
      <c r="EU829" s="5">
        <v>0</v>
      </c>
      <c r="EV829" s="5">
        <v>0</v>
      </c>
      <c r="EW829" s="5">
        <v>7.29</v>
      </c>
      <c r="EX829" s="5">
        <v>0</v>
      </c>
      <c r="EY829" s="5">
        <v>0</v>
      </c>
      <c r="EZ829" s="5"/>
      <c r="FA829" s="5"/>
      <c r="FB829" s="5"/>
      <c r="FC829" s="5"/>
      <c r="FD829" s="5"/>
      <c r="FE829" s="5"/>
      <c r="FF829" s="5"/>
      <c r="FG829" s="5"/>
      <c r="FH829" s="5"/>
      <c r="FI829" s="5"/>
      <c r="FJ829" s="5"/>
      <c r="FK829" s="5"/>
      <c r="FL829" s="5"/>
      <c r="FM829" s="5"/>
      <c r="FN829" s="5"/>
      <c r="FO829" s="5"/>
      <c r="FP829" s="5"/>
      <c r="FQ829" s="5">
        <v>0</v>
      </c>
      <c r="FR829" s="5">
        <v>0</v>
      </c>
      <c r="FS829" s="5">
        <v>0</v>
      </c>
      <c r="FT829" s="5"/>
      <c r="FU829" s="5"/>
      <c r="FV829" s="5"/>
      <c r="FW829" s="5"/>
      <c r="FX829" s="5">
        <v>74</v>
      </c>
      <c r="FY829" s="5">
        <v>36</v>
      </c>
      <c r="FZ829" s="5"/>
      <c r="GA829" s="5" t="s">
        <v>3</v>
      </c>
      <c r="GB829" s="5"/>
      <c r="GC829" s="5"/>
      <c r="GD829" s="5">
        <v>1</v>
      </c>
      <c r="GE829" s="5"/>
      <c r="GF829" s="5">
        <v>1719381875</v>
      </c>
      <c r="GG829" s="5">
        <v>2</v>
      </c>
      <c r="GH829" s="5">
        <v>1</v>
      </c>
      <c r="GI829" s="5">
        <v>-2</v>
      </c>
      <c r="GJ829" s="5">
        <v>0</v>
      </c>
      <c r="GK829" s="5">
        <v>0</v>
      </c>
      <c r="GL829" s="5">
        <f t="shared" ref="GL829:GL850" si="398">ROUND(IF(AND(BH829=3,BI829=3,FS829&lt;&gt;0),P829,0),2)</f>
        <v>0</v>
      </c>
      <c r="GM829" s="5">
        <f t="shared" ref="GM829:GM850" si="399">ROUND(O829+X829+Y829,2)+GX829</f>
        <v>44288.07</v>
      </c>
      <c r="GN829" s="5">
        <f t="shared" ref="GN829:GN850" si="400">IF(OR(BI829=0,BI829=1),GM829-GX829,0)</f>
        <v>0</v>
      </c>
      <c r="GO829" s="5">
        <f t="shared" ref="GO829:GO850" si="401">IF(BI829=2,GM829-GX829,0)</f>
        <v>0</v>
      </c>
      <c r="GP829" s="5">
        <f t="shared" ref="GP829:GP850" si="402">IF(BI829=4,GM829-GX829,0)</f>
        <v>44288.07</v>
      </c>
      <c r="GQ829" s="5"/>
      <c r="GR829" s="5">
        <v>0</v>
      </c>
      <c r="GS829" s="5">
        <v>3</v>
      </c>
      <c r="GT829" s="5">
        <v>0</v>
      </c>
      <c r="GU829" s="5" t="s">
        <v>3</v>
      </c>
      <c r="GV829" s="5">
        <f t="shared" ref="GV829:GV850" si="403">ROUND((GT829),6)</f>
        <v>0</v>
      </c>
      <c r="GW829" s="5">
        <v>1</v>
      </c>
      <c r="GX829" s="5">
        <f t="shared" ref="GX829:GX850" si="404">ROUND(HC829*I829,2)</f>
        <v>0</v>
      </c>
      <c r="GY829" s="5"/>
      <c r="GZ829" s="5"/>
      <c r="HA829" s="5">
        <v>0</v>
      </c>
      <c r="HB829" s="5">
        <v>0</v>
      </c>
      <c r="HC829" s="5">
        <f t="shared" ref="HC829:HC850" si="405">GV829*GW829</f>
        <v>0</v>
      </c>
      <c r="HD829" s="5"/>
      <c r="HE829" s="5" t="s">
        <v>3</v>
      </c>
      <c r="HF829" s="5" t="s">
        <v>3</v>
      </c>
      <c r="HG829" s="5"/>
      <c r="HH829" s="5"/>
      <c r="HI829" s="5"/>
      <c r="HJ829" s="5"/>
      <c r="HK829" s="5"/>
      <c r="HL829" s="5"/>
      <c r="HM829" s="5" t="s">
        <v>3</v>
      </c>
      <c r="HN829" s="5" t="s">
        <v>214</v>
      </c>
      <c r="HO829" s="5" t="s">
        <v>215</v>
      </c>
      <c r="HP829" s="5" t="s">
        <v>207</v>
      </c>
      <c r="HQ829" s="5" t="s">
        <v>207</v>
      </c>
      <c r="HR829" s="5"/>
      <c r="HS829" s="5">
        <v>0</v>
      </c>
      <c r="HT829" s="5"/>
      <c r="HU829" s="5"/>
      <c r="HV829" s="5"/>
      <c r="HW829" s="5"/>
      <c r="HX829" s="5"/>
      <c r="HY829" s="5"/>
      <c r="HZ829" s="5"/>
      <c r="IA829" s="5"/>
      <c r="IB829" s="5"/>
      <c r="IC829" s="5"/>
      <c r="ID829" s="5"/>
      <c r="IE829" s="5"/>
      <c r="IF829" s="5"/>
      <c r="IG829" s="5"/>
      <c r="IH829" s="5"/>
      <c r="II829" s="5"/>
      <c r="IJ829" s="5"/>
      <c r="IK829" s="5">
        <v>0</v>
      </c>
      <c r="IL829" s="5"/>
      <c r="IM829" s="5"/>
      <c r="IN829" s="5"/>
      <c r="IO829" s="5"/>
      <c r="IP829" s="5"/>
      <c r="IQ829" s="5"/>
      <c r="IR829" s="5"/>
      <c r="IS829" s="5"/>
      <c r="IT829" s="5"/>
      <c r="IU829" s="5"/>
    </row>
    <row r="830" spans="1:255">
      <c r="A830" s="6">
        <v>17</v>
      </c>
      <c r="B830" s="6">
        <v>1</v>
      </c>
      <c r="C830" s="6">
        <f>ROW(SmtRes!A124)</f>
        <v>124</v>
      </c>
      <c r="D830" s="6">
        <f>ROW(EtalonRes!A124)</f>
        <v>124</v>
      </c>
      <c r="E830" s="6" t="s">
        <v>82</v>
      </c>
      <c r="F830" s="6" t="s">
        <v>244</v>
      </c>
      <c r="G830" s="6" t="s">
        <v>245</v>
      </c>
      <c r="H830" s="6" t="s">
        <v>246</v>
      </c>
      <c r="I830" s="6">
        <v>3</v>
      </c>
      <c r="J830" s="6">
        <v>0</v>
      </c>
      <c r="K830" s="6">
        <v>3</v>
      </c>
      <c r="L830" s="6">
        <v>3</v>
      </c>
      <c r="M830" s="6">
        <v>0</v>
      </c>
      <c r="N830" s="6">
        <f t="shared" si="381"/>
        <v>3</v>
      </c>
      <c r="O830" s="6">
        <f t="shared" si="382"/>
        <v>21089.56</v>
      </c>
      <c r="P830" s="6">
        <f>SUMIF(SmtRes!AQ123:'SmtRes'!AQ124,"=1",SmtRes!DF123:'SmtRes'!DF124)</f>
        <v>0</v>
      </c>
      <c r="Q830" s="6">
        <f>SUMIF(SmtRes!AQ123:'SmtRes'!AQ124,"=1",SmtRes!DG123:'SmtRes'!DG124)</f>
        <v>0</v>
      </c>
      <c r="R830" s="6">
        <f>SUMIF(SmtRes!AQ123:'SmtRes'!AQ124,"=1",SmtRes!DH123:'SmtRes'!DH124)</f>
        <v>0</v>
      </c>
      <c r="S830" s="6">
        <f>SUMIF(SmtRes!AQ123:'SmtRes'!AQ124,"=1",SmtRes!DI123:'SmtRes'!DI124)</f>
        <v>21089.56</v>
      </c>
      <c r="T830" s="6">
        <f t="shared" si="383"/>
        <v>0</v>
      </c>
      <c r="U830" s="6">
        <f>SUMIF(SmtRes!AQ123:'SmtRes'!AQ124,"=1",SmtRes!CV123:'SmtRes'!CV124)</f>
        <v>21.869999999999997</v>
      </c>
      <c r="V830" s="6">
        <f>SUMIF(SmtRes!AQ123:'SmtRes'!AQ124,"=1",SmtRes!CW123:'SmtRes'!CW124)</f>
        <v>0</v>
      </c>
      <c r="W830" s="6">
        <f t="shared" si="384"/>
        <v>0</v>
      </c>
      <c r="X830" s="6">
        <f t="shared" si="385"/>
        <v>15606.27</v>
      </c>
      <c r="Y830" s="6">
        <f t="shared" si="386"/>
        <v>7592.24</v>
      </c>
      <c r="Z830" s="6"/>
      <c r="AA830" s="6">
        <v>59793207</v>
      </c>
      <c r="AB830" s="6">
        <f t="shared" si="387"/>
        <v>7029.8518999999997</v>
      </c>
      <c r="AC830" s="6">
        <f t="shared" si="388"/>
        <v>0</v>
      </c>
      <c r="AD830" s="6">
        <f t="shared" si="389"/>
        <v>0</v>
      </c>
      <c r="AE830" s="6">
        <f t="shared" si="390"/>
        <v>0</v>
      </c>
      <c r="AF830" s="6">
        <f>ROUND((SUM(SmtRes!BT123:'SmtRes'!BT124)),6)</f>
        <v>7029.8518999999997</v>
      </c>
      <c r="AG830" s="6">
        <f t="shared" si="391"/>
        <v>0</v>
      </c>
      <c r="AH830" s="6">
        <f>(SUM(SmtRes!BU123:'SmtRes'!BU124))</f>
        <v>7.29</v>
      </c>
      <c r="AI830" s="6">
        <f>(0)</f>
        <v>0</v>
      </c>
      <c r="AJ830" s="6">
        <f t="shared" si="392"/>
        <v>0</v>
      </c>
      <c r="AK830" s="6">
        <v>7029.8518999999997</v>
      </c>
      <c r="AL830" s="6">
        <v>0</v>
      </c>
      <c r="AM830" s="6">
        <v>0</v>
      </c>
      <c r="AN830" s="6">
        <v>0</v>
      </c>
      <c r="AO830" s="6">
        <v>7029.8518999999997</v>
      </c>
      <c r="AP830" s="6">
        <v>0</v>
      </c>
      <c r="AQ830" s="6">
        <v>7.29</v>
      </c>
      <c r="AR830" s="6">
        <v>0</v>
      </c>
      <c r="AS830" s="6">
        <v>0</v>
      </c>
      <c r="AT830" s="6">
        <v>74</v>
      </c>
      <c r="AU830" s="6">
        <v>36</v>
      </c>
      <c r="AV830" s="6">
        <v>1</v>
      </c>
      <c r="AW830" s="6">
        <v>1</v>
      </c>
      <c r="AX830" s="6"/>
      <c r="AY830" s="6"/>
      <c r="AZ830" s="6">
        <v>1</v>
      </c>
      <c r="BA830" s="6">
        <v>1</v>
      </c>
      <c r="BB830" s="6">
        <v>1</v>
      </c>
      <c r="BC830" s="6">
        <v>1</v>
      </c>
      <c r="BD830" s="6" t="s">
        <v>3</v>
      </c>
      <c r="BE830" s="6" t="s">
        <v>3</v>
      </c>
      <c r="BF830" s="6" t="s">
        <v>3</v>
      </c>
      <c r="BG830" s="6" t="s">
        <v>3</v>
      </c>
      <c r="BH830" s="6">
        <v>0</v>
      </c>
      <c r="BI830" s="6">
        <v>4</v>
      </c>
      <c r="BJ830" s="6" t="s">
        <v>247</v>
      </c>
      <c r="BK830" s="6"/>
      <c r="BL830" s="6"/>
      <c r="BM830" s="6">
        <v>200001</v>
      </c>
      <c r="BN830" s="6">
        <v>0</v>
      </c>
      <c r="BO830" s="6" t="s">
        <v>3</v>
      </c>
      <c r="BP830" s="6">
        <v>0</v>
      </c>
      <c r="BQ830" s="6">
        <v>4</v>
      </c>
      <c r="BR830" s="6">
        <v>0</v>
      </c>
      <c r="BS830" s="6">
        <v>1</v>
      </c>
      <c r="BT830" s="6">
        <v>1</v>
      </c>
      <c r="BU830" s="6">
        <v>1</v>
      </c>
      <c r="BV830" s="6">
        <v>1</v>
      </c>
      <c r="BW830" s="6">
        <v>1</v>
      </c>
      <c r="BX830" s="6">
        <v>1</v>
      </c>
      <c r="BY830" s="6" t="s">
        <v>3</v>
      </c>
      <c r="BZ830" s="6">
        <v>74</v>
      </c>
      <c r="CA830" s="6">
        <v>36</v>
      </c>
      <c r="CB830" s="6" t="s">
        <v>3</v>
      </c>
      <c r="CC830" s="6"/>
      <c r="CD830" s="6"/>
      <c r="CE830" s="6">
        <v>0</v>
      </c>
      <c r="CF830" s="6">
        <v>0</v>
      </c>
      <c r="CG830" s="6">
        <v>0</v>
      </c>
      <c r="CH830" s="6">
        <v>1</v>
      </c>
      <c r="CI830" s="6">
        <v>0</v>
      </c>
      <c r="CJ830" s="6">
        <v>0</v>
      </c>
      <c r="CK830" s="6">
        <v>0</v>
      </c>
      <c r="CL830" s="6">
        <v>0</v>
      </c>
      <c r="CM830" s="6">
        <v>0</v>
      </c>
      <c r="CN830" s="6" t="s">
        <v>3</v>
      </c>
      <c r="CO830" s="6">
        <v>0</v>
      </c>
      <c r="CP830" s="6">
        <f t="shared" si="393"/>
        <v>21089.56</v>
      </c>
      <c r="CQ830" s="6">
        <f>SUMIF(SmtRes!AQ123:'SmtRes'!AQ124,"=1",SmtRes!AA123:'SmtRes'!AA124)</f>
        <v>0</v>
      </c>
      <c r="CR830" s="6">
        <f>SUMIF(SmtRes!AQ123:'SmtRes'!AQ124,"=1",SmtRes!AB123:'SmtRes'!AB124)</f>
        <v>0</v>
      </c>
      <c r="CS830" s="6">
        <f>SUMIF(SmtRes!AQ123:'SmtRes'!AQ124,"=1",SmtRes!AC123:'SmtRes'!AC124)</f>
        <v>0</v>
      </c>
      <c r="CT830" s="6">
        <f>SUMIF(SmtRes!AQ123:'SmtRes'!AQ124,"=1",SmtRes!AD123:'SmtRes'!AD124)</f>
        <v>1878.02</v>
      </c>
      <c r="CU830" s="6">
        <f t="shared" si="394"/>
        <v>0</v>
      </c>
      <c r="CV830" s="6">
        <f>SUMIF(SmtRes!AQ123:'SmtRes'!AQ124,"=1",SmtRes!BU123:'SmtRes'!BU124)</f>
        <v>7.29</v>
      </c>
      <c r="CW830" s="6">
        <f>SUMIF(SmtRes!AQ123:'SmtRes'!AQ124,"=1",SmtRes!BV123:'SmtRes'!BV124)</f>
        <v>0</v>
      </c>
      <c r="CX830" s="6">
        <f t="shared" si="395"/>
        <v>0</v>
      </c>
      <c r="CY830" s="6">
        <f t="shared" si="396"/>
        <v>15606.274400000002</v>
      </c>
      <c r="CZ830" s="6">
        <f t="shared" si="397"/>
        <v>7592.2416000000003</v>
      </c>
      <c r="DA830" s="6"/>
      <c r="DB830" s="6"/>
      <c r="DC830" s="6" t="s">
        <v>3</v>
      </c>
      <c r="DD830" s="6" t="s">
        <v>3</v>
      </c>
      <c r="DE830" s="6" t="s">
        <v>3</v>
      </c>
      <c r="DF830" s="6" t="s">
        <v>3</v>
      </c>
      <c r="DG830" s="6" t="s">
        <v>3</v>
      </c>
      <c r="DH830" s="6" t="s">
        <v>3</v>
      </c>
      <c r="DI830" s="6" t="s">
        <v>3</v>
      </c>
      <c r="DJ830" s="6" t="s">
        <v>3</v>
      </c>
      <c r="DK830" s="6" t="s">
        <v>3</v>
      </c>
      <c r="DL830" s="6" t="s">
        <v>3</v>
      </c>
      <c r="DM830" s="6" t="s">
        <v>3</v>
      </c>
      <c r="DN830" s="6">
        <v>0</v>
      </c>
      <c r="DO830" s="6">
        <v>0</v>
      </c>
      <c r="DP830" s="6">
        <v>1</v>
      </c>
      <c r="DQ830" s="6">
        <v>1</v>
      </c>
      <c r="DR830" s="6"/>
      <c r="DS830" s="6"/>
      <c r="DT830" s="6"/>
      <c r="DU830" s="6">
        <v>1013</v>
      </c>
      <c r="DV830" s="6" t="s">
        <v>246</v>
      </c>
      <c r="DW830" s="6" t="s">
        <v>246</v>
      </c>
      <c r="DX830" s="6">
        <v>1</v>
      </c>
      <c r="DY830" s="6"/>
      <c r="DZ830" s="6" t="s">
        <v>3</v>
      </c>
      <c r="EA830" s="6" t="s">
        <v>3</v>
      </c>
      <c r="EB830" s="6" t="s">
        <v>3</v>
      </c>
      <c r="EC830" s="6" t="s">
        <v>3</v>
      </c>
      <c r="ED830" s="6"/>
      <c r="EE830" s="6">
        <v>52839498</v>
      </c>
      <c r="EF830" s="6">
        <v>4</v>
      </c>
      <c r="EG830" s="6" t="s">
        <v>207</v>
      </c>
      <c r="EH830" s="6">
        <v>83</v>
      </c>
      <c r="EI830" s="6" t="s">
        <v>207</v>
      </c>
      <c r="EJ830" s="6">
        <v>4</v>
      </c>
      <c r="EK830" s="6">
        <v>200001</v>
      </c>
      <c r="EL830" s="6" t="s">
        <v>212</v>
      </c>
      <c r="EM830" s="6" t="s">
        <v>213</v>
      </c>
      <c r="EN830" s="6"/>
      <c r="EO830" s="6" t="s">
        <v>3</v>
      </c>
      <c r="EP830" s="6"/>
      <c r="EQ830" s="6">
        <v>0</v>
      </c>
      <c r="ER830" s="6">
        <v>0</v>
      </c>
      <c r="ES830" s="6">
        <v>0</v>
      </c>
      <c r="ET830" s="6">
        <v>0</v>
      </c>
      <c r="EU830" s="6">
        <v>0</v>
      </c>
      <c r="EV830" s="6">
        <v>0</v>
      </c>
      <c r="EW830" s="6">
        <v>7.29</v>
      </c>
      <c r="EX830" s="6">
        <v>0</v>
      </c>
      <c r="EY830" s="6">
        <v>0</v>
      </c>
      <c r="EZ830" s="6"/>
      <c r="FA830" s="6"/>
      <c r="FB830" s="6"/>
      <c r="FC830" s="6"/>
      <c r="FD830" s="6"/>
      <c r="FE830" s="6"/>
      <c r="FF830" s="6"/>
      <c r="FG830" s="6"/>
      <c r="FH830" s="6"/>
      <c r="FI830" s="6"/>
      <c r="FJ830" s="6"/>
      <c r="FK830" s="6"/>
      <c r="FL830" s="6"/>
      <c r="FM830" s="6"/>
      <c r="FN830" s="6"/>
      <c r="FO830" s="6"/>
      <c r="FP830" s="6"/>
      <c r="FQ830" s="6">
        <v>0</v>
      </c>
      <c r="FR830" s="6">
        <v>0</v>
      </c>
      <c r="FS830" s="6">
        <v>0</v>
      </c>
      <c r="FT830" s="6"/>
      <c r="FU830" s="6"/>
      <c r="FV830" s="6"/>
      <c r="FW830" s="6"/>
      <c r="FX830" s="6">
        <v>74</v>
      </c>
      <c r="FY830" s="6">
        <v>36</v>
      </c>
      <c r="FZ830" s="6"/>
      <c r="GA830" s="6" t="s">
        <v>3</v>
      </c>
      <c r="GB830" s="6"/>
      <c r="GC830" s="6"/>
      <c r="GD830" s="6">
        <v>1</v>
      </c>
      <c r="GE830" s="6"/>
      <c r="GF830" s="6">
        <v>1719381875</v>
      </c>
      <c r="GG830" s="6">
        <v>2</v>
      </c>
      <c r="GH830" s="6">
        <v>1</v>
      </c>
      <c r="GI830" s="6">
        <v>-2</v>
      </c>
      <c r="GJ830" s="6">
        <v>0</v>
      </c>
      <c r="GK830" s="6">
        <v>0</v>
      </c>
      <c r="GL830" s="6">
        <f t="shared" si="398"/>
        <v>0</v>
      </c>
      <c r="GM830" s="6">
        <f t="shared" si="399"/>
        <v>44288.07</v>
      </c>
      <c r="GN830" s="6">
        <f t="shared" si="400"/>
        <v>0</v>
      </c>
      <c r="GO830" s="6">
        <f t="shared" si="401"/>
        <v>0</v>
      </c>
      <c r="GP830" s="6">
        <f t="shared" si="402"/>
        <v>44288.07</v>
      </c>
      <c r="GQ830" s="6"/>
      <c r="GR830" s="6">
        <v>0</v>
      </c>
      <c r="GS830" s="6">
        <v>3</v>
      </c>
      <c r="GT830" s="6">
        <v>0</v>
      </c>
      <c r="GU830" s="6" t="s">
        <v>3</v>
      </c>
      <c r="GV830" s="6">
        <f t="shared" si="403"/>
        <v>0</v>
      </c>
      <c r="GW830" s="6">
        <v>1</v>
      </c>
      <c r="GX830" s="6">
        <f t="shared" si="404"/>
        <v>0</v>
      </c>
      <c r="GY830" s="6"/>
      <c r="GZ830" s="6"/>
      <c r="HA830" s="6">
        <v>0</v>
      </c>
      <c r="HB830" s="6">
        <v>0</v>
      </c>
      <c r="HC830" s="6">
        <f t="shared" si="405"/>
        <v>0</v>
      </c>
      <c r="HD830" s="6"/>
      <c r="HE830" s="6" t="s">
        <v>3</v>
      </c>
      <c r="HF830" s="6" t="s">
        <v>3</v>
      </c>
      <c r="HG830" s="6"/>
      <c r="HH830" s="6"/>
      <c r="HI830" s="6"/>
      <c r="HJ830" s="6"/>
      <c r="HK830" s="6"/>
      <c r="HL830" s="6"/>
      <c r="HM830" s="6" t="s">
        <v>3</v>
      </c>
      <c r="HN830" s="6" t="s">
        <v>214</v>
      </c>
      <c r="HO830" s="6" t="s">
        <v>215</v>
      </c>
      <c r="HP830" s="6" t="s">
        <v>207</v>
      </c>
      <c r="HQ830" s="6" t="s">
        <v>207</v>
      </c>
      <c r="HR830" s="6"/>
      <c r="HS830" s="6">
        <v>0</v>
      </c>
      <c r="HT830" s="6"/>
      <c r="HU830" s="6"/>
      <c r="HV830" s="6"/>
      <c r="HW830" s="6"/>
      <c r="HX830" s="6"/>
      <c r="HY830" s="6"/>
      <c r="HZ830" s="6"/>
      <c r="IA830" s="6"/>
      <c r="IB830" s="6"/>
      <c r="IC830" s="6"/>
      <c r="ID830" s="6"/>
      <c r="IE830" s="6"/>
      <c r="IF830" s="6"/>
      <c r="IG830" s="6"/>
      <c r="IH830" s="6"/>
      <c r="II830" s="6"/>
      <c r="IJ830" s="6"/>
      <c r="IK830" s="6">
        <v>0</v>
      </c>
      <c r="IL830" s="6"/>
      <c r="IM830" s="6"/>
      <c r="IN830" s="6"/>
      <c r="IO830" s="6"/>
      <c r="IP830" s="6"/>
      <c r="IQ830" s="6"/>
      <c r="IR830" s="6"/>
      <c r="IS830" s="6"/>
      <c r="IT830" s="6"/>
      <c r="IU830" s="6"/>
    </row>
    <row r="831" spans="1:255">
      <c r="A831" s="5">
        <v>17</v>
      </c>
      <c r="B831" s="5">
        <v>1</v>
      </c>
      <c r="C831" s="5">
        <f>ROW(SmtRes!A126)</f>
        <v>126</v>
      </c>
      <c r="D831" s="5">
        <f>ROW(EtalonRes!A126)</f>
        <v>126</v>
      </c>
      <c r="E831" s="5" t="s">
        <v>100</v>
      </c>
      <c r="F831" s="5" t="s">
        <v>248</v>
      </c>
      <c r="G831" s="5" t="s">
        <v>249</v>
      </c>
      <c r="H831" s="5" t="s">
        <v>85</v>
      </c>
      <c r="I831" s="5">
        <v>3</v>
      </c>
      <c r="J831" s="5">
        <v>0</v>
      </c>
      <c r="K831" s="5">
        <v>3</v>
      </c>
      <c r="L831" s="5">
        <v>3</v>
      </c>
      <c r="M831" s="5">
        <v>0</v>
      </c>
      <c r="N831" s="5">
        <f t="shared" si="381"/>
        <v>3</v>
      </c>
      <c r="O831" s="5">
        <f t="shared" si="382"/>
        <v>3988.18</v>
      </c>
      <c r="P831" s="5">
        <f>SUMIF(SmtRes!AQ125:'SmtRes'!AQ126,"=1",SmtRes!DF125:'SmtRes'!DF126)</f>
        <v>0</v>
      </c>
      <c r="Q831" s="5">
        <f>SUMIF(SmtRes!AQ125:'SmtRes'!AQ126,"=1",SmtRes!DG125:'SmtRes'!DG126)</f>
        <v>0</v>
      </c>
      <c r="R831" s="5">
        <f>SUMIF(SmtRes!AQ125:'SmtRes'!AQ126,"=1",SmtRes!DH125:'SmtRes'!DH126)</f>
        <v>0</v>
      </c>
      <c r="S831" s="5">
        <f>SUMIF(SmtRes!AQ125:'SmtRes'!AQ126,"=1",SmtRes!DI125:'SmtRes'!DI126)</f>
        <v>3988.18</v>
      </c>
      <c r="T831" s="5">
        <f t="shared" si="383"/>
        <v>0</v>
      </c>
      <c r="U831" s="5">
        <f>SUMIF(SmtRes!AQ125:'SmtRes'!AQ126,"=1",SmtRes!CV125:'SmtRes'!CV126)</f>
        <v>3.9</v>
      </c>
      <c r="V831" s="5">
        <f>SUMIF(SmtRes!AQ125:'SmtRes'!AQ126,"=1",SmtRes!CW125:'SmtRes'!CW126)</f>
        <v>0</v>
      </c>
      <c r="W831" s="5">
        <f t="shared" si="384"/>
        <v>0</v>
      </c>
      <c r="X831" s="5">
        <f t="shared" si="385"/>
        <v>2951.25</v>
      </c>
      <c r="Y831" s="5">
        <f t="shared" si="386"/>
        <v>1435.74</v>
      </c>
      <c r="Z831" s="5"/>
      <c r="AA831" s="5">
        <v>59793272</v>
      </c>
      <c r="AB831" s="5">
        <f t="shared" si="387"/>
        <v>1329.393</v>
      </c>
      <c r="AC831" s="5">
        <f t="shared" si="388"/>
        <v>0</v>
      </c>
      <c r="AD831" s="5">
        <f t="shared" si="389"/>
        <v>0</v>
      </c>
      <c r="AE831" s="5">
        <f t="shared" si="390"/>
        <v>0</v>
      </c>
      <c r="AF831" s="5">
        <f>ROUND((SUM(SmtRes!BT125:'SmtRes'!BT126)),6)</f>
        <v>1329.393</v>
      </c>
      <c r="AG831" s="5">
        <f t="shared" si="391"/>
        <v>0</v>
      </c>
      <c r="AH831" s="5">
        <f>(SUM(SmtRes!BU125:'SmtRes'!BU126))</f>
        <v>1.3</v>
      </c>
      <c r="AI831" s="5">
        <f>(0)</f>
        <v>0</v>
      </c>
      <c r="AJ831" s="5">
        <f t="shared" si="392"/>
        <v>0</v>
      </c>
      <c r="AK831" s="5">
        <v>1329.3930000000003</v>
      </c>
      <c r="AL831" s="5">
        <v>0</v>
      </c>
      <c r="AM831" s="5">
        <v>0</v>
      </c>
      <c r="AN831" s="5">
        <v>0</v>
      </c>
      <c r="AO831" s="5">
        <v>1329.3930000000003</v>
      </c>
      <c r="AP831" s="5">
        <v>0</v>
      </c>
      <c r="AQ831" s="5">
        <v>1.3</v>
      </c>
      <c r="AR831" s="5">
        <v>0</v>
      </c>
      <c r="AS831" s="5">
        <v>0</v>
      </c>
      <c r="AT831" s="5">
        <v>74</v>
      </c>
      <c r="AU831" s="5">
        <v>36</v>
      </c>
      <c r="AV831" s="5">
        <v>1</v>
      </c>
      <c r="AW831" s="5">
        <v>1</v>
      </c>
      <c r="AX831" s="5"/>
      <c r="AY831" s="5"/>
      <c r="AZ831" s="5">
        <v>1</v>
      </c>
      <c r="BA831" s="5">
        <v>1</v>
      </c>
      <c r="BB831" s="5">
        <v>1</v>
      </c>
      <c r="BC831" s="5">
        <v>1</v>
      </c>
      <c r="BD831" s="5" t="s">
        <v>3</v>
      </c>
      <c r="BE831" s="5" t="s">
        <v>3</v>
      </c>
      <c r="BF831" s="5" t="s">
        <v>3</v>
      </c>
      <c r="BG831" s="5" t="s">
        <v>3</v>
      </c>
      <c r="BH831" s="5">
        <v>0</v>
      </c>
      <c r="BI831" s="5">
        <v>4</v>
      </c>
      <c r="BJ831" s="5" t="s">
        <v>250</v>
      </c>
      <c r="BK831" s="5"/>
      <c r="BL831" s="5"/>
      <c r="BM831" s="5">
        <v>200001</v>
      </c>
      <c r="BN831" s="5">
        <v>0</v>
      </c>
      <c r="BO831" s="5" t="s">
        <v>3</v>
      </c>
      <c r="BP831" s="5">
        <v>0</v>
      </c>
      <c r="BQ831" s="5">
        <v>4</v>
      </c>
      <c r="BR831" s="5">
        <v>0</v>
      </c>
      <c r="BS831" s="5">
        <v>1</v>
      </c>
      <c r="BT831" s="5">
        <v>1</v>
      </c>
      <c r="BU831" s="5">
        <v>1</v>
      </c>
      <c r="BV831" s="5">
        <v>1</v>
      </c>
      <c r="BW831" s="5">
        <v>1</v>
      </c>
      <c r="BX831" s="5">
        <v>1</v>
      </c>
      <c r="BY831" s="5" t="s">
        <v>3</v>
      </c>
      <c r="BZ831" s="5">
        <v>74</v>
      </c>
      <c r="CA831" s="5">
        <v>36</v>
      </c>
      <c r="CB831" s="5" t="s">
        <v>3</v>
      </c>
      <c r="CC831" s="5"/>
      <c r="CD831" s="5"/>
      <c r="CE831" s="5">
        <v>0</v>
      </c>
      <c r="CF831" s="5">
        <v>0</v>
      </c>
      <c r="CG831" s="5">
        <v>0</v>
      </c>
      <c r="CH831" s="5">
        <v>2</v>
      </c>
      <c r="CI831" s="5">
        <v>0</v>
      </c>
      <c r="CJ831" s="5">
        <v>0</v>
      </c>
      <c r="CK831" s="5">
        <v>0</v>
      </c>
      <c r="CL831" s="5">
        <v>0</v>
      </c>
      <c r="CM831" s="5">
        <v>0</v>
      </c>
      <c r="CN831" s="5" t="s">
        <v>3</v>
      </c>
      <c r="CO831" s="5">
        <v>0</v>
      </c>
      <c r="CP831" s="5">
        <f t="shared" si="393"/>
        <v>3988.18</v>
      </c>
      <c r="CQ831" s="5">
        <f>SUMIF(SmtRes!AQ125:'SmtRes'!AQ126,"=1",SmtRes!AA125:'SmtRes'!AA126)</f>
        <v>0</v>
      </c>
      <c r="CR831" s="5">
        <f>SUMIF(SmtRes!AQ125:'SmtRes'!AQ126,"=1",SmtRes!AB125:'SmtRes'!AB126)</f>
        <v>0</v>
      </c>
      <c r="CS831" s="5">
        <f>SUMIF(SmtRes!AQ125:'SmtRes'!AQ126,"=1",SmtRes!AC125:'SmtRes'!AC126)</f>
        <v>0</v>
      </c>
      <c r="CT831" s="5">
        <f>SUMIF(SmtRes!AQ125:'SmtRes'!AQ126,"=1",SmtRes!AD125:'SmtRes'!AD126)</f>
        <v>1962.8300000000002</v>
      </c>
      <c r="CU831" s="5">
        <f t="shared" si="394"/>
        <v>0</v>
      </c>
      <c r="CV831" s="5">
        <f>SUMIF(SmtRes!AQ125:'SmtRes'!AQ126,"=1",SmtRes!BU125:'SmtRes'!BU126)</f>
        <v>1.3</v>
      </c>
      <c r="CW831" s="5">
        <f>SUMIF(SmtRes!AQ125:'SmtRes'!AQ126,"=1",SmtRes!BV125:'SmtRes'!BV126)</f>
        <v>0</v>
      </c>
      <c r="CX831" s="5">
        <f t="shared" si="395"/>
        <v>0</v>
      </c>
      <c r="CY831" s="5">
        <f t="shared" si="396"/>
        <v>2951.2532000000001</v>
      </c>
      <c r="CZ831" s="5">
        <f t="shared" si="397"/>
        <v>1435.7447999999997</v>
      </c>
      <c r="DA831" s="5"/>
      <c r="DB831" s="5"/>
      <c r="DC831" s="5" t="s">
        <v>3</v>
      </c>
      <c r="DD831" s="5" t="s">
        <v>3</v>
      </c>
      <c r="DE831" s="5" t="s">
        <v>3</v>
      </c>
      <c r="DF831" s="5" t="s">
        <v>3</v>
      </c>
      <c r="DG831" s="5" t="s">
        <v>3</v>
      </c>
      <c r="DH831" s="5" t="s">
        <v>3</v>
      </c>
      <c r="DI831" s="5" t="s">
        <v>3</v>
      </c>
      <c r="DJ831" s="5" t="s">
        <v>3</v>
      </c>
      <c r="DK831" s="5" t="s">
        <v>3</v>
      </c>
      <c r="DL831" s="5" t="s">
        <v>3</v>
      </c>
      <c r="DM831" s="5" t="s">
        <v>3</v>
      </c>
      <c r="DN831" s="5">
        <v>0</v>
      </c>
      <c r="DO831" s="5">
        <v>0</v>
      </c>
      <c r="DP831" s="5">
        <v>1</v>
      </c>
      <c r="DQ831" s="5">
        <v>1</v>
      </c>
      <c r="DR831" s="5"/>
      <c r="DS831" s="5"/>
      <c r="DT831" s="5"/>
      <c r="DU831" s="5">
        <v>1013</v>
      </c>
      <c r="DV831" s="5" t="s">
        <v>85</v>
      </c>
      <c r="DW831" s="5" t="s">
        <v>85</v>
      </c>
      <c r="DX831" s="5">
        <v>1</v>
      </c>
      <c r="DY831" s="5"/>
      <c r="DZ831" s="5" t="s">
        <v>3</v>
      </c>
      <c r="EA831" s="5" t="s">
        <v>3</v>
      </c>
      <c r="EB831" s="5" t="s">
        <v>3</v>
      </c>
      <c r="EC831" s="5" t="s">
        <v>3</v>
      </c>
      <c r="ED831" s="5"/>
      <c r="EE831" s="5">
        <v>52839498</v>
      </c>
      <c r="EF831" s="5">
        <v>4</v>
      </c>
      <c r="EG831" s="5" t="s">
        <v>207</v>
      </c>
      <c r="EH831" s="5">
        <v>83</v>
      </c>
      <c r="EI831" s="5" t="s">
        <v>207</v>
      </c>
      <c r="EJ831" s="5">
        <v>4</v>
      </c>
      <c r="EK831" s="5">
        <v>200001</v>
      </c>
      <c r="EL831" s="5" t="s">
        <v>212</v>
      </c>
      <c r="EM831" s="5" t="s">
        <v>213</v>
      </c>
      <c r="EN831" s="5"/>
      <c r="EO831" s="5" t="s">
        <v>3</v>
      </c>
      <c r="EP831" s="5"/>
      <c r="EQ831" s="5">
        <v>0</v>
      </c>
      <c r="ER831" s="5">
        <v>0</v>
      </c>
      <c r="ES831" s="5">
        <v>0</v>
      </c>
      <c r="ET831" s="5">
        <v>0</v>
      </c>
      <c r="EU831" s="5">
        <v>0</v>
      </c>
      <c r="EV831" s="5">
        <v>0</v>
      </c>
      <c r="EW831" s="5">
        <v>1.3</v>
      </c>
      <c r="EX831" s="5">
        <v>0</v>
      </c>
      <c r="EY831" s="5">
        <v>0</v>
      </c>
      <c r="EZ831" s="5"/>
      <c r="FA831" s="5"/>
      <c r="FB831" s="5"/>
      <c r="FC831" s="5"/>
      <c r="FD831" s="5"/>
      <c r="FE831" s="5"/>
      <c r="FF831" s="5"/>
      <c r="FG831" s="5"/>
      <c r="FH831" s="5"/>
      <c r="FI831" s="5"/>
      <c r="FJ831" s="5"/>
      <c r="FK831" s="5"/>
      <c r="FL831" s="5"/>
      <c r="FM831" s="5"/>
      <c r="FN831" s="5"/>
      <c r="FO831" s="5"/>
      <c r="FP831" s="5"/>
      <c r="FQ831" s="5">
        <v>0</v>
      </c>
      <c r="FR831" s="5">
        <v>0</v>
      </c>
      <c r="FS831" s="5">
        <v>0</v>
      </c>
      <c r="FT831" s="5"/>
      <c r="FU831" s="5"/>
      <c r="FV831" s="5"/>
      <c r="FW831" s="5"/>
      <c r="FX831" s="5">
        <v>74</v>
      </c>
      <c r="FY831" s="5">
        <v>36</v>
      </c>
      <c r="FZ831" s="5"/>
      <c r="GA831" s="5" t="s">
        <v>3</v>
      </c>
      <c r="GB831" s="5"/>
      <c r="GC831" s="5"/>
      <c r="GD831" s="5">
        <v>1</v>
      </c>
      <c r="GE831" s="5"/>
      <c r="GF831" s="5">
        <v>-617170652</v>
      </c>
      <c r="GG831" s="5">
        <v>2</v>
      </c>
      <c r="GH831" s="5">
        <v>1</v>
      </c>
      <c r="GI831" s="5">
        <v>-2</v>
      </c>
      <c r="GJ831" s="5">
        <v>0</v>
      </c>
      <c r="GK831" s="5">
        <v>0</v>
      </c>
      <c r="GL831" s="5">
        <f t="shared" si="398"/>
        <v>0</v>
      </c>
      <c r="GM831" s="5">
        <f t="shared" si="399"/>
        <v>8375.17</v>
      </c>
      <c r="GN831" s="5">
        <f t="shared" si="400"/>
        <v>0</v>
      </c>
      <c r="GO831" s="5">
        <f t="shared" si="401"/>
        <v>0</v>
      </c>
      <c r="GP831" s="5">
        <f t="shared" si="402"/>
        <v>8375.17</v>
      </c>
      <c r="GQ831" s="5"/>
      <c r="GR831" s="5">
        <v>0</v>
      </c>
      <c r="GS831" s="5">
        <v>3</v>
      </c>
      <c r="GT831" s="5">
        <v>0</v>
      </c>
      <c r="GU831" s="5" t="s">
        <v>3</v>
      </c>
      <c r="GV831" s="5">
        <f t="shared" si="403"/>
        <v>0</v>
      </c>
      <c r="GW831" s="5">
        <v>1</v>
      </c>
      <c r="GX831" s="5">
        <f t="shared" si="404"/>
        <v>0</v>
      </c>
      <c r="GY831" s="5"/>
      <c r="GZ831" s="5"/>
      <c r="HA831" s="5">
        <v>0</v>
      </c>
      <c r="HB831" s="5">
        <v>0</v>
      </c>
      <c r="HC831" s="5">
        <f t="shared" si="405"/>
        <v>0</v>
      </c>
      <c r="HD831" s="5"/>
      <c r="HE831" s="5" t="s">
        <v>3</v>
      </c>
      <c r="HF831" s="5" t="s">
        <v>3</v>
      </c>
      <c r="HG831" s="5"/>
      <c r="HH831" s="5"/>
      <c r="HI831" s="5"/>
      <c r="HJ831" s="5"/>
      <c r="HK831" s="5"/>
      <c r="HL831" s="5"/>
      <c r="HM831" s="5" t="s">
        <v>3</v>
      </c>
      <c r="HN831" s="5" t="s">
        <v>214</v>
      </c>
      <c r="HO831" s="5" t="s">
        <v>215</v>
      </c>
      <c r="HP831" s="5" t="s">
        <v>207</v>
      </c>
      <c r="HQ831" s="5" t="s">
        <v>207</v>
      </c>
      <c r="HR831" s="5"/>
      <c r="HS831" s="5">
        <v>0</v>
      </c>
      <c r="HT831" s="5"/>
      <c r="HU831" s="5"/>
      <c r="HV831" s="5"/>
      <c r="HW831" s="5"/>
      <c r="HX831" s="5"/>
      <c r="HY831" s="5"/>
      <c r="HZ831" s="5"/>
      <c r="IA831" s="5"/>
      <c r="IB831" s="5"/>
      <c r="IC831" s="5"/>
      <c r="ID831" s="5"/>
      <c r="IE831" s="5"/>
      <c r="IF831" s="5"/>
      <c r="IG831" s="5"/>
      <c r="IH831" s="5"/>
      <c r="II831" s="5"/>
      <c r="IJ831" s="5"/>
      <c r="IK831" s="5">
        <v>0</v>
      </c>
      <c r="IL831" s="5"/>
      <c r="IM831" s="5"/>
      <c r="IN831" s="5"/>
      <c r="IO831" s="5"/>
      <c r="IP831" s="5"/>
      <c r="IQ831" s="5"/>
      <c r="IR831" s="5"/>
      <c r="IS831" s="5"/>
      <c r="IT831" s="5"/>
      <c r="IU831" s="5"/>
    </row>
    <row r="832" spans="1:255">
      <c r="A832" s="6">
        <v>17</v>
      </c>
      <c r="B832" s="6">
        <v>1</v>
      </c>
      <c r="C832" s="6">
        <f>ROW(SmtRes!A128)</f>
        <v>128</v>
      </c>
      <c r="D832" s="6">
        <f>ROW(EtalonRes!A128)</f>
        <v>128</v>
      </c>
      <c r="E832" s="6" t="s">
        <v>100</v>
      </c>
      <c r="F832" s="6" t="s">
        <v>248</v>
      </c>
      <c r="G832" s="6" t="s">
        <v>249</v>
      </c>
      <c r="H832" s="6" t="s">
        <v>85</v>
      </c>
      <c r="I832" s="6">
        <v>3</v>
      </c>
      <c r="J832" s="6">
        <v>0</v>
      </c>
      <c r="K832" s="6">
        <v>3</v>
      </c>
      <c r="L832" s="6">
        <v>3</v>
      </c>
      <c r="M832" s="6">
        <v>0</v>
      </c>
      <c r="N832" s="6">
        <f t="shared" si="381"/>
        <v>3</v>
      </c>
      <c r="O832" s="6">
        <f t="shared" si="382"/>
        <v>3988.18</v>
      </c>
      <c r="P832" s="6">
        <f>SUMIF(SmtRes!AQ127:'SmtRes'!AQ128,"=1",SmtRes!DF127:'SmtRes'!DF128)</f>
        <v>0</v>
      </c>
      <c r="Q832" s="6">
        <f>SUMIF(SmtRes!AQ127:'SmtRes'!AQ128,"=1",SmtRes!DG127:'SmtRes'!DG128)</f>
        <v>0</v>
      </c>
      <c r="R832" s="6">
        <f>SUMIF(SmtRes!AQ127:'SmtRes'!AQ128,"=1",SmtRes!DH127:'SmtRes'!DH128)</f>
        <v>0</v>
      </c>
      <c r="S832" s="6">
        <f>SUMIF(SmtRes!AQ127:'SmtRes'!AQ128,"=1",SmtRes!DI127:'SmtRes'!DI128)</f>
        <v>3988.18</v>
      </c>
      <c r="T832" s="6">
        <f t="shared" si="383"/>
        <v>0</v>
      </c>
      <c r="U832" s="6">
        <f>SUMIF(SmtRes!AQ127:'SmtRes'!AQ128,"=1",SmtRes!CV127:'SmtRes'!CV128)</f>
        <v>3.9</v>
      </c>
      <c r="V832" s="6">
        <f>SUMIF(SmtRes!AQ127:'SmtRes'!AQ128,"=1",SmtRes!CW127:'SmtRes'!CW128)</f>
        <v>0</v>
      </c>
      <c r="W832" s="6">
        <f t="shared" si="384"/>
        <v>0</v>
      </c>
      <c r="X832" s="6">
        <f t="shared" si="385"/>
        <v>2951.25</v>
      </c>
      <c r="Y832" s="6">
        <f t="shared" si="386"/>
        <v>1435.74</v>
      </c>
      <c r="Z832" s="6"/>
      <c r="AA832" s="6">
        <v>59793207</v>
      </c>
      <c r="AB832" s="6">
        <f t="shared" si="387"/>
        <v>1329.393</v>
      </c>
      <c r="AC832" s="6">
        <f t="shared" si="388"/>
        <v>0</v>
      </c>
      <c r="AD832" s="6">
        <f t="shared" si="389"/>
        <v>0</v>
      </c>
      <c r="AE832" s="6">
        <f t="shared" si="390"/>
        <v>0</v>
      </c>
      <c r="AF832" s="6">
        <f>ROUND((SUM(SmtRes!BT127:'SmtRes'!BT128)),6)</f>
        <v>1329.393</v>
      </c>
      <c r="AG832" s="6">
        <f t="shared" si="391"/>
        <v>0</v>
      </c>
      <c r="AH832" s="6">
        <f>(SUM(SmtRes!BU127:'SmtRes'!BU128))</f>
        <v>1.3</v>
      </c>
      <c r="AI832" s="6">
        <f>(0)</f>
        <v>0</v>
      </c>
      <c r="AJ832" s="6">
        <f t="shared" si="392"/>
        <v>0</v>
      </c>
      <c r="AK832" s="6">
        <v>1329.3930000000003</v>
      </c>
      <c r="AL832" s="6">
        <v>0</v>
      </c>
      <c r="AM832" s="6">
        <v>0</v>
      </c>
      <c r="AN832" s="6">
        <v>0</v>
      </c>
      <c r="AO832" s="6">
        <v>1329.3930000000003</v>
      </c>
      <c r="AP832" s="6">
        <v>0</v>
      </c>
      <c r="AQ832" s="6">
        <v>1.3</v>
      </c>
      <c r="AR832" s="6">
        <v>0</v>
      </c>
      <c r="AS832" s="6">
        <v>0</v>
      </c>
      <c r="AT832" s="6">
        <v>74</v>
      </c>
      <c r="AU832" s="6">
        <v>36</v>
      </c>
      <c r="AV832" s="6">
        <v>1</v>
      </c>
      <c r="AW832" s="6">
        <v>1</v>
      </c>
      <c r="AX832" s="6"/>
      <c r="AY832" s="6"/>
      <c r="AZ832" s="6">
        <v>1</v>
      </c>
      <c r="BA832" s="6">
        <v>1</v>
      </c>
      <c r="BB832" s="6">
        <v>1</v>
      </c>
      <c r="BC832" s="6">
        <v>1</v>
      </c>
      <c r="BD832" s="6" t="s">
        <v>3</v>
      </c>
      <c r="BE832" s="6" t="s">
        <v>3</v>
      </c>
      <c r="BF832" s="6" t="s">
        <v>3</v>
      </c>
      <c r="BG832" s="6" t="s">
        <v>3</v>
      </c>
      <c r="BH832" s="6">
        <v>0</v>
      </c>
      <c r="BI832" s="6">
        <v>4</v>
      </c>
      <c r="BJ832" s="6" t="s">
        <v>250</v>
      </c>
      <c r="BK832" s="6"/>
      <c r="BL832" s="6"/>
      <c r="BM832" s="6">
        <v>200001</v>
      </c>
      <c r="BN832" s="6">
        <v>0</v>
      </c>
      <c r="BO832" s="6" t="s">
        <v>3</v>
      </c>
      <c r="BP832" s="6">
        <v>0</v>
      </c>
      <c r="BQ832" s="6">
        <v>4</v>
      </c>
      <c r="BR832" s="6">
        <v>0</v>
      </c>
      <c r="BS832" s="6">
        <v>1</v>
      </c>
      <c r="BT832" s="6">
        <v>1</v>
      </c>
      <c r="BU832" s="6">
        <v>1</v>
      </c>
      <c r="BV832" s="6">
        <v>1</v>
      </c>
      <c r="BW832" s="6">
        <v>1</v>
      </c>
      <c r="BX832" s="6">
        <v>1</v>
      </c>
      <c r="BY832" s="6" t="s">
        <v>3</v>
      </c>
      <c r="BZ832" s="6">
        <v>74</v>
      </c>
      <c r="CA832" s="6">
        <v>36</v>
      </c>
      <c r="CB832" s="6" t="s">
        <v>3</v>
      </c>
      <c r="CC832" s="6"/>
      <c r="CD832" s="6"/>
      <c r="CE832" s="6">
        <v>0</v>
      </c>
      <c r="CF832" s="6">
        <v>0</v>
      </c>
      <c r="CG832" s="6">
        <v>0</v>
      </c>
      <c r="CH832" s="6">
        <v>2</v>
      </c>
      <c r="CI832" s="6">
        <v>0</v>
      </c>
      <c r="CJ832" s="6">
        <v>0</v>
      </c>
      <c r="CK832" s="6">
        <v>0</v>
      </c>
      <c r="CL832" s="6">
        <v>0</v>
      </c>
      <c r="CM832" s="6">
        <v>0</v>
      </c>
      <c r="CN832" s="6" t="s">
        <v>3</v>
      </c>
      <c r="CO832" s="6">
        <v>0</v>
      </c>
      <c r="CP832" s="6">
        <f t="shared" si="393"/>
        <v>3988.18</v>
      </c>
      <c r="CQ832" s="6">
        <f>SUMIF(SmtRes!AQ127:'SmtRes'!AQ128,"=1",SmtRes!AA127:'SmtRes'!AA128)</f>
        <v>0</v>
      </c>
      <c r="CR832" s="6">
        <f>SUMIF(SmtRes!AQ127:'SmtRes'!AQ128,"=1",SmtRes!AB127:'SmtRes'!AB128)</f>
        <v>0</v>
      </c>
      <c r="CS832" s="6">
        <f>SUMIF(SmtRes!AQ127:'SmtRes'!AQ128,"=1",SmtRes!AC127:'SmtRes'!AC128)</f>
        <v>0</v>
      </c>
      <c r="CT832" s="6">
        <f>SUMIF(SmtRes!AQ127:'SmtRes'!AQ128,"=1",SmtRes!AD127:'SmtRes'!AD128)</f>
        <v>1962.8300000000002</v>
      </c>
      <c r="CU832" s="6">
        <f t="shared" si="394"/>
        <v>0</v>
      </c>
      <c r="CV832" s="6">
        <f>SUMIF(SmtRes!AQ127:'SmtRes'!AQ128,"=1",SmtRes!BU127:'SmtRes'!BU128)</f>
        <v>1.3</v>
      </c>
      <c r="CW832" s="6">
        <f>SUMIF(SmtRes!AQ127:'SmtRes'!AQ128,"=1",SmtRes!BV127:'SmtRes'!BV128)</f>
        <v>0</v>
      </c>
      <c r="CX832" s="6">
        <f t="shared" si="395"/>
        <v>0</v>
      </c>
      <c r="CY832" s="6">
        <f t="shared" si="396"/>
        <v>2951.2532000000001</v>
      </c>
      <c r="CZ832" s="6">
        <f t="shared" si="397"/>
        <v>1435.7447999999997</v>
      </c>
      <c r="DA832" s="6"/>
      <c r="DB832" s="6"/>
      <c r="DC832" s="6" t="s">
        <v>3</v>
      </c>
      <c r="DD832" s="6" t="s">
        <v>3</v>
      </c>
      <c r="DE832" s="6" t="s">
        <v>3</v>
      </c>
      <c r="DF832" s="6" t="s">
        <v>3</v>
      </c>
      <c r="DG832" s="6" t="s">
        <v>3</v>
      </c>
      <c r="DH832" s="6" t="s">
        <v>3</v>
      </c>
      <c r="DI832" s="6" t="s">
        <v>3</v>
      </c>
      <c r="DJ832" s="6" t="s">
        <v>3</v>
      </c>
      <c r="DK832" s="6" t="s">
        <v>3</v>
      </c>
      <c r="DL832" s="6" t="s">
        <v>3</v>
      </c>
      <c r="DM832" s="6" t="s">
        <v>3</v>
      </c>
      <c r="DN832" s="6">
        <v>0</v>
      </c>
      <c r="DO832" s="6">
        <v>0</v>
      </c>
      <c r="DP832" s="6">
        <v>1</v>
      </c>
      <c r="DQ832" s="6">
        <v>1</v>
      </c>
      <c r="DR832" s="6"/>
      <c r="DS832" s="6"/>
      <c r="DT832" s="6"/>
      <c r="DU832" s="6">
        <v>1013</v>
      </c>
      <c r="DV832" s="6" t="s">
        <v>85</v>
      </c>
      <c r="DW832" s="6" t="s">
        <v>85</v>
      </c>
      <c r="DX832" s="6">
        <v>1</v>
      </c>
      <c r="DY832" s="6"/>
      <c r="DZ832" s="6" t="s">
        <v>3</v>
      </c>
      <c r="EA832" s="6" t="s">
        <v>3</v>
      </c>
      <c r="EB832" s="6" t="s">
        <v>3</v>
      </c>
      <c r="EC832" s="6" t="s">
        <v>3</v>
      </c>
      <c r="ED832" s="6"/>
      <c r="EE832" s="6">
        <v>52839498</v>
      </c>
      <c r="EF832" s="6">
        <v>4</v>
      </c>
      <c r="EG832" s="6" t="s">
        <v>207</v>
      </c>
      <c r="EH832" s="6">
        <v>83</v>
      </c>
      <c r="EI832" s="6" t="s">
        <v>207</v>
      </c>
      <c r="EJ832" s="6">
        <v>4</v>
      </c>
      <c r="EK832" s="6">
        <v>200001</v>
      </c>
      <c r="EL832" s="6" t="s">
        <v>212</v>
      </c>
      <c r="EM832" s="6" t="s">
        <v>213</v>
      </c>
      <c r="EN832" s="6"/>
      <c r="EO832" s="6" t="s">
        <v>3</v>
      </c>
      <c r="EP832" s="6"/>
      <c r="EQ832" s="6">
        <v>0</v>
      </c>
      <c r="ER832" s="6">
        <v>0</v>
      </c>
      <c r="ES832" s="6">
        <v>0</v>
      </c>
      <c r="ET832" s="6">
        <v>0</v>
      </c>
      <c r="EU832" s="6">
        <v>0</v>
      </c>
      <c r="EV832" s="6">
        <v>0</v>
      </c>
      <c r="EW832" s="6">
        <v>1.3</v>
      </c>
      <c r="EX832" s="6">
        <v>0</v>
      </c>
      <c r="EY832" s="6">
        <v>0</v>
      </c>
      <c r="EZ832" s="6"/>
      <c r="FA832" s="6"/>
      <c r="FB832" s="6"/>
      <c r="FC832" s="6"/>
      <c r="FD832" s="6"/>
      <c r="FE832" s="6"/>
      <c r="FF832" s="6"/>
      <c r="FG832" s="6"/>
      <c r="FH832" s="6"/>
      <c r="FI832" s="6"/>
      <c r="FJ832" s="6"/>
      <c r="FK832" s="6"/>
      <c r="FL832" s="6"/>
      <c r="FM832" s="6"/>
      <c r="FN832" s="6"/>
      <c r="FO832" s="6"/>
      <c r="FP832" s="6"/>
      <c r="FQ832" s="6">
        <v>0</v>
      </c>
      <c r="FR832" s="6">
        <v>0</v>
      </c>
      <c r="FS832" s="6">
        <v>0</v>
      </c>
      <c r="FT832" s="6"/>
      <c r="FU832" s="6"/>
      <c r="FV832" s="6"/>
      <c r="FW832" s="6"/>
      <c r="FX832" s="6">
        <v>74</v>
      </c>
      <c r="FY832" s="6">
        <v>36</v>
      </c>
      <c r="FZ832" s="6"/>
      <c r="GA832" s="6" t="s">
        <v>3</v>
      </c>
      <c r="GB832" s="6"/>
      <c r="GC832" s="6"/>
      <c r="GD832" s="6">
        <v>1</v>
      </c>
      <c r="GE832" s="6"/>
      <c r="GF832" s="6">
        <v>-617170652</v>
      </c>
      <c r="GG832" s="6">
        <v>2</v>
      </c>
      <c r="GH832" s="6">
        <v>1</v>
      </c>
      <c r="GI832" s="6">
        <v>-2</v>
      </c>
      <c r="GJ832" s="6">
        <v>0</v>
      </c>
      <c r="GK832" s="6">
        <v>0</v>
      </c>
      <c r="GL832" s="6">
        <f t="shared" si="398"/>
        <v>0</v>
      </c>
      <c r="GM832" s="6">
        <f t="shared" si="399"/>
        <v>8375.17</v>
      </c>
      <c r="GN832" s="6">
        <f t="shared" si="400"/>
        <v>0</v>
      </c>
      <c r="GO832" s="6">
        <f t="shared" si="401"/>
        <v>0</v>
      </c>
      <c r="GP832" s="6">
        <f t="shared" si="402"/>
        <v>8375.17</v>
      </c>
      <c r="GQ832" s="6"/>
      <c r="GR832" s="6">
        <v>0</v>
      </c>
      <c r="GS832" s="6">
        <v>3</v>
      </c>
      <c r="GT832" s="6">
        <v>0</v>
      </c>
      <c r="GU832" s="6" t="s">
        <v>3</v>
      </c>
      <c r="GV832" s="6">
        <f t="shared" si="403"/>
        <v>0</v>
      </c>
      <c r="GW832" s="6">
        <v>1</v>
      </c>
      <c r="GX832" s="6">
        <f t="shared" si="404"/>
        <v>0</v>
      </c>
      <c r="GY832" s="6"/>
      <c r="GZ832" s="6"/>
      <c r="HA832" s="6">
        <v>0</v>
      </c>
      <c r="HB832" s="6">
        <v>0</v>
      </c>
      <c r="HC832" s="6">
        <f t="shared" si="405"/>
        <v>0</v>
      </c>
      <c r="HD832" s="6"/>
      <c r="HE832" s="6" t="s">
        <v>3</v>
      </c>
      <c r="HF832" s="6" t="s">
        <v>3</v>
      </c>
      <c r="HG832" s="6"/>
      <c r="HH832" s="6"/>
      <c r="HI832" s="6"/>
      <c r="HJ832" s="6"/>
      <c r="HK832" s="6"/>
      <c r="HL832" s="6"/>
      <c r="HM832" s="6" t="s">
        <v>3</v>
      </c>
      <c r="HN832" s="6" t="s">
        <v>214</v>
      </c>
      <c r="HO832" s="6" t="s">
        <v>215</v>
      </c>
      <c r="HP832" s="6" t="s">
        <v>207</v>
      </c>
      <c r="HQ832" s="6" t="s">
        <v>207</v>
      </c>
      <c r="HR832" s="6"/>
      <c r="HS832" s="6">
        <v>0</v>
      </c>
      <c r="HT832" s="6"/>
      <c r="HU832" s="6"/>
      <c r="HV832" s="6"/>
      <c r="HW832" s="6"/>
      <c r="HX832" s="6"/>
      <c r="HY832" s="6"/>
      <c r="HZ832" s="6"/>
      <c r="IA832" s="6"/>
      <c r="IB832" s="6"/>
      <c r="IC832" s="6"/>
      <c r="ID832" s="6"/>
      <c r="IE832" s="6"/>
      <c r="IF832" s="6"/>
      <c r="IG832" s="6"/>
      <c r="IH832" s="6"/>
      <c r="II832" s="6"/>
      <c r="IJ832" s="6"/>
      <c r="IK832" s="6">
        <v>0</v>
      </c>
      <c r="IL832" s="6"/>
      <c r="IM832" s="6"/>
      <c r="IN832" s="6"/>
      <c r="IO832" s="6"/>
      <c r="IP832" s="6"/>
      <c r="IQ832" s="6"/>
      <c r="IR832" s="6"/>
      <c r="IS832" s="6"/>
      <c r="IT832" s="6"/>
      <c r="IU832" s="6"/>
    </row>
    <row r="833" spans="1:255">
      <c r="A833" s="5">
        <v>17</v>
      </c>
      <c r="B833" s="5">
        <v>1</v>
      </c>
      <c r="C833" s="5">
        <f>ROW(SmtRes!A130)</f>
        <v>130</v>
      </c>
      <c r="D833" s="5">
        <f>ROW(EtalonRes!A130)</f>
        <v>130</v>
      </c>
      <c r="E833" s="5" t="s">
        <v>110</v>
      </c>
      <c r="F833" s="5" t="s">
        <v>251</v>
      </c>
      <c r="G833" s="5" t="s">
        <v>252</v>
      </c>
      <c r="H833" s="5" t="s">
        <v>246</v>
      </c>
      <c r="I833" s="5">
        <v>3</v>
      </c>
      <c r="J833" s="5">
        <v>0</v>
      </c>
      <c r="K833" s="5">
        <v>3</v>
      </c>
      <c r="L833" s="5">
        <v>3</v>
      </c>
      <c r="M833" s="5">
        <v>0</v>
      </c>
      <c r="N833" s="5">
        <f t="shared" si="381"/>
        <v>3</v>
      </c>
      <c r="O833" s="5">
        <f t="shared" si="382"/>
        <v>5274.55</v>
      </c>
      <c r="P833" s="5">
        <f>SUMIF(SmtRes!AQ129:'SmtRes'!AQ130,"=1",SmtRes!DF129:'SmtRes'!DF130)</f>
        <v>0</v>
      </c>
      <c r="Q833" s="5">
        <f>SUMIF(SmtRes!AQ129:'SmtRes'!AQ130,"=1",SmtRes!DG129:'SmtRes'!DG130)</f>
        <v>0</v>
      </c>
      <c r="R833" s="5">
        <f>SUMIF(SmtRes!AQ129:'SmtRes'!AQ130,"=1",SmtRes!DH129:'SmtRes'!DH130)</f>
        <v>0</v>
      </c>
      <c r="S833" s="5">
        <f>SUMIF(SmtRes!AQ129:'SmtRes'!AQ130,"=1",SmtRes!DI129:'SmtRes'!DI130)</f>
        <v>5274.55</v>
      </c>
      <c r="T833" s="5">
        <f t="shared" si="383"/>
        <v>0</v>
      </c>
      <c r="U833" s="5">
        <f>SUMIF(SmtRes!AQ129:'SmtRes'!AQ130,"=1",SmtRes!CV129:'SmtRes'!CV130)</f>
        <v>4.8600000000000003</v>
      </c>
      <c r="V833" s="5">
        <f>SUMIF(SmtRes!AQ129:'SmtRes'!AQ130,"=1",SmtRes!CW129:'SmtRes'!CW130)</f>
        <v>0</v>
      </c>
      <c r="W833" s="5">
        <f t="shared" si="384"/>
        <v>0</v>
      </c>
      <c r="X833" s="5">
        <f t="shared" si="385"/>
        <v>3903.17</v>
      </c>
      <c r="Y833" s="5">
        <f t="shared" si="386"/>
        <v>1898.84</v>
      </c>
      <c r="Z833" s="5"/>
      <c r="AA833" s="5">
        <v>59793272</v>
      </c>
      <c r="AB833" s="5">
        <f t="shared" si="387"/>
        <v>1758.1858</v>
      </c>
      <c r="AC833" s="5">
        <f t="shared" si="388"/>
        <v>0</v>
      </c>
      <c r="AD833" s="5">
        <f t="shared" si="389"/>
        <v>0</v>
      </c>
      <c r="AE833" s="5">
        <f t="shared" si="390"/>
        <v>0</v>
      </c>
      <c r="AF833" s="5">
        <f>ROUND((SUM(SmtRes!BT129:'SmtRes'!BT130)),6)</f>
        <v>1758.1858</v>
      </c>
      <c r="AG833" s="5">
        <f t="shared" si="391"/>
        <v>0</v>
      </c>
      <c r="AH833" s="5">
        <f>(SUM(SmtRes!BU129:'SmtRes'!BU130))</f>
        <v>1.62</v>
      </c>
      <c r="AI833" s="5">
        <f>(0)</f>
        <v>0</v>
      </c>
      <c r="AJ833" s="5">
        <f t="shared" si="392"/>
        <v>0</v>
      </c>
      <c r="AK833" s="5">
        <v>1758.1858</v>
      </c>
      <c r="AL833" s="5">
        <v>0</v>
      </c>
      <c r="AM833" s="5">
        <v>0</v>
      </c>
      <c r="AN833" s="5">
        <v>0</v>
      </c>
      <c r="AO833" s="5">
        <v>1758.1858</v>
      </c>
      <c r="AP833" s="5">
        <v>0</v>
      </c>
      <c r="AQ833" s="5">
        <v>1.62</v>
      </c>
      <c r="AR833" s="5">
        <v>0</v>
      </c>
      <c r="AS833" s="5">
        <v>0</v>
      </c>
      <c r="AT833" s="5">
        <v>74</v>
      </c>
      <c r="AU833" s="5">
        <v>36</v>
      </c>
      <c r="AV833" s="5">
        <v>1</v>
      </c>
      <c r="AW833" s="5">
        <v>1</v>
      </c>
      <c r="AX833" s="5"/>
      <c r="AY833" s="5"/>
      <c r="AZ833" s="5">
        <v>1</v>
      </c>
      <c r="BA833" s="5">
        <v>1</v>
      </c>
      <c r="BB833" s="5">
        <v>1</v>
      </c>
      <c r="BC833" s="5">
        <v>1</v>
      </c>
      <c r="BD833" s="5" t="s">
        <v>3</v>
      </c>
      <c r="BE833" s="5" t="s">
        <v>3</v>
      </c>
      <c r="BF833" s="5" t="s">
        <v>3</v>
      </c>
      <c r="BG833" s="5" t="s">
        <v>3</v>
      </c>
      <c r="BH833" s="5">
        <v>0</v>
      </c>
      <c r="BI833" s="5">
        <v>4</v>
      </c>
      <c r="BJ833" s="5" t="s">
        <v>253</v>
      </c>
      <c r="BK833" s="5"/>
      <c r="BL833" s="5"/>
      <c r="BM833" s="5">
        <v>200001</v>
      </c>
      <c r="BN833" s="5">
        <v>0</v>
      </c>
      <c r="BO833" s="5" t="s">
        <v>3</v>
      </c>
      <c r="BP833" s="5">
        <v>0</v>
      </c>
      <c r="BQ833" s="5">
        <v>4</v>
      </c>
      <c r="BR833" s="5">
        <v>0</v>
      </c>
      <c r="BS833" s="5">
        <v>1</v>
      </c>
      <c r="BT833" s="5">
        <v>1</v>
      </c>
      <c r="BU833" s="5">
        <v>1</v>
      </c>
      <c r="BV833" s="5">
        <v>1</v>
      </c>
      <c r="BW833" s="5">
        <v>1</v>
      </c>
      <c r="BX833" s="5">
        <v>1</v>
      </c>
      <c r="BY833" s="5" t="s">
        <v>3</v>
      </c>
      <c r="BZ833" s="5">
        <v>74</v>
      </c>
      <c r="CA833" s="5">
        <v>36</v>
      </c>
      <c r="CB833" s="5" t="s">
        <v>3</v>
      </c>
      <c r="CC833" s="5"/>
      <c r="CD833" s="5"/>
      <c r="CE833" s="5">
        <v>0</v>
      </c>
      <c r="CF833" s="5">
        <v>0</v>
      </c>
      <c r="CG833" s="5">
        <v>0</v>
      </c>
      <c r="CH833" s="5">
        <v>3</v>
      </c>
      <c r="CI833" s="5">
        <v>0</v>
      </c>
      <c r="CJ833" s="5">
        <v>0</v>
      </c>
      <c r="CK833" s="5">
        <v>0</v>
      </c>
      <c r="CL833" s="5">
        <v>0</v>
      </c>
      <c r="CM833" s="5">
        <v>0</v>
      </c>
      <c r="CN833" s="5" t="s">
        <v>3</v>
      </c>
      <c r="CO833" s="5">
        <v>0</v>
      </c>
      <c r="CP833" s="5">
        <f t="shared" si="393"/>
        <v>5274.55</v>
      </c>
      <c r="CQ833" s="5">
        <f>SUMIF(SmtRes!AQ129:'SmtRes'!AQ130,"=1",SmtRes!AA129:'SmtRes'!AA130)</f>
        <v>0</v>
      </c>
      <c r="CR833" s="5">
        <f>SUMIF(SmtRes!AQ129:'SmtRes'!AQ130,"=1",SmtRes!AB129:'SmtRes'!AB130)</f>
        <v>0</v>
      </c>
      <c r="CS833" s="5">
        <f>SUMIF(SmtRes!AQ129:'SmtRes'!AQ130,"=1",SmtRes!AC129:'SmtRes'!AC130)</f>
        <v>0</v>
      </c>
      <c r="CT833" s="5">
        <f>SUMIF(SmtRes!AQ129:'SmtRes'!AQ130,"=1",SmtRes!AD129:'SmtRes'!AD130)</f>
        <v>2120.34</v>
      </c>
      <c r="CU833" s="5">
        <f t="shared" si="394"/>
        <v>0</v>
      </c>
      <c r="CV833" s="5">
        <f>SUMIF(SmtRes!AQ129:'SmtRes'!AQ130,"=1",SmtRes!BU129:'SmtRes'!BU130)</f>
        <v>1.62</v>
      </c>
      <c r="CW833" s="5">
        <f>SUMIF(SmtRes!AQ129:'SmtRes'!AQ130,"=1",SmtRes!BV129:'SmtRes'!BV130)</f>
        <v>0</v>
      </c>
      <c r="CX833" s="5">
        <f t="shared" si="395"/>
        <v>0</v>
      </c>
      <c r="CY833" s="5">
        <f t="shared" si="396"/>
        <v>3903.1669999999999</v>
      </c>
      <c r="CZ833" s="5">
        <f t="shared" si="397"/>
        <v>1898.8380000000002</v>
      </c>
      <c r="DA833" s="5"/>
      <c r="DB833" s="5"/>
      <c r="DC833" s="5" t="s">
        <v>3</v>
      </c>
      <c r="DD833" s="5" t="s">
        <v>3</v>
      </c>
      <c r="DE833" s="5" t="s">
        <v>3</v>
      </c>
      <c r="DF833" s="5" t="s">
        <v>3</v>
      </c>
      <c r="DG833" s="5" t="s">
        <v>3</v>
      </c>
      <c r="DH833" s="5" t="s">
        <v>3</v>
      </c>
      <c r="DI833" s="5" t="s">
        <v>3</v>
      </c>
      <c r="DJ833" s="5" t="s">
        <v>3</v>
      </c>
      <c r="DK833" s="5" t="s">
        <v>3</v>
      </c>
      <c r="DL833" s="5" t="s">
        <v>3</v>
      </c>
      <c r="DM833" s="5" t="s">
        <v>3</v>
      </c>
      <c r="DN833" s="5">
        <v>0</v>
      </c>
      <c r="DO833" s="5">
        <v>0</v>
      </c>
      <c r="DP833" s="5">
        <v>1</v>
      </c>
      <c r="DQ833" s="5">
        <v>1</v>
      </c>
      <c r="DR833" s="5"/>
      <c r="DS833" s="5"/>
      <c r="DT833" s="5"/>
      <c r="DU833" s="5">
        <v>1013</v>
      </c>
      <c r="DV833" s="5" t="s">
        <v>246</v>
      </c>
      <c r="DW833" s="5" t="s">
        <v>246</v>
      </c>
      <c r="DX833" s="5">
        <v>1</v>
      </c>
      <c r="DY833" s="5"/>
      <c r="DZ833" s="5" t="s">
        <v>3</v>
      </c>
      <c r="EA833" s="5" t="s">
        <v>3</v>
      </c>
      <c r="EB833" s="5" t="s">
        <v>3</v>
      </c>
      <c r="EC833" s="5" t="s">
        <v>3</v>
      </c>
      <c r="ED833" s="5"/>
      <c r="EE833" s="5">
        <v>52839498</v>
      </c>
      <c r="EF833" s="5">
        <v>4</v>
      </c>
      <c r="EG833" s="5" t="s">
        <v>207</v>
      </c>
      <c r="EH833" s="5">
        <v>83</v>
      </c>
      <c r="EI833" s="5" t="s">
        <v>207</v>
      </c>
      <c r="EJ833" s="5">
        <v>4</v>
      </c>
      <c r="EK833" s="5">
        <v>200001</v>
      </c>
      <c r="EL833" s="5" t="s">
        <v>212</v>
      </c>
      <c r="EM833" s="5" t="s">
        <v>213</v>
      </c>
      <c r="EN833" s="5"/>
      <c r="EO833" s="5" t="s">
        <v>3</v>
      </c>
      <c r="EP833" s="5"/>
      <c r="EQ833" s="5">
        <v>0</v>
      </c>
      <c r="ER833" s="5">
        <v>0</v>
      </c>
      <c r="ES833" s="5">
        <v>0</v>
      </c>
      <c r="ET833" s="5">
        <v>0</v>
      </c>
      <c r="EU833" s="5">
        <v>0</v>
      </c>
      <c r="EV833" s="5">
        <v>0</v>
      </c>
      <c r="EW833" s="5">
        <v>1.62</v>
      </c>
      <c r="EX833" s="5">
        <v>0</v>
      </c>
      <c r="EY833" s="5">
        <v>0</v>
      </c>
      <c r="EZ833" s="5"/>
      <c r="FA833" s="5"/>
      <c r="FB833" s="5"/>
      <c r="FC833" s="5"/>
      <c r="FD833" s="5"/>
      <c r="FE833" s="5"/>
      <c r="FF833" s="5"/>
      <c r="FG833" s="5"/>
      <c r="FH833" s="5"/>
      <c r="FI833" s="5"/>
      <c r="FJ833" s="5"/>
      <c r="FK833" s="5"/>
      <c r="FL833" s="5"/>
      <c r="FM833" s="5"/>
      <c r="FN833" s="5"/>
      <c r="FO833" s="5"/>
      <c r="FP833" s="5"/>
      <c r="FQ833" s="5">
        <v>0</v>
      </c>
      <c r="FR833" s="5">
        <v>0</v>
      </c>
      <c r="FS833" s="5">
        <v>0</v>
      </c>
      <c r="FT833" s="5"/>
      <c r="FU833" s="5"/>
      <c r="FV833" s="5"/>
      <c r="FW833" s="5"/>
      <c r="FX833" s="5">
        <v>74</v>
      </c>
      <c r="FY833" s="5">
        <v>36</v>
      </c>
      <c r="FZ833" s="5"/>
      <c r="GA833" s="5" t="s">
        <v>3</v>
      </c>
      <c r="GB833" s="5"/>
      <c r="GC833" s="5"/>
      <c r="GD833" s="5">
        <v>1</v>
      </c>
      <c r="GE833" s="5"/>
      <c r="GF833" s="5">
        <v>-2119267364</v>
      </c>
      <c r="GG833" s="5">
        <v>2</v>
      </c>
      <c r="GH833" s="5">
        <v>1</v>
      </c>
      <c r="GI833" s="5">
        <v>-2</v>
      </c>
      <c r="GJ833" s="5">
        <v>0</v>
      </c>
      <c r="GK833" s="5">
        <v>0</v>
      </c>
      <c r="GL833" s="5">
        <f t="shared" si="398"/>
        <v>0</v>
      </c>
      <c r="GM833" s="5">
        <f t="shared" si="399"/>
        <v>11076.56</v>
      </c>
      <c r="GN833" s="5">
        <f t="shared" si="400"/>
        <v>0</v>
      </c>
      <c r="GO833" s="5">
        <f t="shared" si="401"/>
        <v>0</v>
      </c>
      <c r="GP833" s="5">
        <f t="shared" si="402"/>
        <v>11076.56</v>
      </c>
      <c r="GQ833" s="5"/>
      <c r="GR833" s="5">
        <v>0</v>
      </c>
      <c r="GS833" s="5">
        <v>3</v>
      </c>
      <c r="GT833" s="5">
        <v>0</v>
      </c>
      <c r="GU833" s="5" t="s">
        <v>3</v>
      </c>
      <c r="GV833" s="5">
        <f t="shared" si="403"/>
        <v>0</v>
      </c>
      <c r="GW833" s="5">
        <v>1</v>
      </c>
      <c r="GX833" s="5">
        <f t="shared" si="404"/>
        <v>0</v>
      </c>
      <c r="GY833" s="5"/>
      <c r="GZ833" s="5"/>
      <c r="HA833" s="5">
        <v>0</v>
      </c>
      <c r="HB833" s="5">
        <v>0</v>
      </c>
      <c r="HC833" s="5">
        <f t="shared" si="405"/>
        <v>0</v>
      </c>
      <c r="HD833" s="5"/>
      <c r="HE833" s="5" t="s">
        <v>3</v>
      </c>
      <c r="HF833" s="5" t="s">
        <v>3</v>
      </c>
      <c r="HG833" s="5"/>
      <c r="HH833" s="5"/>
      <c r="HI833" s="5"/>
      <c r="HJ833" s="5"/>
      <c r="HK833" s="5"/>
      <c r="HL833" s="5"/>
      <c r="HM833" s="5" t="s">
        <v>3</v>
      </c>
      <c r="HN833" s="5" t="s">
        <v>214</v>
      </c>
      <c r="HO833" s="5" t="s">
        <v>215</v>
      </c>
      <c r="HP833" s="5" t="s">
        <v>207</v>
      </c>
      <c r="HQ833" s="5" t="s">
        <v>207</v>
      </c>
      <c r="HR833" s="5"/>
      <c r="HS833" s="5">
        <v>0</v>
      </c>
      <c r="HT833" s="5"/>
      <c r="HU833" s="5"/>
      <c r="HV833" s="5"/>
      <c r="HW833" s="5"/>
      <c r="HX833" s="5"/>
      <c r="HY833" s="5"/>
      <c r="HZ833" s="5"/>
      <c r="IA833" s="5"/>
      <c r="IB833" s="5"/>
      <c r="IC833" s="5"/>
      <c r="ID833" s="5"/>
      <c r="IE833" s="5"/>
      <c r="IF833" s="5"/>
      <c r="IG833" s="5"/>
      <c r="IH833" s="5"/>
      <c r="II833" s="5"/>
      <c r="IJ833" s="5"/>
      <c r="IK833" s="5">
        <v>0</v>
      </c>
      <c r="IL833" s="5"/>
      <c r="IM833" s="5"/>
      <c r="IN833" s="5"/>
      <c r="IO833" s="5"/>
      <c r="IP833" s="5"/>
      <c r="IQ833" s="5"/>
      <c r="IR833" s="5"/>
      <c r="IS833" s="5"/>
      <c r="IT833" s="5"/>
      <c r="IU833" s="5"/>
    </row>
    <row r="834" spans="1:255">
      <c r="A834" s="6">
        <v>17</v>
      </c>
      <c r="B834" s="6">
        <v>1</v>
      </c>
      <c r="C834" s="6">
        <f>ROW(SmtRes!A132)</f>
        <v>132</v>
      </c>
      <c r="D834" s="6">
        <f>ROW(EtalonRes!A132)</f>
        <v>132</v>
      </c>
      <c r="E834" s="6" t="s">
        <v>110</v>
      </c>
      <c r="F834" s="6" t="s">
        <v>251</v>
      </c>
      <c r="G834" s="6" t="s">
        <v>252</v>
      </c>
      <c r="H834" s="6" t="s">
        <v>246</v>
      </c>
      <c r="I834" s="6">
        <v>3</v>
      </c>
      <c r="J834" s="6">
        <v>0</v>
      </c>
      <c r="K834" s="6">
        <v>3</v>
      </c>
      <c r="L834" s="6">
        <v>3</v>
      </c>
      <c r="M834" s="6">
        <v>0</v>
      </c>
      <c r="N834" s="6">
        <f t="shared" si="381"/>
        <v>3</v>
      </c>
      <c r="O834" s="6">
        <f t="shared" si="382"/>
        <v>5274.55</v>
      </c>
      <c r="P834" s="6">
        <f>SUMIF(SmtRes!AQ131:'SmtRes'!AQ132,"=1",SmtRes!DF131:'SmtRes'!DF132)</f>
        <v>0</v>
      </c>
      <c r="Q834" s="6">
        <f>SUMIF(SmtRes!AQ131:'SmtRes'!AQ132,"=1",SmtRes!DG131:'SmtRes'!DG132)</f>
        <v>0</v>
      </c>
      <c r="R834" s="6">
        <f>SUMIF(SmtRes!AQ131:'SmtRes'!AQ132,"=1",SmtRes!DH131:'SmtRes'!DH132)</f>
        <v>0</v>
      </c>
      <c r="S834" s="6">
        <f>SUMIF(SmtRes!AQ131:'SmtRes'!AQ132,"=1",SmtRes!DI131:'SmtRes'!DI132)</f>
        <v>5274.55</v>
      </c>
      <c r="T834" s="6">
        <f t="shared" si="383"/>
        <v>0</v>
      </c>
      <c r="U834" s="6">
        <f>SUMIF(SmtRes!AQ131:'SmtRes'!AQ132,"=1",SmtRes!CV131:'SmtRes'!CV132)</f>
        <v>4.8600000000000003</v>
      </c>
      <c r="V834" s="6">
        <f>SUMIF(SmtRes!AQ131:'SmtRes'!AQ132,"=1",SmtRes!CW131:'SmtRes'!CW132)</f>
        <v>0</v>
      </c>
      <c r="W834" s="6">
        <f t="shared" si="384"/>
        <v>0</v>
      </c>
      <c r="X834" s="6">
        <f t="shared" si="385"/>
        <v>3903.17</v>
      </c>
      <c r="Y834" s="6">
        <f t="shared" si="386"/>
        <v>1898.84</v>
      </c>
      <c r="Z834" s="6"/>
      <c r="AA834" s="6">
        <v>59793207</v>
      </c>
      <c r="AB834" s="6">
        <f t="shared" si="387"/>
        <v>1758.1858</v>
      </c>
      <c r="AC834" s="6">
        <f t="shared" si="388"/>
        <v>0</v>
      </c>
      <c r="AD834" s="6">
        <f t="shared" si="389"/>
        <v>0</v>
      </c>
      <c r="AE834" s="6">
        <f t="shared" si="390"/>
        <v>0</v>
      </c>
      <c r="AF834" s="6">
        <f>ROUND((SUM(SmtRes!BT131:'SmtRes'!BT132)),6)</f>
        <v>1758.1858</v>
      </c>
      <c r="AG834" s="6">
        <f t="shared" si="391"/>
        <v>0</v>
      </c>
      <c r="AH834" s="6">
        <f>(SUM(SmtRes!BU131:'SmtRes'!BU132))</f>
        <v>1.62</v>
      </c>
      <c r="AI834" s="6">
        <f>(0)</f>
        <v>0</v>
      </c>
      <c r="AJ834" s="6">
        <f t="shared" si="392"/>
        <v>0</v>
      </c>
      <c r="AK834" s="6">
        <v>1758.1858</v>
      </c>
      <c r="AL834" s="6">
        <v>0</v>
      </c>
      <c r="AM834" s="6">
        <v>0</v>
      </c>
      <c r="AN834" s="6">
        <v>0</v>
      </c>
      <c r="AO834" s="6">
        <v>1758.1858</v>
      </c>
      <c r="AP834" s="6">
        <v>0</v>
      </c>
      <c r="AQ834" s="6">
        <v>1.62</v>
      </c>
      <c r="AR834" s="6">
        <v>0</v>
      </c>
      <c r="AS834" s="6">
        <v>0</v>
      </c>
      <c r="AT834" s="6">
        <v>74</v>
      </c>
      <c r="AU834" s="6">
        <v>36</v>
      </c>
      <c r="AV834" s="6">
        <v>1</v>
      </c>
      <c r="AW834" s="6">
        <v>1</v>
      </c>
      <c r="AX834" s="6"/>
      <c r="AY834" s="6"/>
      <c r="AZ834" s="6">
        <v>1</v>
      </c>
      <c r="BA834" s="6">
        <v>1</v>
      </c>
      <c r="BB834" s="6">
        <v>1</v>
      </c>
      <c r="BC834" s="6">
        <v>1</v>
      </c>
      <c r="BD834" s="6" t="s">
        <v>3</v>
      </c>
      <c r="BE834" s="6" t="s">
        <v>3</v>
      </c>
      <c r="BF834" s="6" t="s">
        <v>3</v>
      </c>
      <c r="BG834" s="6" t="s">
        <v>3</v>
      </c>
      <c r="BH834" s="6">
        <v>0</v>
      </c>
      <c r="BI834" s="6">
        <v>4</v>
      </c>
      <c r="BJ834" s="6" t="s">
        <v>253</v>
      </c>
      <c r="BK834" s="6"/>
      <c r="BL834" s="6"/>
      <c r="BM834" s="6">
        <v>200001</v>
      </c>
      <c r="BN834" s="6">
        <v>0</v>
      </c>
      <c r="BO834" s="6" t="s">
        <v>3</v>
      </c>
      <c r="BP834" s="6">
        <v>0</v>
      </c>
      <c r="BQ834" s="6">
        <v>4</v>
      </c>
      <c r="BR834" s="6">
        <v>0</v>
      </c>
      <c r="BS834" s="6">
        <v>1</v>
      </c>
      <c r="BT834" s="6">
        <v>1</v>
      </c>
      <c r="BU834" s="6">
        <v>1</v>
      </c>
      <c r="BV834" s="6">
        <v>1</v>
      </c>
      <c r="BW834" s="6">
        <v>1</v>
      </c>
      <c r="BX834" s="6">
        <v>1</v>
      </c>
      <c r="BY834" s="6" t="s">
        <v>3</v>
      </c>
      <c r="BZ834" s="6">
        <v>74</v>
      </c>
      <c r="CA834" s="6">
        <v>36</v>
      </c>
      <c r="CB834" s="6" t="s">
        <v>3</v>
      </c>
      <c r="CC834" s="6"/>
      <c r="CD834" s="6"/>
      <c r="CE834" s="6">
        <v>0</v>
      </c>
      <c r="CF834" s="6">
        <v>0</v>
      </c>
      <c r="CG834" s="6">
        <v>0</v>
      </c>
      <c r="CH834" s="6">
        <v>3</v>
      </c>
      <c r="CI834" s="6">
        <v>0</v>
      </c>
      <c r="CJ834" s="6">
        <v>0</v>
      </c>
      <c r="CK834" s="6">
        <v>0</v>
      </c>
      <c r="CL834" s="6">
        <v>0</v>
      </c>
      <c r="CM834" s="6">
        <v>0</v>
      </c>
      <c r="CN834" s="6" t="s">
        <v>3</v>
      </c>
      <c r="CO834" s="6">
        <v>0</v>
      </c>
      <c r="CP834" s="6">
        <f t="shared" si="393"/>
        <v>5274.55</v>
      </c>
      <c r="CQ834" s="6">
        <f>SUMIF(SmtRes!AQ131:'SmtRes'!AQ132,"=1",SmtRes!AA131:'SmtRes'!AA132)</f>
        <v>0</v>
      </c>
      <c r="CR834" s="6">
        <f>SUMIF(SmtRes!AQ131:'SmtRes'!AQ132,"=1",SmtRes!AB131:'SmtRes'!AB132)</f>
        <v>0</v>
      </c>
      <c r="CS834" s="6">
        <f>SUMIF(SmtRes!AQ131:'SmtRes'!AQ132,"=1",SmtRes!AC131:'SmtRes'!AC132)</f>
        <v>0</v>
      </c>
      <c r="CT834" s="6">
        <f>SUMIF(SmtRes!AQ131:'SmtRes'!AQ132,"=1",SmtRes!AD131:'SmtRes'!AD132)</f>
        <v>2120.34</v>
      </c>
      <c r="CU834" s="6">
        <f t="shared" si="394"/>
        <v>0</v>
      </c>
      <c r="CV834" s="6">
        <f>SUMIF(SmtRes!AQ131:'SmtRes'!AQ132,"=1",SmtRes!BU131:'SmtRes'!BU132)</f>
        <v>1.62</v>
      </c>
      <c r="CW834" s="6">
        <f>SUMIF(SmtRes!AQ131:'SmtRes'!AQ132,"=1",SmtRes!BV131:'SmtRes'!BV132)</f>
        <v>0</v>
      </c>
      <c r="CX834" s="6">
        <f t="shared" si="395"/>
        <v>0</v>
      </c>
      <c r="CY834" s="6">
        <f t="shared" si="396"/>
        <v>3903.1669999999999</v>
      </c>
      <c r="CZ834" s="6">
        <f t="shared" si="397"/>
        <v>1898.8380000000002</v>
      </c>
      <c r="DA834" s="6"/>
      <c r="DB834" s="6"/>
      <c r="DC834" s="6" t="s">
        <v>3</v>
      </c>
      <c r="DD834" s="6" t="s">
        <v>3</v>
      </c>
      <c r="DE834" s="6" t="s">
        <v>3</v>
      </c>
      <c r="DF834" s="6" t="s">
        <v>3</v>
      </c>
      <c r="DG834" s="6" t="s">
        <v>3</v>
      </c>
      <c r="DH834" s="6" t="s">
        <v>3</v>
      </c>
      <c r="DI834" s="6" t="s">
        <v>3</v>
      </c>
      <c r="DJ834" s="6" t="s">
        <v>3</v>
      </c>
      <c r="DK834" s="6" t="s">
        <v>3</v>
      </c>
      <c r="DL834" s="6" t="s">
        <v>3</v>
      </c>
      <c r="DM834" s="6" t="s">
        <v>3</v>
      </c>
      <c r="DN834" s="6">
        <v>0</v>
      </c>
      <c r="DO834" s="6">
        <v>0</v>
      </c>
      <c r="DP834" s="6">
        <v>1</v>
      </c>
      <c r="DQ834" s="6">
        <v>1</v>
      </c>
      <c r="DR834" s="6"/>
      <c r="DS834" s="6"/>
      <c r="DT834" s="6"/>
      <c r="DU834" s="6">
        <v>1013</v>
      </c>
      <c r="DV834" s="6" t="s">
        <v>246</v>
      </c>
      <c r="DW834" s="6" t="s">
        <v>246</v>
      </c>
      <c r="DX834" s="6">
        <v>1</v>
      </c>
      <c r="DY834" s="6"/>
      <c r="DZ834" s="6" t="s">
        <v>3</v>
      </c>
      <c r="EA834" s="6" t="s">
        <v>3</v>
      </c>
      <c r="EB834" s="6" t="s">
        <v>3</v>
      </c>
      <c r="EC834" s="6" t="s">
        <v>3</v>
      </c>
      <c r="ED834" s="6"/>
      <c r="EE834" s="6">
        <v>52839498</v>
      </c>
      <c r="EF834" s="6">
        <v>4</v>
      </c>
      <c r="EG834" s="6" t="s">
        <v>207</v>
      </c>
      <c r="EH834" s="6">
        <v>83</v>
      </c>
      <c r="EI834" s="6" t="s">
        <v>207</v>
      </c>
      <c r="EJ834" s="6">
        <v>4</v>
      </c>
      <c r="EK834" s="6">
        <v>200001</v>
      </c>
      <c r="EL834" s="6" t="s">
        <v>212</v>
      </c>
      <c r="EM834" s="6" t="s">
        <v>213</v>
      </c>
      <c r="EN834" s="6"/>
      <c r="EO834" s="6" t="s">
        <v>3</v>
      </c>
      <c r="EP834" s="6"/>
      <c r="EQ834" s="6">
        <v>0</v>
      </c>
      <c r="ER834" s="6">
        <v>0</v>
      </c>
      <c r="ES834" s="6">
        <v>0</v>
      </c>
      <c r="ET834" s="6">
        <v>0</v>
      </c>
      <c r="EU834" s="6">
        <v>0</v>
      </c>
      <c r="EV834" s="6">
        <v>0</v>
      </c>
      <c r="EW834" s="6">
        <v>1.62</v>
      </c>
      <c r="EX834" s="6">
        <v>0</v>
      </c>
      <c r="EY834" s="6">
        <v>0</v>
      </c>
      <c r="EZ834" s="6"/>
      <c r="FA834" s="6"/>
      <c r="FB834" s="6"/>
      <c r="FC834" s="6"/>
      <c r="FD834" s="6"/>
      <c r="FE834" s="6"/>
      <c r="FF834" s="6"/>
      <c r="FG834" s="6"/>
      <c r="FH834" s="6"/>
      <c r="FI834" s="6"/>
      <c r="FJ834" s="6"/>
      <c r="FK834" s="6"/>
      <c r="FL834" s="6"/>
      <c r="FM834" s="6"/>
      <c r="FN834" s="6"/>
      <c r="FO834" s="6"/>
      <c r="FP834" s="6"/>
      <c r="FQ834" s="6">
        <v>0</v>
      </c>
      <c r="FR834" s="6">
        <v>0</v>
      </c>
      <c r="FS834" s="6">
        <v>0</v>
      </c>
      <c r="FT834" s="6"/>
      <c r="FU834" s="6"/>
      <c r="FV834" s="6"/>
      <c r="FW834" s="6"/>
      <c r="FX834" s="6">
        <v>74</v>
      </c>
      <c r="FY834" s="6">
        <v>36</v>
      </c>
      <c r="FZ834" s="6"/>
      <c r="GA834" s="6" t="s">
        <v>3</v>
      </c>
      <c r="GB834" s="6"/>
      <c r="GC834" s="6"/>
      <c r="GD834" s="6">
        <v>1</v>
      </c>
      <c r="GE834" s="6"/>
      <c r="GF834" s="6">
        <v>-2119267364</v>
      </c>
      <c r="GG834" s="6">
        <v>2</v>
      </c>
      <c r="GH834" s="6">
        <v>1</v>
      </c>
      <c r="GI834" s="6">
        <v>-2</v>
      </c>
      <c r="GJ834" s="6">
        <v>0</v>
      </c>
      <c r="GK834" s="6">
        <v>0</v>
      </c>
      <c r="GL834" s="6">
        <f t="shared" si="398"/>
        <v>0</v>
      </c>
      <c r="GM834" s="6">
        <f t="shared" si="399"/>
        <v>11076.56</v>
      </c>
      <c r="GN834" s="6">
        <f t="shared" si="400"/>
        <v>0</v>
      </c>
      <c r="GO834" s="6">
        <f t="shared" si="401"/>
        <v>0</v>
      </c>
      <c r="GP834" s="6">
        <f t="shared" si="402"/>
        <v>11076.56</v>
      </c>
      <c r="GQ834" s="6"/>
      <c r="GR834" s="6">
        <v>0</v>
      </c>
      <c r="GS834" s="6">
        <v>3</v>
      </c>
      <c r="GT834" s="6">
        <v>0</v>
      </c>
      <c r="GU834" s="6" t="s">
        <v>3</v>
      </c>
      <c r="GV834" s="6">
        <f t="shared" si="403"/>
        <v>0</v>
      </c>
      <c r="GW834" s="6">
        <v>1</v>
      </c>
      <c r="GX834" s="6">
        <f t="shared" si="404"/>
        <v>0</v>
      </c>
      <c r="GY834" s="6"/>
      <c r="GZ834" s="6"/>
      <c r="HA834" s="6">
        <v>0</v>
      </c>
      <c r="HB834" s="6">
        <v>0</v>
      </c>
      <c r="HC834" s="6">
        <f t="shared" si="405"/>
        <v>0</v>
      </c>
      <c r="HD834" s="6"/>
      <c r="HE834" s="6" t="s">
        <v>3</v>
      </c>
      <c r="HF834" s="6" t="s">
        <v>3</v>
      </c>
      <c r="HG834" s="6"/>
      <c r="HH834" s="6"/>
      <c r="HI834" s="6"/>
      <c r="HJ834" s="6"/>
      <c r="HK834" s="6"/>
      <c r="HL834" s="6"/>
      <c r="HM834" s="6" t="s">
        <v>3</v>
      </c>
      <c r="HN834" s="6" t="s">
        <v>214</v>
      </c>
      <c r="HO834" s="6" t="s">
        <v>215</v>
      </c>
      <c r="HP834" s="6" t="s">
        <v>207</v>
      </c>
      <c r="HQ834" s="6" t="s">
        <v>207</v>
      </c>
      <c r="HR834" s="6"/>
      <c r="HS834" s="6">
        <v>0</v>
      </c>
      <c r="HT834" s="6"/>
      <c r="HU834" s="6"/>
      <c r="HV834" s="6"/>
      <c r="HW834" s="6"/>
      <c r="HX834" s="6"/>
      <c r="HY834" s="6"/>
      <c r="HZ834" s="6"/>
      <c r="IA834" s="6"/>
      <c r="IB834" s="6"/>
      <c r="IC834" s="6"/>
      <c r="ID834" s="6"/>
      <c r="IE834" s="6"/>
      <c r="IF834" s="6"/>
      <c r="IG834" s="6"/>
      <c r="IH834" s="6"/>
      <c r="II834" s="6"/>
      <c r="IJ834" s="6"/>
      <c r="IK834" s="6">
        <v>0</v>
      </c>
      <c r="IL834" s="6"/>
      <c r="IM834" s="6"/>
      <c r="IN834" s="6"/>
      <c r="IO834" s="6"/>
      <c r="IP834" s="6"/>
      <c r="IQ834" s="6"/>
      <c r="IR834" s="6"/>
      <c r="IS834" s="6"/>
      <c r="IT834" s="6"/>
      <c r="IU834" s="6"/>
    </row>
    <row r="835" spans="1:255">
      <c r="A835" s="5">
        <v>17</v>
      </c>
      <c r="B835" s="5">
        <v>1</v>
      </c>
      <c r="C835" s="5">
        <f>ROW(SmtRes!A134)</f>
        <v>134</v>
      </c>
      <c r="D835" s="5">
        <f>ROW(EtalonRes!A134)</f>
        <v>134</v>
      </c>
      <c r="E835" s="5" t="s">
        <v>114</v>
      </c>
      <c r="F835" s="5" t="s">
        <v>254</v>
      </c>
      <c r="G835" s="5" t="s">
        <v>255</v>
      </c>
      <c r="H835" s="5" t="s">
        <v>85</v>
      </c>
      <c r="I835" s="5">
        <v>2</v>
      </c>
      <c r="J835" s="5">
        <v>0</v>
      </c>
      <c r="K835" s="5">
        <v>2</v>
      </c>
      <c r="L835" s="5">
        <v>2</v>
      </c>
      <c r="M835" s="5">
        <v>0</v>
      </c>
      <c r="N835" s="5">
        <f t="shared" si="381"/>
        <v>2</v>
      </c>
      <c r="O835" s="5">
        <f t="shared" si="382"/>
        <v>4285.5200000000004</v>
      </c>
      <c r="P835" s="5">
        <f>SUMIF(SmtRes!AQ133:'SmtRes'!AQ134,"=1",SmtRes!DF133:'SmtRes'!DF134)</f>
        <v>0</v>
      </c>
      <c r="Q835" s="5">
        <f>SUMIF(SmtRes!AQ133:'SmtRes'!AQ134,"=1",SmtRes!DG133:'SmtRes'!DG134)</f>
        <v>0</v>
      </c>
      <c r="R835" s="5">
        <f>SUMIF(SmtRes!AQ133:'SmtRes'!AQ134,"=1",SmtRes!DH133:'SmtRes'!DH134)</f>
        <v>0</v>
      </c>
      <c r="S835" s="5">
        <f>SUMIF(SmtRes!AQ133:'SmtRes'!AQ134,"=1",SmtRes!DI133:'SmtRes'!DI134)</f>
        <v>4285.5200000000004</v>
      </c>
      <c r="T835" s="5">
        <f t="shared" si="383"/>
        <v>0</v>
      </c>
      <c r="U835" s="5">
        <f>SUMIF(SmtRes!AQ133:'SmtRes'!AQ134,"=1",SmtRes!CV133:'SmtRes'!CV134)</f>
        <v>5.4</v>
      </c>
      <c r="V835" s="5">
        <f>SUMIF(SmtRes!AQ133:'SmtRes'!AQ134,"=1",SmtRes!CW133:'SmtRes'!CW134)</f>
        <v>0</v>
      </c>
      <c r="W835" s="5">
        <f t="shared" si="384"/>
        <v>0</v>
      </c>
      <c r="X835" s="5">
        <f t="shared" si="385"/>
        <v>3171.28</v>
      </c>
      <c r="Y835" s="5">
        <f t="shared" si="386"/>
        <v>1542.79</v>
      </c>
      <c r="Z835" s="5"/>
      <c r="AA835" s="5">
        <v>59793272</v>
      </c>
      <c r="AB835" s="5">
        <f t="shared" si="387"/>
        <v>2142.7604999999999</v>
      </c>
      <c r="AC835" s="5">
        <f t="shared" si="388"/>
        <v>0</v>
      </c>
      <c r="AD835" s="5">
        <f t="shared" si="389"/>
        <v>0</v>
      </c>
      <c r="AE835" s="5">
        <f t="shared" si="390"/>
        <v>0</v>
      </c>
      <c r="AF835" s="5">
        <f>ROUND((SUM(SmtRes!BT133:'SmtRes'!BT134)),6)</f>
        <v>2142.7604999999999</v>
      </c>
      <c r="AG835" s="5">
        <f t="shared" si="391"/>
        <v>0</v>
      </c>
      <c r="AH835" s="5">
        <f>(SUM(SmtRes!BU133:'SmtRes'!BU134))</f>
        <v>2.7</v>
      </c>
      <c r="AI835" s="5">
        <f>(0)</f>
        <v>0</v>
      </c>
      <c r="AJ835" s="5">
        <f t="shared" si="392"/>
        <v>0</v>
      </c>
      <c r="AK835" s="5">
        <v>2142.7605000000003</v>
      </c>
      <c r="AL835" s="5">
        <v>0</v>
      </c>
      <c r="AM835" s="5">
        <v>0</v>
      </c>
      <c r="AN835" s="5">
        <v>0</v>
      </c>
      <c r="AO835" s="5">
        <v>2142.7605000000003</v>
      </c>
      <c r="AP835" s="5">
        <v>0</v>
      </c>
      <c r="AQ835" s="5">
        <v>2.7</v>
      </c>
      <c r="AR835" s="5">
        <v>0</v>
      </c>
      <c r="AS835" s="5">
        <v>0</v>
      </c>
      <c r="AT835" s="5">
        <v>74</v>
      </c>
      <c r="AU835" s="5">
        <v>36</v>
      </c>
      <c r="AV835" s="5">
        <v>1</v>
      </c>
      <c r="AW835" s="5">
        <v>1</v>
      </c>
      <c r="AX835" s="5"/>
      <c r="AY835" s="5"/>
      <c r="AZ835" s="5">
        <v>1</v>
      </c>
      <c r="BA835" s="5">
        <v>1</v>
      </c>
      <c r="BB835" s="5">
        <v>1</v>
      </c>
      <c r="BC835" s="5">
        <v>1</v>
      </c>
      <c r="BD835" s="5" t="s">
        <v>3</v>
      </c>
      <c r="BE835" s="5" t="s">
        <v>3</v>
      </c>
      <c r="BF835" s="5" t="s">
        <v>3</v>
      </c>
      <c r="BG835" s="5" t="s">
        <v>3</v>
      </c>
      <c r="BH835" s="5">
        <v>0</v>
      </c>
      <c r="BI835" s="5">
        <v>4</v>
      </c>
      <c r="BJ835" s="5" t="s">
        <v>256</v>
      </c>
      <c r="BK835" s="5"/>
      <c r="BL835" s="5"/>
      <c r="BM835" s="5">
        <v>200001</v>
      </c>
      <c r="BN835" s="5">
        <v>0</v>
      </c>
      <c r="BO835" s="5" t="s">
        <v>3</v>
      </c>
      <c r="BP835" s="5">
        <v>0</v>
      </c>
      <c r="BQ835" s="5">
        <v>4</v>
      </c>
      <c r="BR835" s="5">
        <v>0</v>
      </c>
      <c r="BS835" s="5">
        <v>1</v>
      </c>
      <c r="BT835" s="5">
        <v>1</v>
      </c>
      <c r="BU835" s="5">
        <v>1</v>
      </c>
      <c r="BV835" s="5">
        <v>1</v>
      </c>
      <c r="BW835" s="5">
        <v>1</v>
      </c>
      <c r="BX835" s="5">
        <v>1</v>
      </c>
      <c r="BY835" s="5" t="s">
        <v>3</v>
      </c>
      <c r="BZ835" s="5">
        <v>74</v>
      </c>
      <c r="CA835" s="5">
        <v>36</v>
      </c>
      <c r="CB835" s="5" t="s">
        <v>3</v>
      </c>
      <c r="CC835" s="5"/>
      <c r="CD835" s="5"/>
      <c r="CE835" s="5">
        <v>0</v>
      </c>
      <c r="CF835" s="5">
        <v>0</v>
      </c>
      <c r="CG835" s="5">
        <v>0</v>
      </c>
      <c r="CH835" s="5">
        <v>4</v>
      </c>
      <c r="CI835" s="5">
        <v>0</v>
      </c>
      <c r="CJ835" s="5">
        <v>0</v>
      </c>
      <c r="CK835" s="5">
        <v>0</v>
      </c>
      <c r="CL835" s="5">
        <v>0</v>
      </c>
      <c r="CM835" s="5">
        <v>0</v>
      </c>
      <c r="CN835" s="5" t="s">
        <v>3</v>
      </c>
      <c r="CO835" s="5">
        <v>0</v>
      </c>
      <c r="CP835" s="5">
        <f t="shared" si="393"/>
        <v>4285.5200000000004</v>
      </c>
      <c r="CQ835" s="5">
        <f>SUMIF(SmtRes!AQ133:'SmtRes'!AQ134,"=1",SmtRes!AA133:'SmtRes'!AA134)</f>
        <v>0</v>
      </c>
      <c r="CR835" s="5">
        <f>SUMIF(SmtRes!AQ133:'SmtRes'!AQ134,"=1",SmtRes!AB133:'SmtRes'!AB134)</f>
        <v>0</v>
      </c>
      <c r="CS835" s="5">
        <f>SUMIF(SmtRes!AQ133:'SmtRes'!AQ134,"=1",SmtRes!AC133:'SmtRes'!AC134)</f>
        <v>0</v>
      </c>
      <c r="CT835" s="5">
        <f>SUMIF(SmtRes!AQ133:'SmtRes'!AQ134,"=1",SmtRes!AD133:'SmtRes'!AD134)</f>
        <v>1587.23</v>
      </c>
      <c r="CU835" s="5">
        <f t="shared" si="394"/>
        <v>0</v>
      </c>
      <c r="CV835" s="5">
        <f>SUMIF(SmtRes!AQ133:'SmtRes'!AQ134,"=1",SmtRes!BU133:'SmtRes'!BU134)</f>
        <v>2.7</v>
      </c>
      <c r="CW835" s="5">
        <f>SUMIF(SmtRes!AQ133:'SmtRes'!AQ134,"=1",SmtRes!BV133:'SmtRes'!BV134)</f>
        <v>0</v>
      </c>
      <c r="CX835" s="5">
        <f t="shared" si="395"/>
        <v>0</v>
      </c>
      <c r="CY835" s="5">
        <f t="shared" si="396"/>
        <v>3171.2848000000004</v>
      </c>
      <c r="CZ835" s="5">
        <f t="shared" si="397"/>
        <v>1542.7872000000002</v>
      </c>
      <c r="DA835" s="5"/>
      <c r="DB835" s="5"/>
      <c r="DC835" s="5" t="s">
        <v>3</v>
      </c>
      <c r="DD835" s="5" t="s">
        <v>3</v>
      </c>
      <c r="DE835" s="5" t="s">
        <v>3</v>
      </c>
      <c r="DF835" s="5" t="s">
        <v>3</v>
      </c>
      <c r="DG835" s="5" t="s">
        <v>3</v>
      </c>
      <c r="DH835" s="5" t="s">
        <v>3</v>
      </c>
      <c r="DI835" s="5" t="s">
        <v>3</v>
      </c>
      <c r="DJ835" s="5" t="s">
        <v>3</v>
      </c>
      <c r="DK835" s="5" t="s">
        <v>3</v>
      </c>
      <c r="DL835" s="5" t="s">
        <v>3</v>
      </c>
      <c r="DM835" s="5" t="s">
        <v>3</v>
      </c>
      <c r="DN835" s="5">
        <v>0</v>
      </c>
      <c r="DO835" s="5">
        <v>0</v>
      </c>
      <c r="DP835" s="5">
        <v>1</v>
      </c>
      <c r="DQ835" s="5">
        <v>1</v>
      </c>
      <c r="DR835" s="5"/>
      <c r="DS835" s="5"/>
      <c r="DT835" s="5"/>
      <c r="DU835" s="5">
        <v>1013</v>
      </c>
      <c r="DV835" s="5" t="s">
        <v>85</v>
      </c>
      <c r="DW835" s="5" t="s">
        <v>85</v>
      </c>
      <c r="DX835" s="5">
        <v>1</v>
      </c>
      <c r="DY835" s="5"/>
      <c r="DZ835" s="5" t="s">
        <v>3</v>
      </c>
      <c r="EA835" s="5" t="s">
        <v>3</v>
      </c>
      <c r="EB835" s="5" t="s">
        <v>3</v>
      </c>
      <c r="EC835" s="5" t="s">
        <v>3</v>
      </c>
      <c r="ED835" s="5"/>
      <c r="EE835" s="5">
        <v>52839498</v>
      </c>
      <c r="EF835" s="5">
        <v>4</v>
      </c>
      <c r="EG835" s="5" t="s">
        <v>207</v>
      </c>
      <c r="EH835" s="5">
        <v>83</v>
      </c>
      <c r="EI835" s="5" t="s">
        <v>207</v>
      </c>
      <c r="EJ835" s="5">
        <v>4</v>
      </c>
      <c r="EK835" s="5">
        <v>200001</v>
      </c>
      <c r="EL835" s="5" t="s">
        <v>212</v>
      </c>
      <c r="EM835" s="5" t="s">
        <v>213</v>
      </c>
      <c r="EN835" s="5"/>
      <c r="EO835" s="5" t="s">
        <v>3</v>
      </c>
      <c r="EP835" s="5"/>
      <c r="EQ835" s="5">
        <v>0</v>
      </c>
      <c r="ER835" s="5">
        <v>0</v>
      </c>
      <c r="ES835" s="5">
        <v>0</v>
      </c>
      <c r="ET835" s="5">
        <v>0</v>
      </c>
      <c r="EU835" s="5">
        <v>0</v>
      </c>
      <c r="EV835" s="5">
        <v>0</v>
      </c>
      <c r="EW835" s="5">
        <v>2.7</v>
      </c>
      <c r="EX835" s="5">
        <v>0</v>
      </c>
      <c r="EY835" s="5">
        <v>0</v>
      </c>
      <c r="EZ835" s="5"/>
      <c r="FA835" s="5"/>
      <c r="FB835" s="5"/>
      <c r="FC835" s="5"/>
      <c r="FD835" s="5"/>
      <c r="FE835" s="5"/>
      <c r="FF835" s="5"/>
      <c r="FG835" s="5"/>
      <c r="FH835" s="5"/>
      <c r="FI835" s="5"/>
      <c r="FJ835" s="5"/>
      <c r="FK835" s="5"/>
      <c r="FL835" s="5"/>
      <c r="FM835" s="5"/>
      <c r="FN835" s="5"/>
      <c r="FO835" s="5"/>
      <c r="FP835" s="5"/>
      <c r="FQ835" s="5">
        <v>0</v>
      </c>
      <c r="FR835" s="5">
        <v>0</v>
      </c>
      <c r="FS835" s="5">
        <v>0</v>
      </c>
      <c r="FT835" s="5"/>
      <c r="FU835" s="5"/>
      <c r="FV835" s="5"/>
      <c r="FW835" s="5"/>
      <c r="FX835" s="5">
        <v>74</v>
      </c>
      <c r="FY835" s="5">
        <v>36</v>
      </c>
      <c r="FZ835" s="5"/>
      <c r="GA835" s="5" t="s">
        <v>3</v>
      </c>
      <c r="GB835" s="5"/>
      <c r="GC835" s="5"/>
      <c r="GD835" s="5">
        <v>1</v>
      </c>
      <c r="GE835" s="5"/>
      <c r="GF835" s="5">
        <v>-4451939</v>
      </c>
      <c r="GG835" s="5">
        <v>2</v>
      </c>
      <c r="GH835" s="5">
        <v>1</v>
      </c>
      <c r="GI835" s="5">
        <v>-2</v>
      </c>
      <c r="GJ835" s="5">
        <v>0</v>
      </c>
      <c r="GK835" s="5">
        <v>0</v>
      </c>
      <c r="GL835" s="5">
        <f t="shared" si="398"/>
        <v>0</v>
      </c>
      <c r="GM835" s="5">
        <f t="shared" si="399"/>
        <v>8999.59</v>
      </c>
      <c r="GN835" s="5">
        <f t="shared" si="400"/>
        <v>0</v>
      </c>
      <c r="GO835" s="5">
        <f t="shared" si="401"/>
        <v>0</v>
      </c>
      <c r="GP835" s="5">
        <f t="shared" si="402"/>
        <v>8999.59</v>
      </c>
      <c r="GQ835" s="5"/>
      <c r="GR835" s="5">
        <v>0</v>
      </c>
      <c r="GS835" s="5">
        <v>3</v>
      </c>
      <c r="GT835" s="5">
        <v>0</v>
      </c>
      <c r="GU835" s="5" t="s">
        <v>3</v>
      </c>
      <c r="GV835" s="5">
        <f t="shared" si="403"/>
        <v>0</v>
      </c>
      <c r="GW835" s="5">
        <v>1</v>
      </c>
      <c r="GX835" s="5">
        <f t="shared" si="404"/>
        <v>0</v>
      </c>
      <c r="GY835" s="5"/>
      <c r="GZ835" s="5"/>
      <c r="HA835" s="5">
        <v>0</v>
      </c>
      <c r="HB835" s="5">
        <v>0</v>
      </c>
      <c r="HC835" s="5">
        <f t="shared" si="405"/>
        <v>0</v>
      </c>
      <c r="HD835" s="5"/>
      <c r="HE835" s="5" t="s">
        <v>3</v>
      </c>
      <c r="HF835" s="5" t="s">
        <v>3</v>
      </c>
      <c r="HG835" s="5"/>
      <c r="HH835" s="5"/>
      <c r="HI835" s="5"/>
      <c r="HJ835" s="5"/>
      <c r="HK835" s="5"/>
      <c r="HL835" s="5"/>
      <c r="HM835" s="5" t="s">
        <v>3</v>
      </c>
      <c r="HN835" s="5" t="s">
        <v>214</v>
      </c>
      <c r="HO835" s="5" t="s">
        <v>215</v>
      </c>
      <c r="HP835" s="5" t="s">
        <v>207</v>
      </c>
      <c r="HQ835" s="5" t="s">
        <v>207</v>
      </c>
      <c r="HR835" s="5"/>
      <c r="HS835" s="5">
        <v>0</v>
      </c>
      <c r="HT835" s="5"/>
      <c r="HU835" s="5"/>
      <c r="HV835" s="5"/>
      <c r="HW835" s="5"/>
      <c r="HX835" s="5"/>
      <c r="HY835" s="5"/>
      <c r="HZ835" s="5"/>
      <c r="IA835" s="5"/>
      <c r="IB835" s="5"/>
      <c r="IC835" s="5"/>
      <c r="ID835" s="5"/>
      <c r="IE835" s="5"/>
      <c r="IF835" s="5"/>
      <c r="IG835" s="5"/>
      <c r="IH835" s="5"/>
      <c r="II835" s="5"/>
      <c r="IJ835" s="5"/>
      <c r="IK835" s="5">
        <v>0</v>
      </c>
      <c r="IL835" s="5"/>
      <c r="IM835" s="5"/>
      <c r="IN835" s="5"/>
      <c r="IO835" s="5"/>
      <c r="IP835" s="5"/>
      <c r="IQ835" s="5"/>
      <c r="IR835" s="5"/>
      <c r="IS835" s="5"/>
      <c r="IT835" s="5"/>
      <c r="IU835" s="5"/>
    </row>
    <row r="836" spans="1:255">
      <c r="A836" s="6">
        <v>17</v>
      </c>
      <c r="B836" s="6">
        <v>1</v>
      </c>
      <c r="C836" s="6">
        <f>ROW(SmtRes!A136)</f>
        <v>136</v>
      </c>
      <c r="D836" s="6">
        <f>ROW(EtalonRes!A136)</f>
        <v>136</v>
      </c>
      <c r="E836" s="6" t="s">
        <v>114</v>
      </c>
      <c r="F836" s="6" t="s">
        <v>254</v>
      </c>
      <c r="G836" s="6" t="s">
        <v>255</v>
      </c>
      <c r="H836" s="6" t="s">
        <v>85</v>
      </c>
      <c r="I836" s="6">
        <v>2</v>
      </c>
      <c r="J836" s="6">
        <v>0</v>
      </c>
      <c r="K836" s="6">
        <v>2</v>
      </c>
      <c r="L836" s="6">
        <v>2</v>
      </c>
      <c r="M836" s="6">
        <v>0</v>
      </c>
      <c r="N836" s="6">
        <f t="shared" si="381"/>
        <v>2</v>
      </c>
      <c r="O836" s="6">
        <f t="shared" si="382"/>
        <v>4285.5200000000004</v>
      </c>
      <c r="P836" s="6">
        <f>SUMIF(SmtRes!AQ135:'SmtRes'!AQ136,"=1",SmtRes!DF135:'SmtRes'!DF136)</f>
        <v>0</v>
      </c>
      <c r="Q836" s="6">
        <f>SUMIF(SmtRes!AQ135:'SmtRes'!AQ136,"=1",SmtRes!DG135:'SmtRes'!DG136)</f>
        <v>0</v>
      </c>
      <c r="R836" s="6">
        <f>SUMIF(SmtRes!AQ135:'SmtRes'!AQ136,"=1",SmtRes!DH135:'SmtRes'!DH136)</f>
        <v>0</v>
      </c>
      <c r="S836" s="6">
        <f>SUMIF(SmtRes!AQ135:'SmtRes'!AQ136,"=1",SmtRes!DI135:'SmtRes'!DI136)</f>
        <v>4285.5200000000004</v>
      </c>
      <c r="T836" s="6">
        <f t="shared" si="383"/>
        <v>0</v>
      </c>
      <c r="U836" s="6">
        <f>SUMIF(SmtRes!AQ135:'SmtRes'!AQ136,"=1",SmtRes!CV135:'SmtRes'!CV136)</f>
        <v>5.4</v>
      </c>
      <c r="V836" s="6">
        <f>SUMIF(SmtRes!AQ135:'SmtRes'!AQ136,"=1",SmtRes!CW135:'SmtRes'!CW136)</f>
        <v>0</v>
      </c>
      <c r="W836" s="6">
        <f t="shared" si="384"/>
        <v>0</v>
      </c>
      <c r="X836" s="6">
        <f t="shared" si="385"/>
        <v>3171.28</v>
      </c>
      <c r="Y836" s="6">
        <f t="shared" si="386"/>
        <v>1542.79</v>
      </c>
      <c r="Z836" s="6"/>
      <c r="AA836" s="6">
        <v>59793207</v>
      </c>
      <c r="AB836" s="6">
        <f t="shared" si="387"/>
        <v>2142.7604999999999</v>
      </c>
      <c r="AC836" s="6">
        <f t="shared" si="388"/>
        <v>0</v>
      </c>
      <c r="AD836" s="6">
        <f t="shared" si="389"/>
        <v>0</v>
      </c>
      <c r="AE836" s="6">
        <f t="shared" si="390"/>
        <v>0</v>
      </c>
      <c r="AF836" s="6">
        <f>ROUND((SUM(SmtRes!BT135:'SmtRes'!BT136)),6)</f>
        <v>2142.7604999999999</v>
      </c>
      <c r="AG836" s="6">
        <f t="shared" si="391"/>
        <v>0</v>
      </c>
      <c r="AH836" s="6">
        <f>(SUM(SmtRes!BU135:'SmtRes'!BU136))</f>
        <v>2.7</v>
      </c>
      <c r="AI836" s="6">
        <f>(0)</f>
        <v>0</v>
      </c>
      <c r="AJ836" s="6">
        <f t="shared" si="392"/>
        <v>0</v>
      </c>
      <c r="AK836" s="6">
        <v>2142.7605000000003</v>
      </c>
      <c r="AL836" s="6">
        <v>0</v>
      </c>
      <c r="AM836" s="6">
        <v>0</v>
      </c>
      <c r="AN836" s="6">
        <v>0</v>
      </c>
      <c r="AO836" s="6">
        <v>2142.7605000000003</v>
      </c>
      <c r="AP836" s="6">
        <v>0</v>
      </c>
      <c r="AQ836" s="6">
        <v>2.7</v>
      </c>
      <c r="AR836" s="6">
        <v>0</v>
      </c>
      <c r="AS836" s="6">
        <v>0</v>
      </c>
      <c r="AT836" s="6">
        <v>74</v>
      </c>
      <c r="AU836" s="6">
        <v>36</v>
      </c>
      <c r="AV836" s="6">
        <v>1</v>
      </c>
      <c r="AW836" s="6">
        <v>1</v>
      </c>
      <c r="AX836" s="6"/>
      <c r="AY836" s="6"/>
      <c r="AZ836" s="6">
        <v>1</v>
      </c>
      <c r="BA836" s="6">
        <v>1</v>
      </c>
      <c r="BB836" s="6">
        <v>1</v>
      </c>
      <c r="BC836" s="6">
        <v>1</v>
      </c>
      <c r="BD836" s="6" t="s">
        <v>3</v>
      </c>
      <c r="BE836" s="6" t="s">
        <v>3</v>
      </c>
      <c r="BF836" s="6" t="s">
        <v>3</v>
      </c>
      <c r="BG836" s="6" t="s">
        <v>3</v>
      </c>
      <c r="BH836" s="6">
        <v>0</v>
      </c>
      <c r="BI836" s="6">
        <v>4</v>
      </c>
      <c r="BJ836" s="6" t="s">
        <v>256</v>
      </c>
      <c r="BK836" s="6"/>
      <c r="BL836" s="6"/>
      <c r="BM836" s="6">
        <v>200001</v>
      </c>
      <c r="BN836" s="6">
        <v>0</v>
      </c>
      <c r="BO836" s="6" t="s">
        <v>3</v>
      </c>
      <c r="BP836" s="6">
        <v>0</v>
      </c>
      <c r="BQ836" s="6">
        <v>4</v>
      </c>
      <c r="BR836" s="6">
        <v>0</v>
      </c>
      <c r="BS836" s="6">
        <v>1</v>
      </c>
      <c r="BT836" s="6">
        <v>1</v>
      </c>
      <c r="BU836" s="6">
        <v>1</v>
      </c>
      <c r="BV836" s="6">
        <v>1</v>
      </c>
      <c r="BW836" s="6">
        <v>1</v>
      </c>
      <c r="BX836" s="6">
        <v>1</v>
      </c>
      <c r="BY836" s="6" t="s">
        <v>3</v>
      </c>
      <c r="BZ836" s="6">
        <v>74</v>
      </c>
      <c r="CA836" s="6">
        <v>36</v>
      </c>
      <c r="CB836" s="6" t="s">
        <v>3</v>
      </c>
      <c r="CC836" s="6"/>
      <c r="CD836" s="6"/>
      <c r="CE836" s="6">
        <v>0</v>
      </c>
      <c r="CF836" s="6">
        <v>0</v>
      </c>
      <c r="CG836" s="6">
        <v>0</v>
      </c>
      <c r="CH836" s="6">
        <v>4</v>
      </c>
      <c r="CI836" s="6">
        <v>0</v>
      </c>
      <c r="CJ836" s="6">
        <v>0</v>
      </c>
      <c r="CK836" s="6">
        <v>0</v>
      </c>
      <c r="CL836" s="6">
        <v>0</v>
      </c>
      <c r="CM836" s="6">
        <v>0</v>
      </c>
      <c r="CN836" s="6" t="s">
        <v>3</v>
      </c>
      <c r="CO836" s="6">
        <v>0</v>
      </c>
      <c r="CP836" s="6">
        <f t="shared" si="393"/>
        <v>4285.5200000000004</v>
      </c>
      <c r="CQ836" s="6">
        <f>SUMIF(SmtRes!AQ135:'SmtRes'!AQ136,"=1",SmtRes!AA135:'SmtRes'!AA136)</f>
        <v>0</v>
      </c>
      <c r="CR836" s="6">
        <f>SUMIF(SmtRes!AQ135:'SmtRes'!AQ136,"=1",SmtRes!AB135:'SmtRes'!AB136)</f>
        <v>0</v>
      </c>
      <c r="CS836" s="6">
        <f>SUMIF(SmtRes!AQ135:'SmtRes'!AQ136,"=1",SmtRes!AC135:'SmtRes'!AC136)</f>
        <v>0</v>
      </c>
      <c r="CT836" s="6">
        <f>SUMIF(SmtRes!AQ135:'SmtRes'!AQ136,"=1",SmtRes!AD135:'SmtRes'!AD136)</f>
        <v>1587.23</v>
      </c>
      <c r="CU836" s="6">
        <f t="shared" si="394"/>
        <v>0</v>
      </c>
      <c r="CV836" s="6">
        <f>SUMIF(SmtRes!AQ135:'SmtRes'!AQ136,"=1",SmtRes!BU135:'SmtRes'!BU136)</f>
        <v>2.7</v>
      </c>
      <c r="CW836" s="6">
        <f>SUMIF(SmtRes!AQ135:'SmtRes'!AQ136,"=1",SmtRes!BV135:'SmtRes'!BV136)</f>
        <v>0</v>
      </c>
      <c r="CX836" s="6">
        <f t="shared" si="395"/>
        <v>0</v>
      </c>
      <c r="CY836" s="6">
        <f t="shared" si="396"/>
        <v>3171.2848000000004</v>
      </c>
      <c r="CZ836" s="6">
        <f t="shared" si="397"/>
        <v>1542.7872000000002</v>
      </c>
      <c r="DA836" s="6"/>
      <c r="DB836" s="6"/>
      <c r="DC836" s="6" t="s">
        <v>3</v>
      </c>
      <c r="DD836" s="6" t="s">
        <v>3</v>
      </c>
      <c r="DE836" s="6" t="s">
        <v>3</v>
      </c>
      <c r="DF836" s="6" t="s">
        <v>3</v>
      </c>
      <c r="DG836" s="6" t="s">
        <v>3</v>
      </c>
      <c r="DH836" s="6" t="s">
        <v>3</v>
      </c>
      <c r="DI836" s="6" t="s">
        <v>3</v>
      </c>
      <c r="DJ836" s="6" t="s">
        <v>3</v>
      </c>
      <c r="DK836" s="6" t="s">
        <v>3</v>
      </c>
      <c r="DL836" s="6" t="s">
        <v>3</v>
      </c>
      <c r="DM836" s="6" t="s">
        <v>3</v>
      </c>
      <c r="DN836" s="6">
        <v>0</v>
      </c>
      <c r="DO836" s="6">
        <v>0</v>
      </c>
      <c r="DP836" s="6">
        <v>1</v>
      </c>
      <c r="DQ836" s="6">
        <v>1</v>
      </c>
      <c r="DR836" s="6"/>
      <c r="DS836" s="6"/>
      <c r="DT836" s="6"/>
      <c r="DU836" s="6">
        <v>1013</v>
      </c>
      <c r="DV836" s="6" t="s">
        <v>85</v>
      </c>
      <c r="DW836" s="6" t="s">
        <v>85</v>
      </c>
      <c r="DX836" s="6">
        <v>1</v>
      </c>
      <c r="DY836" s="6"/>
      <c r="DZ836" s="6" t="s">
        <v>3</v>
      </c>
      <c r="EA836" s="6" t="s">
        <v>3</v>
      </c>
      <c r="EB836" s="6" t="s">
        <v>3</v>
      </c>
      <c r="EC836" s="6" t="s">
        <v>3</v>
      </c>
      <c r="ED836" s="6"/>
      <c r="EE836" s="6">
        <v>52839498</v>
      </c>
      <c r="EF836" s="6">
        <v>4</v>
      </c>
      <c r="EG836" s="6" t="s">
        <v>207</v>
      </c>
      <c r="EH836" s="6">
        <v>83</v>
      </c>
      <c r="EI836" s="6" t="s">
        <v>207</v>
      </c>
      <c r="EJ836" s="6">
        <v>4</v>
      </c>
      <c r="EK836" s="6">
        <v>200001</v>
      </c>
      <c r="EL836" s="6" t="s">
        <v>212</v>
      </c>
      <c r="EM836" s="6" t="s">
        <v>213</v>
      </c>
      <c r="EN836" s="6"/>
      <c r="EO836" s="6" t="s">
        <v>3</v>
      </c>
      <c r="EP836" s="6"/>
      <c r="EQ836" s="6">
        <v>0</v>
      </c>
      <c r="ER836" s="6">
        <v>0</v>
      </c>
      <c r="ES836" s="6">
        <v>0</v>
      </c>
      <c r="ET836" s="6">
        <v>0</v>
      </c>
      <c r="EU836" s="6">
        <v>0</v>
      </c>
      <c r="EV836" s="6">
        <v>0</v>
      </c>
      <c r="EW836" s="6">
        <v>2.7</v>
      </c>
      <c r="EX836" s="6">
        <v>0</v>
      </c>
      <c r="EY836" s="6">
        <v>0</v>
      </c>
      <c r="EZ836" s="6"/>
      <c r="FA836" s="6"/>
      <c r="FB836" s="6"/>
      <c r="FC836" s="6"/>
      <c r="FD836" s="6"/>
      <c r="FE836" s="6"/>
      <c r="FF836" s="6"/>
      <c r="FG836" s="6"/>
      <c r="FH836" s="6"/>
      <c r="FI836" s="6"/>
      <c r="FJ836" s="6"/>
      <c r="FK836" s="6"/>
      <c r="FL836" s="6"/>
      <c r="FM836" s="6"/>
      <c r="FN836" s="6"/>
      <c r="FO836" s="6"/>
      <c r="FP836" s="6"/>
      <c r="FQ836" s="6">
        <v>0</v>
      </c>
      <c r="FR836" s="6">
        <v>0</v>
      </c>
      <c r="FS836" s="6">
        <v>0</v>
      </c>
      <c r="FT836" s="6"/>
      <c r="FU836" s="6"/>
      <c r="FV836" s="6"/>
      <c r="FW836" s="6"/>
      <c r="FX836" s="6">
        <v>74</v>
      </c>
      <c r="FY836" s="6">
        <v>36</v>
      </c>
      <c r="FZ836" s="6"/>
      <c r="GA836" s="6" t="s">
        <v>3</v>
      </c>
      <c r="GB836" s="6"/>
      <c r="GC836" s="6"/>
      <c r="GD836" s="6">
        <v>1</v>
      </c>
      <c r="GE836" s="6"/>
      <c r="GF836" s="6">
        <v>-4451939</v>
      </c>
      <c r="GG836" s="6">
        <v>2</v>
      </c>
      <c r="GH836" s="6">
        <v>1</v>
      </c>
      <c r="GI836" s="6">
        <v>-2</v>
      </c>
      <c r="GJ836" s="6">
        <v>0</v>
      </c>
      <c r="GK836" s="6">
        <v>0</v>
      </c>
      <c r="GL836" s="6">
        <f t="shared" si="398"/>
        <v>0</v>
      </c>
      <c r="GM836" s="6">
        <f t="shared" si="399"/>
        <v>8999.59</v>
      </c>
      <c r="GN836" s="6">
        <f t="shared" si="400"/>
        <v>0</v>
      </c>
      <c r="GO836" s="6">
        <f t="shared" si="401"/>
        <v>0</v>
      </c>
      <c r="GP836" s="6">
        <f t="shared" si="402"/>
        <v>8999.59</v>
      </c>
      <c r="GQ836" s="6"/>
      <c r="GR836" s="6">
        <v>0</v>
      </c>
      <c r="GS836" s="6">
        <v>3</v>
      </c>
      <c r="GT836" s="6">
        <v>0</v>
      </c>
      <c r="GU836" s="6" t="s">
        <v>3</v>
      </c>
      <c r="GV836" s="6">
        <f t="shared" si="403"/>
        <v>0</v>
      </c>
      <c r="GW836" s="6">
        <v>1</v>
      </c>
      <c r="GX836" s="6">
        <f t="shared" si="404"/>
        <v>0</v>
      </c>
      <c r="GY836" s="6"/>
      <c r="GZ836" s="6"/>
      <c r="HA836" s="6">
        <v>0</v>
      </c>
      <c r="HB836" s="6">
        <v>0</v>
      </c>
      <c r="HC836" s="6">
        <f t="shared" si="405"/>
        <v>0</v>
      </c>
      <c r="HD836" s="6"/>
      <c r="HE836" s="6" t="s">
        <v>3</v>
      </c>
      <c r="HF836" s="6" t="s">
        <v>3</v>
      </c>
      <c r="HG836" s="6"/>
      <c r="HH836" s="6"/>
      <c r="HI836" s="6"/>
      <c r="HJ836" s="6"/>
      <c r="HK836" s="6"/>
      <c r="HL836" s="6"/>
      <c r="HM836" s="6" t="s">
        <v>3</v>
      </c>
      <c r="HN836" s="6" t="s">
        <v>214</v>
      </c>
      <c r="HO836" s="6" t="s">
        <v>215</v>
      </c>
      <c r="HP836" s="6" t="s">
        <v>207</v>
      </c>
      <c r="HQ836" s="6" t="s">
        <v>207</v>
      </c>
      <c r="HR836" s="6"/>
      <c r="HS836" s="6">
        <v>0</v>
      </c>
      <c r="HT836" s="6"/>
      <c r="HU836" s="6"/>
      <c r="HV836" s="6"/>
      <c r="HW836" s="6"/>
      <c r="HX836" s="6"/>
      <c r="HY836" s="6"/>
      <c r="HZ836" s="6"/>
      <c r="IA836" s="6"/>
      <c r="IB836" s="6"/>
      <c r="IC836" s="6"/>
      <c r="ID836" s="6"/>
      <c r="IE836" s="6"/>
      <c r="IF836" s="6"/>
      <c r="IG836" s="6"/>
      <c r="IH836" s="6"/>
      <c r="II836" s="6"/>
      <c r="IJ836" s="6"/>
      <c r="IK836" s="6">
        <v>0</v>
      </c>
      <c r="IL836" s="6"/>
      <c r="IM836" s="6"/>
      <c r="IN836" s="6"/>
      <c r="IO836" s="6"/>
      <c r="IP836" s="6"/>
      <c r="IQ836" s="6"/>
      <c r="IR836" s="6"/>
      <c r="IS836" s="6"/>
      <c r="IT836" s="6"/>
      <c r="IU836" s="6"/>
    </row>
    <row r="837" spans="1:255">
      <c r="A837" s="5">
        <v>17</v>
      </c>
      <c r="B837" s="5">
        <v>1</v>
      </c>
      <c r="C837" s="5">
        <f>ROW(SmtRes!A138)</f>
        <v>138</v>
      </c>
      <c r="D837" s="5">
        <f>ROW(EtalonRes!A138)</f>
        <v>138</v>
      </c>
      <c r="E837" s="5" t="s">
        <v>128</v>
      </c>
      <c r="F837" s="5" t="s">
        <v>257</v>
      </c>
      <c r="G837" s="5" t="s">
        <v>258</v>
      </c>
      <c r="H837" s="5" t="s">
        <v>85</v>
      </c>
      <c r="I837" s="5">
        <v>2</v>
      </c>
      <c r="J837" s="5">
        <v>0</v>
      </c>
      <c r="K837" s="5">
        <v>2</v>
      </c>
      <c r="L837" s="5">
        <v>2</v>
      </c>
      <c r="M837" s="5">
        <v>0</v>
      </c>
      <c r="N837" s="5">
        <f t="shared" si="381"/>
        <v>2</v>
      </c>
      <c r="O837" s="5">
        <f t="shared" si="382"/>
        <v>5714.02</v>
      </c>
      <c r="P837" s="5">
        <f>SUMIF(SmtRes!AQ137:'SmtRes'!AQ138,"=1",SmtRes!DF137:'SmtRes'!DF138)</f>
        <v>0</v>
      </c>
      <c r="Q837" s="5">
        <f>SUMIF(SmtRes!AQ137:'SmtRes'!AQ138,"=1",SmtRes!DG137:'SmtRes'!DG138)</f>
        <v>0</v>
      </c>
      <c r="R837" s="5">
        <f>SUMIF(SmtRes!AQ137:'SmtRes'!AQ138,"=1",SmtRes!DH137:'SmtRes'!DH138)</f>
        <v>0</v>
      </c>
      <c r="S837" s="5">
        <f>SUMIF(SmtRes!AQ137:'SmtRes'!AQ138,"=1",SmtRes!DI137:'SmtRes'!DI138)</f>
        <v>5714.02</v>
      </c>
      <c r="T837" s="5">
        <f t="shared" si="383"/>
        <v>0</v>
      </c>
      <c r="U837" s="5">
        <f>SUMIF(SmtRes!AQ137:'SmtRes'!AQ138,"=1",SmtRes!CV137:'SmtRes'!CV138)</f>
        <v>7.2</v>
      </c>
      <c r="V837" s="5">
        <f>SUMIF(SmtRes!AQ137:'SmtRes'!AQ138,"=1",SmtRes!CW137:'SmtRes'!CW138)</f>
        <v>0</v>
      </c>
      <c r="W837" s="5">
        <f t="shared" si="384"/>
        <v>0</v>
      </c>
      <c r="X837" s="5">
        <f t="shared" si="385"/>
        <v>4228.37</v>
      </c>
      <c r="Y837" s="5">
        <f t="shared" si="386"/>
        <v>2057.0500000000002</v>
      </c>
      <c r="Z837" s="5"/>
      <c r="AA837" s="5">
        <v>59793272</v>
      </c>
      <c r="AB837" s="5">
        <f t="shared" si="387"/>
        <v>2857.0140000000001</v>
      </c>
      <c r="AC837" s="5">
        <f t="shared" si="388"/>
        <v>0</v>
      </c>
      <c r="AD837" s="5">
        <f t="shared" si="389"/>
        <v>0</v>
      </c>
      <c r="AE837" s="5">
        <f t="shared" si="390"/>
        <v>0</v>
      </c>
      <c r="AF837" s="5">
        <f>ROUND((SUM(SmtRes!BT137:'SmtRes'!BT138)),6)</f>
        <v>2857.0140000000001</v>
      </c>
      <c r="AG837" s="5">
        <f t="shared" si="391"/>
        <v>0</v>
      </c>
      <c r="AH837" s="5">
        <f>(SUM(SmtRes!BU137:'SmtRes'!BU138))</f>
        <v>3.6</v>
      </c>
      <c r="AI837" s="5">
        <f>(0)</f>
        <v>0</v>
      </c>
      <c r="AJ837" s="5">
        <f t="shared" si="392"/>
        <v>0</v>
      </c>
      <c r="AK837" s="5">
        <v>2857.0140000000001</v>
      </c>
      <c r="AL837" s="5">
        <v>0</v>
      </c>
      <c r="AM837" s="5">
        <v>0</v>
      </c>
      <c r="AN837" s="5">
        <v>0</v>
      </c>
      <c r="AO837" s="5">
        <v>2857.0140000000001</v>
      </c>
      <c r="AP837" s="5">
        <v>0</v>
      </c>
      <c r="AQ837" s="5">
        <v>3.6</v>
      </c>
      <c r="AR837" s="5">
        <v>0</v>
      </c>
      <c r="AS837" s="5">
        <v>0</v>
      </c>
      <c r="AT837" s="5">
        <v>74</v>
      </c>
      <c r="AU837" s="5">
        <v>36</v>
      </c>
      <c r="AV837" s="5">
        <v>1</v>
      </c>
      <c r="AW837" s="5">
        <v>1</v>
      </c>
      <c r="AX837" s="5"/>
      <c r="AY837" s="5"/>
      <c r="AZ837" s="5">
        <v>1</v>
      </c>
      <c r="BA837" s="5">
        <v>1</v>
      </c>
      <c r="BB837" s="5">
        <v>1</v>
      </c>
      <c r="BC837" s="5">
        <v>1</v>
      </c>
      <c r="BD837" s="5" t="s">
        <v>3</v>
      </c>
      <c r="BE837" s="5" t="s">
        <v>3</v>
      </c>
      <c r="BF837" s="5" t="s">
        <v>3</v>
      </c>
      <c r="BG837" s="5" t="s">
        <v>3</v>
      </c>
      <c r="BH837" s="5">
        <v>0</v>
      </c>
      <c r="BI837" s="5">
        <v>4</v>
      </c>
      <c r="BJ837" s="5" t="s">
        <v>259</v>
      </c>
      <c r="BK837" s="5"/>
      <c r="BL837" s="5"/>
      <c r="BM837" s="5">
        <v>200001</v>
      </c>
      <c r="BN837" s="5">
        <v>0</v>
      </c>
      <c r="BO837" s="5" t="s">
        <v>3</v>
      </c>
      <c r="BP837" s="5">
        <v>0</v>
      </c>
      <c r="BQ837" s="5">
        <v>4</v>
      </c>
      <c r="BR837" s="5">
        <v>0</v>
      </c>
      <c r="BS837" s="5">
        <v>1</v>
      </c>
      <c r="BT837" s="5">
        <v>1</v>
      </c>
      <c r="BU837" s="5">
        <v>1</v>
      </c>
      <c r="BV837" s="5">
        <v>1</v>
      </c>
      <c r="BW837" s="5">
        <v>1</v>
      </c>
      <c r="BX837" s="5">
        <v>1</v>
      </c>
      <c r="BY837" s="5" t="s">
        <v>3</v>
      </c>
      <c r="BZ837" s="5">
        <v>74</v>
      </c>
      <c r="CA837" s="5">
        <v>36</v>
      </c>
      <c r="CB837" s="5" t="s">
        <v>3</v>
      </c>
      <c r="CC837" s="5"/>
      <c r="CD837" s="5"/>
      <c r="CE837" s="5">
        <v>0</v>
      </c>
      <c r="CF837" s="5">
        <v>0</v>
      </c>
      <c r="CG837" s="5">
        <v>0</v>
      </c>
      <c r="CH837" s="5">
        <v>5</v>
      </c>
      <c r="CI837" s="5">
        <v>0</v>
      </c>
      <c r="CJ837" s="5">
        <v>0</v>
      </c>
      <c r="CK837" s="5">
        <v>0</v>
      </c>
      <c r="CL837" s="5">
        <v>0</v>
      </c>
      <c r="CM837" s="5">
        <v>0</v>
      </c>
      <c r="CN837" s="5" t="s">
        <v>3</v>
      </c>
      <c r="CO837" s="5">
        <v>0</v>
      </c>
      <c r="CP837" s="5">
        <f t="shared" si="393"/>
        <v>5714.02</v>
      </c>
      <c r="CQ837" s="5">
        <f>SUMIF(SmtRes!AQ137:'SmtRes'!AQ138,"=1",SmtRes!AA137:'SmtRes'!AA138)</f>
        <v>0</v>
      </c>
      <c r="CR837" s="5">
        <f>SUMIF(SmtRes!AQ137:'SmtRes'!AQ138,"=1",SmtRes!AB137:'SmtRes'!AB138)</f>
        <v>0</v>
      </c>
      <c r="CS837" s="5">
        <f>SUMIF(SmtRes!AQ137:'SmtRes'!AQ138,"=1",SmtRes!AC137:'SmtRes'!AC138)</f>
        <v>0</v>
      </c>
      <c r="CT837" s="5">
        <f>SUMIF(SmtRes!AQ137:'SmtRes'!AQ138,"=1",SmtRes!AD137:'SmtRes'!AD138)</f>
        <v>1587.23</v>
      </c>
      <c r="CU837" s="5">
        <f t="shared" si="394"/>
        <v>0</v>
      </c>
      <c r="CV837" s="5">
        <f>SUMIF(SmtRes!AQ137:'SmtRes'!AQ138,"=1",SmtRes!BU137:'SmtRes'!BU138)</f>
        <v>3.6</v>
      </c>
      <c r="CW837" s="5">
        <f>SUMIF(SmtRes!AQ137:'SmtRes'!AQ138,"=1",SmtRes!BV137:'SmtRes'!BV138)</f>
        <v>0</v>
      </c>
      <c r="CX837" s="5">
        <f t="shared" si="395"/>
        <v>0</v>
      </c>
      <c r="CY837" s="5">
        <f t="shared" si="396"/>
        <v>4228.3748000000005</v>
      </c>
      <c r="CZ837" s="5">
        <f t="shared" si="397"/>
        <v>2057.0472000000004</v>
      </c>
      <c r="DA837" s="5"/>
      <c r="DB837" s="5"/>
      <c r="DC837" s="5" t="s">
        <v>3</v>
      </c>
      <c r="DD837" s="5" t="s">
        <v>3</v>
      </c>
      <c r="DE837" s="5" t="s">
        <v>3</v>
      </c>
      <c r="DF837" s="5" t="s">
        <v>3</v>
      </c>
      <c r="DG837" s="5" t="s">
        <v>3</v>
      </c>
      <c r="DH837" s="5" t="s">
        <v>3</v>
      </c>
      <c r="DI837" s="5" t="s">
        <v>3</v>
      </c>
      <c r="DJ837" s="5" t="s">
        <v>3</v>
      </c>
      <c r="DK837" s="5" t="s">
        <v>3</v>
      </c>
      <c r="DL837" s="5" t="s">
        <v>3</v>
      </c>
      <c r="DM837" s="5" t="s">
        <v>3</v>
      </c>
      <c r="DN837" s="5">
        <v>0</v>
      </c>
      <c r="DO837" s="5">
        <v>0</v>
      </c>
      <c r="DP837" s="5">
        <v>1</v>
      </c>
      <c r="DQ837" s="5">
        <v>1</v>
      </c>
      <c r="DR837" s="5"/>
      <c r="DS837" s="5"/>
      <c r="DT837" s="5"/>
      <c r="DU837" s="5">
        <v>1013</v>
      </c>
      <c r="DV837" s="5" t="s">
        <v>85</v>
      </c>
      <c r="DW837" s="5" t="s">
        <v>85</v>
      </c>
      <c r="DX837" s="5">
        <v>1</v>
      </c>
      <c r="DY837" s="5"/>
      <c r="DZ837" s="5" t="s">
        <v>3</v>
      </c>
      <c r="EA837" s="5" t="s">
        <v>3</v>
      </c>
      <c r="EB837" s="5" t="s">
        <v>3</v>
      </c>
      <c r="EC837" s="5" t="s">
        <v>3</v>
      </c>
      <c r="ED837" s="5"/>
      <c r="EE837" s="5">
        <v>52839498</v>
      </c>
      <c r="EF837" s="5">
        <v>4</v>
      </c>
      <c r="EG837" s="5" t="s">
        <v>207</v>
      </c>
      <c r="EH837" s="5">
        <v>83</v>
      </c>
      <c r="EI837" s="5" t="s">
        <v>207</v>
      </c>
      <c r="EJ837" s="5">
        <v>4</v>
      </c>
      <c r="EK837" s="5">
        <v>200001</v>
      </c>
      <c r="EL837" s="5" t="s">
        <v>212</v>
      </c>
      <c r="EM837" s="5" t="s">
        <v>213</v>
      </c>
      <c r="EN837" s="5"/>
      <c r="EO837" s="5" t="s">
        <v>3</v>
      </c>
      <c r="EP837" s="5"/>
      <c r="EQ837" s="5">
        <v>0</v>
      </c>
      <c r="ER837" s="5">
        <v>0</v>
      </c>
      <c r="ES837" s="5">
        <v>0</v>
      </c>
      <c r="ET837" s="5">
        <v>0</v>
      </c>
      <c r="EU837" s="5">
        <v>0</v>
      </c>
      <c r="EV837" s="5">
        <v>0</v>
      </c>
      <c r="EW837" s="5">
        <v>3.6</v>
      </c>
      <c r="EX837" s="5">
        <v>0</v>
      </c>
      <c r="EY837" s="5">
        <v>0</v>
      </c>
      <c r="EZ837" s="5"/>
      <c r="FA837" s="5"/>
      <c r="FB837" s="5"/>
      <c r="FC837" s="5"/>
      <c r="FD837" s="5"/>
      <c r="FE837" s="5"/>
      <c r="FF837" s="5"/>
      <c r="FG837" s="5"/>
      <c r="FH837" s="5"/>
      <c r="FI837" s="5"/>
      <c r="FJ837" s="5"/>
      <c r="FK837" s="5"/>
      <c r="FL837" s="5"/>
      <c r="FM837" s="5"/>
      <c r="FN837" s="5"/>
      <c r="FO837" s="5"/>
      <c r="FP837" s="5"/>
      <c r="FQ837" s="5">
        <v>0</v>
      </c>
      <c r="FR837" s="5">
        <v>0</v>
      </c>
      <c r="FS837" s="5">
        <v>0</v>
      </c>
      <c r="FT837" s="5"/>
      <c r="FU837" s="5"/>
      <c r="FV837" s="5"/>
      <c r="FW837" s="5"/>
      <c r="FX837" s="5">
        <v>74</v>
      </c>
      <c r="FY837" s="5">
        <v>36</v>
      </c>
      <c r="FZ837" s="5"/>
      <c r="GA837" s="5" t="s">
        <v>3</v>
      </c>
      <c r="GB837" s="5"/>
      <c r="GC837" s="5"/>
      <c r="GD837" s="5">
        <v>1</v>
      </c>
      <c r="GE837" s="5"/>
      <c r="GF837" s="5">
        <v>1928576407</v>
      </c>
      <c r="GG837" s="5">
        <v>2</v>
      </c>
      <c r="GH837" s="5">
        <v>1</v>
      </c>
      <c r="GI837" s="5">
        <v>-2</v>
      </c>
      <c r="GJ837" s="5">
        <v>0</v>
      </c>
      <c r="GK837" s="5">
        <v>0</v>
      </c>
      <c r="GL837" s="5">
        <f t="shared" si="398"/>
        <v>0</v>
      </c>
      <c r="GM837" s="5">
        <f t="shared" si="399"/>
        <v>11999.44</v>
      </c>
      <c r="GN837" s="5">
        <f t="shared" si="400"/>
        <v>0</v>
      </c>
      <c r="GO837" s="5">
        <f t="shared" si="401"/>
        <v>0</v>
      </c>
      <c r="GP837" s="5">
        <f t="shared" si="402"/>
        <v>11999.44</v>
      </c>
      <c r="GQ837" s="5"/>
      <c r="GR837" s="5">
        <v>0</v>
      </c>
      <c r="GS837" s="5">
        <v>3</v>
      </c>
      <c r="GT837" s="5">
        <v>0</v>
      </c>
      <c r="GU837" s="5" t="s">
        <v>3</v>
      </c>
      <c r="GV837" s="5">
        <f t="shared" si="403"/>
        <v>0</v>
      </c>
      <c r="GW837" s="5">
        <v>1</v>
      </c>
      <c r="GX837" s="5">
        <f t="shared" si="404"/>
        <v>0</v>
      </c>
      <c r="GY837" s="5"/>
      <c r="GZ837" s="5"/>
      <c r="HA837" s="5">
        <v>0</v>
      </c>
      <c r="HB837" s="5">
        <v>0</v>
      </c>
      <c r="HC837" s="5">
        <f t="shared" si="405"/>
        <v>0</v>
      </c>
      <c r="HD837" s="5"/>
      <c r="HE837" s="5" t="s">
        <v>3</v>
      </c>
      <c r="HF837" s="5" t="s">
        <v>3</v>
      </c>
      <c r="HG837" s="5"/>
      <c r="HH837" s="5"/>
      <c r="HI837" s="5"/>
      <c r="HJ837" s="5"/>
      <c r="HK837" s="5"/>
      <c r="HL837" s="5"/>
      <c r="HM837" s="5" t="s">
        <v>3</v>
      </c>
      <c r="HN837" s="5" t="s">
        <v>214</v>
      </c>
      <c r="HO837" s="5" t="s">
        <v>215</v>
      </c>
      <c r="HP837" s="5" t="s">
        <v>207</v>
      </c>
      <c r="HQ837" s="5" t="s">
        <v>207</v>
      </c>
      <c r="HR837" s="5"/>
      <c r="HS837" s="5">
        <v>0</v>
      </c>
      <c r="HT837" s="5"/>
      <c r="HU837" s="5"/>
      <c r="HV837" s="5"/>
      <c r="HW837" s="5"/>
      <c r="HX837" s="5"/>
      <c r="HY837" s="5"/>
      <c r="HZ837" s="5"/>
      <c r="IA837" s="5"/>
      <c r="IB837" s="5"/>
      <c r="IC837" s="5"/>
      <c r="ID837" s="5"/>
      <c r="IE837" s="5"/>
      <c r="IF837" s="5"/>
      <c r="IG837" s="5"/>
      <c r="IH837" s="5"/>
      <c r="II837" s="5"/>
      <c r="IJ837" s="5"/>
      <c r="IK837" s="5">
        <v>0</v>
      </c>
      <c r="IL837" s="5"/>
      <c r="IM837" s="5"/>
      <c r="IN837" s="5"/>
      <c r="IO837" s="5"/>
      <c r="IP837" s="5"/>
      <c r="IQ837" s="5"/>
      <c r="IR837" s="5"/>
      <c r="IS837" s="5"/>
      <c r="IT837" s="5"/>
      <c r="IU837" s="5"/>
    </row>
    <row r="838" spans="1:255">
      <c r="A838" s="6">
        <v>17</v>
      </c>
      <c r="B838" s="6">
        <v>1</v>
      </c>
      <c r="C838" s="6">
        <f>ROW(SmtRes!A140)</f>
        <v>140</v>
      </c>
      <c r="D838" s="6">
        <f>ROW(EtalonRes!A140)</f>
        <v>140</v>
      </c>
      <c r="E838" s="6" t="s">
        <v>128</v>
      </c>
      <c r="F838" s="6" t="s">
        <v>257</v>
      </c>
      <c r="G838" s="6" t="s">
        <v>258</v>
      </c>
      <c r="H838" s="6" t="s">
        <v>85</v>
      </c>
      <c r="I838" s="6">
        <v>2</v>
      </c>
      <c r="J838" s="6">
        <v>0</v>
      </c>
      <c r="K838" s="6">
        <v>2</v>
      </c>
      <c r="L838" s="6">
        <v>2</v>
      </c>
      <c r="M838" s="6">
        <v>0</v>
      </c>
      <c r="N838" s="6">
        <f t="shared" si="381"/>
        <v>2</v>
      </c>
      <c r="O838" s="6">
        <f t="shared" si="382"/>
        <v>5714.02</v>
      </c>
      <c r="P838" s="6">
        <f>SUMIF(SmtRes!AQ139:'SmtRes'!AQ140,"=1",SmtRes!DF139:'SmtRes'!DF140)</f>
        <v>0</v>
      </c>
      <c r="Q838" s="6">
        <f>SUMIF(SmtRes!AQ139:'SmtRes'!AQ140,"=1",SmtRes!DG139:'SmtRes'!DG140)</f>
        <v>0</v>
      </c>
      <c r="R838" s="6">
        <f>SUMIF(SmtRes!AQ139:'SmtRes'!AQ140,"=1",SmtRes!DH139:'SmtRes'!DH140)</f>
        <v>0</v>
      </c>
      <c r="S838" s="6">
        <f>SUMIF(SmtRes!AQ139:'SmtRes'!AQ140,"=1",SmtRes!DI139:'SmtRes'!DI140)</f>
        <v>5714.02</v>
      </c>
      <c r="T838" s="6">
        <f t="shared" si="383"/>
        <v>0</v>
      </c>
      <c r="U838" s="6">
        <f>SUMIF(SmtRes!AQ139:'SmtRes'!AQ140,"=1",SmtRes!CV139:'SmtRes'!CV140)</f>
        <v>7.2</v>
      </c>
      <c r="V838" s="6">
        <f>SUMIF(SmtRes!AQ139:'SmtRes'!AQ140,"=1",SmtRes!CW139:'SmtRes'!CW140)</f>
        <v>0</v>
      </c>
      <c r="W838" s="6">
        <f t="shared" si="384"/>
        <v>0</v>
      </c>
      <c r="X838" s="6">
        <f t="shared" si="385"/>
        <v>4228.37</v>
      </c>
      <c r="Y838" s="6">
        <f t="shared" si="386"/>
        <v>2057.0500000000002</v>
      </c>
      <c r="Z838" s="6"/>
      <c r="AA838" s="6">
        <v>59793207</v>
      </c>
      <c r="AB838" s="6">
        <f t="shared" si="387"/>
        <v>2857.0140000000001</v>
      </c>
      <c r="AC838" s="6">
        <f t="shared" si="388"/>
        <v>0</v>
      </c>
      <c r="AD838" s="6">
        <f t="shared" si="389"/>
        <v>0</v>
      </c>
      <c r="AE838" s="6">
        <f t="shared" si="390"/>
        <v>0</v>
      </c>
      <c r="AF838" s="6">
        <f>ROUND((SUM(SmtRes!BT139:'SmtRes'!BT140)),6)</f>
        <v>2857.0140000000001</v>
      </c>
      <c r="AG838" s="6">
        <f t="shared" si="391"/>
        <v>0</v>
      </c>
      <c r="AH838" s="6">
        <f>(SUM(SmtRes!BU139:'SmtRes'!BU140))</f>
        <v>3.6</v>
      </c>
      <c r="AI838" s="6">
        <f>(0)</f>
        <v>0</v>
      </c>
      <c r="AJ838" s="6">
        <f t="shared" si="392"/>
        <v>0</v>
      </c>
      <c r="AK838" s="6">
        <v>2857.0140000000001</v>
      </c>
      <c r="AL838" s="6">
        <v>0</v>
      </c>
      <c r="AM838" s="6">
        <v>0</v>
      </c>
      <c r="AN838" s="6">
        <v>0</v>
      </c>
      <c r="AO838" s="6">
        <v>2857.0140000000001</v>
      </c>
      <c r="AP838" s="6">
        <v>0</v>
      </c>
      <c r="AQ838" s="6">
        <v>3.6</v>
      </c>
      <c r="AR838" s="6">
        <v>0</v>
      </c>
      <c r="AS838" s="6">
        <v>0</v>
      </c>
      <c r="AT838" s="6">
        <v>74</v>
      </c>
      <c r="AU838" s="6">
        <v>36</v>
      </c>
      <c r="AV838" s="6">
        <v>1</v>
      </c>
      <c r="AW838" s="6">
        <v>1</v>
      </c>
      <c r="AX838" s="6"/>
      <c r="AY838" s="6"/>
      <c r="AZ838" s="6">
        <v>1</v>
      </c>
      <c r="BA838" s="6">
        <v>1</v>
      </c>
      <c r="BB838" s="6">
        <v>1</v>
      </c>
      <c r="BC838" s="6">
        <v>1</v>
      </c>
      <c r="BD838" s="6" t="s">
        <v>3</v>
      </c>
      <c r="BE838" s="6" t="s">
        <v>3</v>
      </c>
      <c r="BF838" s="6" t="s">
        <v>3</v>
      </c>
      <c r="BG838" s="6" t="s">
        <v>3</v>
      </c>
      <c r="BH838" s="6">
        <v>0</v>
      </c>
      <c r="BI838" s="6">
        <v>4</v>
      </c>
      <c r="BJ838" s="6" t="s">
        <v>259</v>
      </c>
      <c r="BK838" s="6"/>
      <c r="BL838" s="6"/>
      <c r="BM838" s="6">
        <v>200001</v>
      </c>
      <c r="BN838" s="6">
        <v>0</v>
      </c>
      <c r="BO838" s="6" t="s">
        <v>3</v>
      </c>
      <c r="BP838" s="6">
        <v>0</v>
      </c>
      <c r="BQ838" s="6">
        <v>4</v>
      </c>
      <c r="BR838" s="6">
        <v>0</v>
      </c>
      <c r="BS838" s="6">
        <v>1</v>
      </c>
      <c r="BT838" s="6">
        <v>1</v>
      </c>
      <c r="BU838" s="6">
        <v>1</v>
      </c>
      <c r="BV838" s="6">
        <v>1</v>
      </c>
      <c r="BW838" s="6">
        <v>1</v>
      </c>
      <c r="BX838" s="6">
        <v>1</v>
      </c>
      <c r="BY838" s="6" t="s">
        <v>3</v>
      </c>
      <c r="BZ838" s="6">
        <v>74</v>
      </c>
      <c r="CA838" s="6">
        <v>36</v>
      </c>
      <c r="CB838" s="6" t="s">
        <v>3</v>
      </c>
      <c r="CC838" s="6"/>
      <c r="CD838" s="6"/>
      <c r="CE838" s="6">
        <v>0</v>
      </c>
      <c r="CF838" s="6">
        <v>0</v>
      </c>
      <c r="CG838" s="6">
        <v>0</v>
      </c>
      <c r="CH838" s="6">
        <v>5</v>
      </c>
      <c r="CI838" s="6">
        <v>0</v>
      </c>
      <c r="CJ838" s="6">
        <v>0</v>
      </c>
      <c r="CK838" s="6">
        <v>0</v>
      </c>
      <c r="CL838" s="6">
        <v>0</v>
      </c>
      <c r="CM838" s="6">
        <v>0</v>
      </c>
      <c r="CN838" s="6" t="s">
        <v>3</v>
      </c>
      <c r="CO838" s="6">
        <v>0</v>
      </c>
      <c r="CP838" s="6">
        <f t="shared" si="393"/>
        <v>5714.02</v>
      </c>
      <c r="CQ838" s="6">
        <f>SUMIF(SmtRes!AQ139:'SmtRes'!AQ140,"=1",SmtRes!AA139:'SmtRes'!AA140)</f>
        <v>0</v>
      </c>
      <c r="CR838" s="6">
        <f>SUMIF(SmtRes!AQ139:'SmtRes'!AQ140,"=1",SmtRes!AB139:'SmtRes'!AB140)</f>
        <v>0</v>
      </c>
      <c r="CS838" s="6">
        <f>SUMIF(SmtRes!AQ139:'SmtRes'!AQ140,"=1",SmtRes!AC139:'SmtRes'!AC140)</f>
        <v>0</v>
      </c>
      <c r="CT838" s="6">
        <f>SUMIF(SmtRes!AQ139:'SmtRes'!AQ140,"=1",SmtRes!AD139:'SmtRes'!AD140)</f>
        <v>1587.23</v>
      </c>
      <c r="CU838" s="6">
        <f t="shared" si="394"/>
        <v>0</v>
      </c>
      <c r="CV838" s="6">
        <f>SUMIF(SmtRes!AQ139:'SmtRes'!AQ140,"=1",SmtRes!BU139:'SmtRes'!BU140)</f>
        <v>3.6</v>
      </c>
      <c r="CW838" s="6">
        <f>SUMIF(SmtRes!AQ139:'SmtRes'!AQ140,"=1",SmtRes!BV139:'SmtRes'!BV140)</f>
        <v>0</v>
      </c>
      <c r="CX838" s="6">
        <f t="shared" si="395"/>
        <v>0</v>
      </c>
      <c r="CY838" s="6">
        <f t="shared" si="396"/>
        <v>4228.3748000000005</v>
      </c>
      <c r="CZ838" s="6">
        <f t="shared" si="397"/>
        <v>2057.0472000000004</v>
      </c>
      <c r="DA838" s="6"/>
      <c r="DB838" s="6"/>
      <c r="DC838" s="6" t="s">
        <v>3</v>
      </c>
      <c r="DD838" s="6" t="s">
        <v>3</v>
      </c>
      <c r="DE838" s="6" t="s">
        <v>3</v>
      </c>
      <c r="DF838" s="6" t="s">
        <v>3</v>
      </c>
      <c r="DG838" s="6" t="s">
        <v>3</v>
      </c>
      <c r="DH838" s="6" t="s">
        <v>3</v>
      </c>
      <c r="DI838" s="6" t="s">
        <v>3</v>
      </c>
      <c r="DJ838" s="6" t="s">
        <v>3</v>
      </c>
      <c r="DK838" s="6" t="s">
        <v>3</v>
      </c>
      <c r="DL838" s="6" t="s">
        <v>3</v>
      </c>
      <c r="DM838" s="6" t="s">
        <v>3</v>
      </c>
      <c r="DN838" s="6">
        <v>0</v>
      </c>
      <c r="DO838" s="6">
        <v>0</v>
      </c>
      <c r="DP838" s="6">
        <v>1</v>
      </c>
      <c r="DQ838" s="6">
        <v>1</v>
      </c>
      <c r="DR838" s="6"/>
      <c r="DS838" s="6"/>
      <c r="DT838" s="6"/>
      <c r="DU838" s="6">
        <v>1013</v>
      </c>
      <c r="DV838" s="6" t="s">
        <v>85</v>
      </c>
      <c r="DW838" s="6" t="s">
        <v>85</v>
      </c>
      <c r="DX838" s="6">
        <v>1</v>
      </c>
      <c r="DY838" s="6"/>
      <c r="DZ838" s="6" t="s">
        <v>3</v>
      </c>
      <c r="EA838" s="6" t="s">
        <v>3</v>
      </c>
      <c r="EB838" s="6" t="s">
        <v>3</v>
      </c>
      <c r="EC838" s="6" t="s">
        <v>3</v>
      </c>
      <c r="ED838" s="6"/>
      <c r="EE838" s="6">
        <v>52839498</v>
      </c>
      <c r="EF838" s="6">
        <v>4</v>
      </c>
      <c r="EG838" s="6" t="s">
        <v>207</v>
      </c>
      <c r="EH838" s="6">
        <v>83</v>
      </c>
      <c r="EI838" s="6" t="s">
        <v>207</v>
      </c>
      <c r="EJ838" s="6">
        <v>4</v>
      </c>
      <c r="EK838" s="6">
        <v>200001</v>
      </c>
      <c r="EL838" s="6" t="s">
        <v>212</v>
      </c>
      <c r="EM838" s="6" t="s">
        <v>213</v>
      </c>
      <c r="EN838" s="6"/>
      <c r="EO838" s="6" t="s">
        <v>3</v>
      </c>
      <c r="EP838" s="6"/>
      <c r="EQ838" s="6">
        <v>0</v>
      </c>
      <c r="ER838" s="6">
        <v>0</v>
      </c>
      <c r="ES838" s="6">
        <v>0</v>
      </c>
      <c r="ET838" s="6">
        <v>0</v>
      </c>
      <c r="EU838" s="6">
        <v>0</v>
      </c>
      <c r="EV838" s="6">
        <v>0</v>
      </c>
      <c r="EW838" s="6">
        <v>3.6</v>
      </c>
      <c r="EX838" s="6">
        <v>0</v>
      </c>
      <c r="EY838" s="6">
        <v>0</v>
      </c>
      <c r="EZ838" s="6"/>
      <c r="FA838" s="6"/>
      <c r="FB838" s="6"/>
      <c r="FC838" s="6"/>
      <c r="FD838" s="6"/>
      <c r="FE838" s="6"/>
      <c r="FF838" s="6"/>
      <c r="FG838" s="6"/>
      <c r="FH838" s="6"/>
      <c r="FI838" s="6"/>
      <c r="FJ838" s="6"/>
      <c r="FK838" s="6"/>
      <c r="FL838" s="6"/>
      <c r="FM838" s="6"/>
      <c r="FN838" s="6"/>
      <c r="FO838" s="6"/>
      <c r="FP838" s="6"/>
      <c r="FQ838" s="6">
        <v>0</v>
      </c>
      <c r="FR838" s="6">
        <v>0</v>
      </c>
      <c r="FS838" s="6">
        <v>0</v>
      </c>
      <c r="FT838" s="6"/>
      <c r="FU838" s="6"/>
      <c r="FV838" s="6"/>
      <c r="FW838" s="6"/>
      <c r="FX838" s="6">
        <v>74</v>
      </c>
      <c r="FY838" s="6">
        <v>36</v>
      </c>
      <c r="FZ838" s="6"/>
      <c r="GA838" s="6" t="s">
        <v>3</v>
      </c>
      <c r="GB838" s="6"/>
      <c r="GC838" s="6"/>
      <c r="GD838" s="6">
        <v>1</v>
      </c>
      <c r="GE838" s="6"/>
      <c r="GF838" s="6">
        <v>1928576407</v>
      </c>
      <c r="GG838" s="6">
        <v>2</v>
      </c>
      <c r="GH838" s="6">
        <v>1</v>
      </c>
      <c r="GI838" s="6">
        <v>-2</v>
      </c>
      <c r="GJ838" s="6">
        <v>0</v>
      </c>
      <c r="GK838" s="6">
        <v>0</v>
      </c>
      <c r="GL838" s="6">
        <f t="shared" si="398"/>
        <v>0</v>
      </c>
      <c r="GM838" s="6">
        <f t="shared" si="399"/>
        <v>11999.44</v>
      </c>
      <c r="GN838" s="6">
        <f t="shared" si="400"/>
        <v>0</v>
      </c>
      <c r="GO838" s="6">
        <f t="shared" si="401"/>
        <v>0</v>
      </c>
      <c r="GP838" s="6">
        <f t="shared" si="402"/>
        <v>11999.44</v>
      </c>
      <c r="GQ838" s="6"/>
      <c r="GR838" s="6">
        <v>0</v>
      </c>
      <c r="GS838" s="6">
        <v>3</v>
      </c>
      <c r="GT838" s="6">
        <v>0</v>
      </c>
      <c r="GU838" s="6" t="s">
        <v>3</v>
      </c>
      <c r="GV838" s="6">
        <f t="shared" si="403"/>
        <v>0</v>
      </c>
      <c r="GW838" s="6">
        <v>1</v>
      </c>
      <c r="GX838" s="6">
        <f t="shared" si="404"/>
        <v>0</v>
      </c>
      <c r="GY838" s="6"/>
      <c r="GZ838" s="6"/>
      <c r="HA838" s="6">
        <v>0</v>
      </c>
      <c r="HB838" s="6">
        <v>0</v>
      </c>
      <c r="HC838" s="6">
        <f t="shared" si="405"/>
        <v>0</v>
      </c>
      <c r="HD838" s="6"/>
      <c r="HE838" s="6" t="s">
        <v>3</v>
      </c>
      <c r="HF838" s="6" t="s">
        <v>3</v>
      </c>
      <c r="HG838" s="6"/>
      <c r="HH838" s="6"/>
      <c r="HI838" s="6"/>
      <c r="HJ838" s="6"/>
      <c r="HK838" s="6"/>
      <c r="HL838" s="6"/>
      <c r="HM838" s="6" t="s">
        <v>3</v>
      </c>
      <c r="HN838" s="6" t="s">
        <v>214</v>
      </c>
      <c r="HO838" s="6" t="s">
        <v>215</v>
      </c>
      <c r="HP838" s="6" t="s">
        <v>207</v>
      </c>
      <c r="HQ838" s="6" t="s">
        <v>207</v>
      </c>
      <c r="HR838" s="6"/>
      <c r="HS838" s="6">
        <v>0</v>
      </c>
      <c r="HT838" s="6"/>
      <c r="HU838" s="6"/>
      <c r="HV838" s="6"/>
      <c r="HW838" s="6"/>
      <c r="HX838" s="6"/>
      <c r="HY838" s="6"/>
      <c r="HZ838" s="6"/>
      <c r="IA838" s="6"/>
      <c r="IB838" s="6"/>
      <c r="IC838" s="6"/>
      <c r="ID838" s="6"/>
      <c r="IE838" s="6"/>
      <c r="IF838" s="6"/>
      <c r="IG838" s="6"/>
      <c r="IH838" s="6"/>
      <c r="II838" s="6"/>
      <c r="IJ838" s="6"/>
      <c r="IK838" s="6">
        <v>0</v>
      </c>
      <c r="IL838" s="6"/>
      <c r="IM838" s="6"/>
      <c r="IN838" s="6"/>
      <c r="IO838" s="6"/>
      <c r="IP838" s="6"/>
      <c r="IQ838" s="6"/>
      <c r="IR838" s="6"/>
      <c r="IS838" s="6"/>
      <c r="IT838" s="6"/>
      <c r="IU838" s="6"/>
    </row>
    <row r="839" spans="1:255">
      <c r="A839" s="5">
        <v>17</v>
      </c>
      <c r="B839" s="5">
        <v>1</v>
      </c>
      <c r="C839" s="5">
        <f>ROW(SmtRes!A142)</f>
        <v>142</v>
      </c>
      <c r="D839" s="5">
        <f>ROW(EtalonRes!A142)</f>
        <v>142</v>
      </c>
      <c r="E839" s="5" t="s">
        <v>146</v>
      </c>
      <c r="F839" s="5" t="s">
        <v>220</v>
      </c>
      <c r="G839" s="5" t="s">
        <v>221</v>
      </c>
      <c r="H839" s="5" t="s">
        <v>85</v>
      </c>
      <c r="I839" s="5">
        <v>1</v>
      </c>
      <c r="J839" s="5">
        <v>0</v>
      </c>
      <c r="K839" s="5">
        <v>1</v>
      </c>
      <c r="L839" s="5">
        <v>1</v>
      </c>
      <c r="M839" s="5">
        <v>0</v>
      </c>
      <c r="N839" s="5">
        <f t="shared" si="381"/>
        <v>1</v>
      </c>
      <c r="O839" s="5">
        <f t="shared" si="382"/>
        <v>1746.92</v>
      </c>
      <c r="P839" s="5">
        <f>SUMIF(SmtRes!AQ141:'SmtRes'!AQ142,"=1",SmtRes!DF141:'SmtRes'!DF142)</f>
        <v>0</v>
      </c>
      <c r="Q839" s="5">
        <f>SUMIF(SmtRes!AQ141:'SmtRes'!AQ142,"=1",SmtRes!DG141:'SmtRes'!DG142)</f>
        <v>0</v>
      </c>
      <c r="R839" s="5">
        <f>SUMIF(SmtRes!AQ141:'SmtRes'!AQ142,"=1",SmtRes!DH141:'SmtRes'!DH142)</f>
        <v>0</v>
      </c>
      <c r="S839" s="5">
        <f>SUMIF(SmtRes!AQ141:'SmtRes'!AQ142,"=1",SmtRes!DI141:'SmtRes'!DI142)</f>
        <v>1746.92</v>
      </c>
      <c r="T839" s="5">
        <f t="shared" si="383"/>
        <v>0</v>
      </c>
      <c r="U839" s="5">
        <f>SUMIF(SmtRes!AQ141:'SmtRes'!AQ142,"=1",SmtRes!CV141:'SmtRes'!CV142)</f>
        <v>1.62</v>
      </c>
      <c r="V839" s="5">
        <f>SUMIF(SmtRes!AQ141:'SmtRes'!AQ142,"=1",SmtRes!CW141:'SmtRes'!CW142)</f>
        <v>0</v>
      </c>
      <c r="W839" s="5">
        <f t="shared" si="384"/>
        <v>0</v>
      </c>
      <c r="X839" s="5">
        <f t="shared" si="385"/>
        <v>1292.72</v>
      </c>
      <c r="Y839" s="5">
        <f t="shared" si="386"/>
        <v>628.89</v>
      </c>
      <c r="Z839" s="5"/>
      <c r="AA839" s="5">
        <v>59793272</v>
      </c>
      <c r="AB839" s="5">
        <f t="shared" si="387"/>
        <v>1746.9188999999999</v>
      </c>
      <c r="AC839" s="5">
        <f t="shared" si="388"/>
        <v>0</v>
      </c>
      <c r="AD839" s="5">
        <f t="shared" si="389"/>
        <v>0</v>
      </c>
      <c r="AE839" s="5">
        <f t="shared" si="390"/>
        <v>0</v>
      </c>
      <c r="AF839" s="5">
        <f>ROUND((SUM(SmtRes!BT141:'SmtRes'!BT142)),6)</f>
        <v>1746.9188999999999</v>
      </c>
      <c r="AG839" s="5">
        <f t="shared" si="391"/>
        <v>0</v>
      </c>
      <c r="AH839" s="5">
        <f>(SUM(SmtRes!BU141:'SmtRes'!BU142))</f>
        <v>1.62</v>
      </c>
      <c r="AI839" s="5">
        <f>(0)</f>
        <v>0</v>
      </c>
      <c r="AJ839" s="5">
        <f t="shared" si="392"/>
        <v>0</v>
      </c>
      <c r="AK839" s="5">
        <v>1746.9189000000001</v>
      </c>
      <c r="AL839" s="5">
        <v>0</v>
      </c>
      <c r="AM839" s="5">
        <v>0</v>
      </c>
      <c r="AN839" s="5">
        <v>0</v>
      </c>
      <c r="AO839" s="5">
        <v>1746.9189000000001</v>
      </c>
      <c r="AP839" s="5">
        <v>0</v>
      </c>
      <c r="AQ839" s="5">
        <v>1.62</v>
      </c>
      <c r="AR839" s="5">
        <v>0</v>
      </c>
      <c r="AS839" s="5">
        <v>0</v>
      </c>
      <c r="AT839" s="5">
        <v>74</v>
      </c>
      <c r="AU839" s="5">
        <v>36</v>
      </c>
      <c r="AV839" s="5">
        <v>1</v>
      </c>
      <c r="AW839" s="5">
        <v>1</v>
      </c>
      <c r="AX839" s="5"/>
      <c r="AY839" s="5"/>
      <c r="AZ839" s="5">
        <v>1</v>
      </c>
      <c r="BA839" s="5">
        <v>1</v>
      </c>
      <c r="BB839" s="5">
        <v>1</v>
      </c>
      <c r="BC839" s="5">
        <v>1</v>
      </c>
      <c r="BD839" s="5" t="s">
        <v>3</v>
      </c>
      <c r="BE839" s="5" t="s">
        <v>3</v>
      </c>
      <c r="BF839" s="5" t="s">
        <v>3</v>
      </c>
      <c r="BG839" s="5" t="s">
        <v>3</v>
      </c>
      <c r="BH839" s="5">
        <v>0</v>
      </c>
      <c r="BI839" s="5">
        <v>4</v>
      </c>
      <c r="BJ839" s="5" t="s">
        <v>222</v>
      </c>
      <c r="BK839" s="5"/>
      <c r="BL839" s="5"/>
      <c r="BM839" s="5">
        <v>200001</v>
      </c>
      <c r="BN839" s="5">
        <v>0</v>
      </c>
      <c r="BO839" s="5" t="s">
        <v>3</v>
      </c>
      <c r="BP839" s="5">
        <v>0</v>
      </c>
      <c r="BQ839" s="5">
        <v>4</v>
      </c>
      <c r="BR839" s="5">
        <v>0</v>
      </c>
      <c r="BS839" s="5">
        <v>1</v>
      </c>
      <c r="BT839" s="5">
        <v>1</v>
      </c>
      <c r="BU839" s="5">
        <v>1</v>
      </c>
      <c r="BV839" s="5">
        <v>1</v>
      </c>
      <c r="BW839" s="5">
        <v>1</v>
      </c>
      <c r="BX839" s="5">
        <v>1</v>
      </c>
      <c r="BY839" s="5" t="s">
        <v>3</v>
      </c>
      <c r="BZ839" s="5">
        <v>74</v>
      </c>
      <c r="CA839" s="5">
        <v>36</v>
      </c>
      <c r="CB839" s="5" t="s">
        <v>3</v>
      </c>
      <c r="CC839" s="5"/>
      <c r="CD839" s="5"/>
      <c r="CE839" s="5">
        <v>0</v>
      </c>
      <c r="CF839" s="5">
        <v>0</v>
      </c>
      <c r="CG839" s="5">
        <v>0</v>
      </c>
      <c r="CH839" s="5">
        <v>6</v>
      </c>
      <c r="CI839" s="5">
        <v>0</v>
      </c>
      <c r="CJ839" s="5">
        <v>0</v>
      </c>
      <c r="CK839" s="5">
        <v>0</v>
      </c>
      <c r="CL839" s="5">
        <v>0</v>
      </c>
      <c r="CM839" s="5">
        <v>0</v>
      </c>
      <c r="CN839" s="5" t="s">
        <v>3</v>
      </c>
      <c r="CO839" s="5">
        <v>0</v>
      </c>
      <c r="CP839" s="5">
        <f t="shared" si="393"/>
        <v>1746.92</v>
      </c>
      <c r="CQ839" s="5">
        <f>SUMIF(SmtRes!AQ141:'SmtRes'!AQ142,"=1",SmtRes!AA141:'SmtRes'!AA142)</f>
        <v>0</v>
      </c>
      <c r="CR839" s="5">
        <f>SUMIF(SmtRes!AQ141:'SmtRes'!AQ142,"=1",SmtRes!AB141:'SmtRes'!AB142)</f>
        <v>0</v>
      </c>
      <c r="CS839" s="5">
        <f>SUMIF(SmtRes!AQ141:'SmtRes'!AQ142,"=1",SmtRes!AC141:'SmtRes'!AC142)</f>
        <v>0</v>
      </c>
      <c r="CT839" s="5">
        <f>SUMIF(SmtRes!AQ141:'SmtRes'!AQ142,"=1",SmtRes!AD141:'SmtRes'!AD142)</f>
        <v>2156.69</v>
      </c>
      <c r="CU839" s="5">
        <f t="shared" si="394"/>
        <v>0</v>
      </c>
      <c r="CV839" s="5">
        <f>SUMIF(SmtRes!AQ141:'SmtRes'!AQ142,"=1",SmtRes!BU141:'SmtRes'!BU142)</f>
        <v>1.62</v>
      </c>
      <c r="CW839" s="5">
        <f>SUMIF(SmtRes!AQ141:'SmtRes'!AQ142,"=1",SmtRes!BV141:'SmtRes'!BV142)</f>
        <v>0</v>
      </c>
      <c r="CX839" s="5">
        <f t="shared" si="395"/>
        <v>0</v>
      </c>
      <c r="CY839" s="5">
        <f t="shared" si="396"/>
        <v>1292.7208000000001</v>
      </c>
      <c r="CZ839" s="5">
        <f t="shared" si="397"/>
        <v>628.89120000000003</v>
      </c>
      <c r="DA839" s="5"/>
      <c r="DB839" s="5"/>
      <c r="DC839" s="5" t="s">
        <v>3</v>
      </c>
      <c r="DD839" s="5" t="s">
        <v>3</v>
      </c>
      <c r="DE839" s="5" t="s">
        <v>3</v>
      </c>
      <c r="DF839" s="5" t="s">
        <v>3</v>
      </c>
      <c r="DG839" s="5" t="s">
        <v>3</v>
      </c>
      <c r="DH839" s="5" t="s">
        <v>3</v>
      </c>
      <c r="DI839" s="5" t="s">
        <v>3</v>
      </c>
      <c r="DJ839" s="5" t="s">
        <v>3</v>
      </c>
      <c r="DK839" s="5" t="s">
        <v>3</v>
      </c>
      <c r="DL839" s="5" t="s">
        <v>3</v>
      </c>
      <c r="DM839" s="5" t="s">
        <v>3</v>
      </c>
      <c r="DN839" s="5">
        <v>0</v>
      </c>
      <c r="DO839" s="5">
        <v>0</v>
      </c>
      <c r="DP839" s="5">
        <v>1</v>
      </c>
      <c r="DQ839" s="5">
        <v>1</v>
      </c>
      <c r="DR839" s="5"/>
      <c r="DS839" s="5"/>
      <c r="DT839" s="5"/>
      <c r="DU839" s="5">
        <v>1013</v>
      </c>
      <c r="DV839" s="5" t="s">
        <v>85</v>
      </c>
      <c r="DW839" s="5" t="s">
        <v>85</v>
      </c>
      <c r="DX839" s="5">
        <v>1</v>
      </c>
      <c r="DY839" s="5"/>
      <c r="DZ839" s="5" t="s">
        <v>3</v>
      </c>
      <c r="EA839" s="5" t="s">
        <v>3</v>
      </c>
      <c r="EB839" s="5" t="s">
        <v>3</v>
      </c>
      <c r="EC839" s="5" t="s">
        <v>3</v>
      </c>
      <c r="ED839" s="5"/>
      <c r="EE839" s="5">
        <v>52839498</v>
      </c>
      <c r="EF839" s="5">
        <v>4</v>
      </c>
      <c r="EG839" s="5" t="s">
        <v>207</v>
      </c>
      <c r="EH839" s="5">
        <v>83</v>
      </c>
      <c r="EI839" s="5" t="s">
        <v>207</v>
      </c>
      <c r="EJ839" s="5">
        <v>4</v>
      </c>
      <c r="EK839" s="5">
        <v>200001</v>
      </c>
      <c r="EL839" s="5" t="s">
        <v>212</v>
      </c>
      <c r="EM839" s="5" t="s">
        <v>213</v>
      </c>
      <c r="EN839" s="5"/>
      <c r="EO839" s="5" t="s">
        <v>3</v>
      </c>
      <c r="EP839" s="5"/>
      <c r="EQ839" s="5">
        <v>0</v>
      </c>
      <c r="ER839" s="5">
        <v>0</v>
      </c>
      <c r="ES839" s="5">
        <v>0</v>
      </c>
      <c r="ET839" s="5">
        <v>0</v>
      </c>
      <c r="EU839" s="5">
        <v>0</v>
      </c>
      <c r="EV839" s="5">
        <v>0</v>
      </c>
      <c r="EW839" s="5">
        <v>1.62</v>
      </c>
      <c r="EX839" s="5">
        <v>0</v>
      </c>
      <c r="EY839" s="5">
        <v>0</v>
      </c>
      <c r="EZ839" s="5"/>
      <c r="FA839" s="5"/>
      <c r="FB839" s="5"/>
      <c r="FC839" s="5"/>
      <c r="FD839" s="5"/>
      <c r="FE839" s="5"/>
      <c r="FF839" s="5"/>
      <c r="FG839" s="5"/>
      <c r="FH839" s="5"/>
      <c r="FI839" s="5"/>
      <c r="FJ839" s="5"/>
      <c r="FK839" s="5"/>
      <c r="FL839" s="5"/>
      <c r="FM839" s="5"/>
      <c r="FN839" s="5"/>
      <c r="FO839" s="5"/>
      <c r="FP839" s="5"/>
      <c r="FQ839" s="5">
        <v>0</v>
      </c>
      <c r="FR839" s="5">
        <v>0</v>
      </c>
      <c r="FS839" s="5">
        <v>0</v>
      </c>
      <c r="FT839" s="5"/>
      <c r="FU839" s="5"/>
      <c r="FV839" s="5"/>
      <c r="FW839" s="5"/>
      <c r="FX839" s="5">
        <v>74</v>
      </c>
      <c r="FY839" s="5">
        <v>36</v>
      </c>
      <c r="FZ839" s="5"/>
      <c r="GA839" s="5" t="s">
        <v>3</v>
      </c>
      <c r="GB839" s="5"/>
      <c r="GC839" s="5"/>
      <c r="GD839" s="5">
        <v>1</v>
      </c>
      <c r="GE839" s="5"/>
      <c r="GF839" s="5">
        <v>1326213672</v>
      </c>
      <c r="GG839" s="5">
        <v>2</v>
      </c>
      <c r="GH839" s="5">
        <v>1</v>
      </c>
      <c r="GI839" s="5">
        <v>-2</v>
      </c>
      <c r="GJ839" s="5">
        <v>0</v>
      </c>
      <c r="GK839" s="5">
        <v>0</v>
      </c>
      <c r="GL839" s="5">
        <f t="shared" si="398"/>
        <v>0</v>
      </c>
      <c r="GM839" s="5">
        <f t="shared" si="399"/>
        <v>3668.53</v>
      </c>
      <c r="GN839" s="5">
        <f t="shared" si="400"/>
        <v>0</v>
      </c>
      <c r="GO839" s="5">
        <f t="shared" si="401"/>
        <v>0</v>
      </c>
      <c r="GP839" s="5">
        <f t="shared" si="402"/>
        <v>3668.53</v>
      </c>
      <c r="GQ839" s="5"/>
      <c r="GR839" s="5">
        <v>0</v>
      </c>
      <c r="GS839" s="5">
        <v>3</v>
      </c>
      <c r="GT839" s="5">
        <v>0</v>
      </c>
      <c r="GU839" s="5" t="s">
        <v>3</v>
      </c>
      <c r="GV839" s="5">
        <f t="shared" si="403"/>
        <v>0</v>
      </c>
      <c r="GW839" s="5">
        <v>1</v>
      </c>
      <c r="GX839" s="5">
        <f t="shared" si="404"/>
        <v>0</v>
      </c>
      <c r="GY839" s="5"/>
      <c r="GZ839" s="5"/>
      <c r="HA839" s="5">
        <v>0</v>
      </c>
      <c r="HB839" s="5">
        <v>0</v>
      </c>
      <c r="HC839" s="5">
        <f t="shared" si="405"/>
        <v>0</v>
      </c>
      <c r="HD839" s="5"/>
      <c r="HE839" s="5" t="s">
        <v>3</v>
      </c>
      <c r="HF839" s="5" t="s">
        <v>3</v>
      </c>
      <c r="HG839" s="5"/>
      <c r="HH839" s="5"/>
      <c r="HI839" s="5"/>
      <c r="HJ839" s="5"/>
      <c r="HK839" s="5"/>
      <c r="HL839" s="5"/>
      <c r="HM839" s="5" t="s">
        <v>3</v>
      </c>
      <c r="HN839" s="5" t="s">
        <v>214</v>
      </c>
      <c r="HO839" s="5" t="s">
        <v>215</v>
      </c>
      <c r="HP839" s="5" t="s">
        <v>207</v>
      </c>
      <c r="HQ839" s="5" t="s">
        <v>207</v>
      </c>
      <c r="HR839" s="5"/>
      <c r="HS839" s="5">
        <v>0</v>
      </c>
      <c r="HT839" s="5"/>
      <c r="HU839" s="5"/>
      <c r="HV839" s="5"/>
      <c r="HW839" s="5"/>
      <c r="HX839" s="5"/>
      <c r="HY839" s="5"/>
      <c r="HZ839" s="5"/>
      <c r="IA839" s="5"/>
      <c r="IB839" s="5"/>
      <c r="IC839" s="5"/>
      <c r="ID839" s="5"/>
      <c r="IE839" s="5"/>
      <c r="IF839" s="5"/>
      <c r="IG839" s="5"/>
      <c r="IH839" s="5"/>
      <c r="II839" s="5"/>
      <c r="IJ839" s="5"/>
      <c r="IK839" s="5">
        <v>0</v>
      </c>
      <c r="IL839" s="5"/>
      <c r="IM839" s="5"/>
      <c r="IN839" s="5"/>
      <c r="IO839" s="5"/>
      <c r="IP839" s="5"/>
      <c r="IQ839" s="5"/>
      <c r="IR839" s="5"/>
      <c r="IS839" s="5"/>
      <c r="IT839" s="5"/>
      <c r="IU839" s="5"/>
    </row>
    <row r="840" spans="1:255">
      <c r="A840" s="6">
        <v>17</v>
      </c>
      <c r="B840" s="6">
        <v>1</v>
      </c>
      <c r="C840" s="6">
        <f>ROW(SmtRes!A144)</f>
        <v>144</v>
      </c>
      <c r="D840" s="6">
        <f>ROW(EtalonRes!A144)</f>
        <v>144</v>
      </c>
      <c r="E840" s="6" t="s">
        <v>146</v>
      </c>
      <c r="F840" s="6" t="s">
        <v>220</v>
      </c>
      <c r="G840" s="6" t="s">
        <v>221</v>
      </c>
      <c r="H840" s="6" t="s">
        <v>85</v>
      </c>
      <c r="I840" s="6">
        <v>1</v>
      </c>
      <c r="J840" s="6">
        <v>0</v>
      </c>
      <c r="K840" s="6">
        <v>1</v>
      </c>
      <c r="L840" s="6">
        <v>1</v>
      </c>
      <c r="M840" s="6">
        <v>0</v>
      </c>
      <c r="N840" s="6">
        <f t="shared" si="381"/>
        <v>1</v>
      </c>
      <c r="O840" s="6">
        <f t="shared" si="382"/>
        <v>1746.92</v>
      </c>
      <c r="P840" s="6">
        <f>SUMIF(SmtRes!AQ143:'SmtRes'!AQ144,"=1",SmtRes!DF143:'SmtRes'!DF144)</f>
        <v>0</v>
      </c>
      <c r="Q840" s="6">
        <f>SUMIF(SmtRes!AQ143:'SmtRes'!AQ144,"=1",SmtRes!DG143:'SmtRes'!DG144)</f>
        <v>0</v>
      </c>
      <c r="R840" s="6">
        <f>SUMIF(SmtRes!AQ143:'SmtRes'!AQ144,"=1",SmtRes!DH143:'SmtRes'!DH144)</f>
        <v>0</v>
      </c>
      <c r="S840" s="6">
        <f>SUMIF(SmtRes!AQ143:'SmtRes'!AQ144,"=1",SmtRes!DI143:'SmtRes'!DI144)</f>
        <v>1746.92</v>
      </c>
      <c r="T840" s="6">
        <f t="shared" si="383"/>
        <v>0</v>
      </c>
      <c r="U840" s="6">
        <f>SUMIF(SmtRes!AQ143:'SmtRes'!AQ144,"=1",SmtRes!CV143:'SmtRes'!CV144)</f>
        <v>1.62</v>
      </c>
      <c r="V840" s="6">
        <f>SUMIF(SmtRes!AQ143:'SmtRes'!AQ144,"=1",SmtRes!CW143:'SmtRes'!CW144)</f>
        <v>0</v>
      </c>
      <c r="W840" s="6">
        <f t="shared" si="384"/>
        <v>0</v>
      </c>
      <c r="X840" s="6">
        <f t="shared" si="385"/>
        <v>1292.72</v>
      </c>
      <c r="Y840" s="6">
        <f t="shared" si="386"/>
        <v>628.89</v>
      </c>
      <c r="Z840" s="6"/>
      <c r="AA840" s="6">
        <v>59793207</v>
      </c>
      <c r="AB840" s="6">
        <f t="shared" si="387"/>
        <v>1746.9188999999999</v>
      </c>
      <c r="AC840" s="6">
        <f t="shared" si="388"/>
        <v>0</v>
      </c>
      <c r="AD840" s="6">
        <f t="shared" si="389"/>
        <v>0</v>
      </c>
      <c r="AE840" s="6">
        <f t="shared" si="390"/>
        <v>0</v>
      </c>
      <c r="AF840" s="6">
        <f>ROUND((SUM(SmtRes!BT143:'SmtRes'!BT144)),6)</f>
        <v>1746.9188999999999</v>
      </c>
      <c r="AG840" s="6">
        <f t="shared" si="391"/>
        <v>0</v>
      </c>
      <c r="AH840" s="6">
        <f>(SUM(SmtRes!BU143:'SmtRes'!BU144))</f>
        <v>1.62</v>
      </c>
      <c r="AI840" s="6">
        <f>(0)</f>
        <v>0</v>
      </c>
      <c r="AJ840" s="6">
        <f t="shared" si="392"/>
        <v>0</v>
      </c>
      <c r="AK840" s="6">
        <v>1746.9189000000001</v>
      </c>
      <c r="AL840" s="6">
        <v>0</v>
      </c>
      <c r="AM840" s="6">
        <v>0</v>
      </c>
      <c r="AN840" s="6">
        <v>0</v>
      </c>
      <c r="AO840" s="6">
        <v>1746.9189000000001</v>
      </c>
      <c r="AP840" s="6">
        <v>0</v>
      </c>
      <c r="AQ840" s="6">
        <v>1.62</v>
      </c>
      <c r="AR840" s="6">
        <v>0</v>
      </c>
      <c r="AS840" s="6">
        <v>0</v>
      </c>
      <c r="AT840" s="6">
        <v>74</v>
      </c>
      <c r="AU840" s="6">
        <v>36</v>
      </c>
      <c r="AV840" s="6">
        <v>1</v>
      </c>
      <c r="AW840" s="6">
        <v>1</v>
      </c>
      <c r="AX840" s="6"/>
      <c r="AY840" s="6"/>
      <c r="AZ840" s="6">
        <v>1</v>
      </c>
      <c r="BA840" s="6">
        <v>1</v>
      </c>
      <c r="BB840" s="6">
        <v>1</v>
      </c>
      <c r="BC840" s="6">
        <v>1</v>
      </c>
      <c r="BD840" s="6" t="s">
        <v>3</v>
      </c>
      <c r="BE840" s="6" t="s">
        <v>3</v>
      </c>
      <c r="BF840" s="6" t="s">
        <v>3</v>
      </c>
      <c r="BG840" s="6" t="s">
        <v>3</v>
      </c>
      <c r="BH840" s="6">
        <v>0</v>
      </c>
      <c r="BI840" s="6">
        <v>4</v>
      </c>
      <c r="BJ840" s="6" t="s">
        <v>222</v>
      </c>
      <c r="BK840" s="6"/>
      <c r="BL840" s="6"/>
      <c r="BM840" s="6">
        <v>200001</v>
      </c>
      <c r="BN840" s="6">
        <v>0</v>
      </c>
      <c r="BO840" s="6" t="s">
        <v>3</v>
      </c>
      <c r="BP840" s="6">
        <v>0</v>
      </c>
      <c r="BQ840" s="6">
        <v>4</v>
      </c>
      <c r="BR840" s="6">
        <v>0</v>
      </c>
      <c r="BS840" s="6">
        <v>1</v>
      </c>
      <c r="BT840" s="6">
        <v>1</v>
      </c>
      <c r="BU840" s="6">
        <v>1</v>
      </c>
      <c r="BV840" s="6">
        <v>1</v>
      </c>
      <c r="BW840" s="6">
        <v>1</v>
      </c>
      <c r="BX840" s="6">
        <v>1</v>
      </c>
      <c r="BY840" s="6" t="s">
        <v>3</v>
      </c>
      <c r="BZ840" s="6">
        <v>74</v>
      </c>
      <c r="CA840" s="6">
        <v>36</v>
      </c>
      <c r="CB840" s="6" t="s">
        <v>3</v>
      </c>
      <c r="CC840" s="6"/>
      <c r="CD840" s="6"/>
      <c r="CE840" s="6">
        <v>0</v>
      </c>
      <c r="CF840" s="6">
        <v>0</v>
      </c>
      <c r="CG840" s="6">
        <v>0</v>
      </c>
      <c r="CH840" s="6">
        <v>6</v>
      </c>
      <c r="CI840" s="6">
        <v>0</v>
      </c>
      <c r="CJ840" s="6">
        <v>0</v>
      </c>
      <c r="CK840" s="6">
        <v>0</v>
      </c>
      <c r="CL840" s="6">
        <v>0</v>
      </c>
      <c r="CM840" s="6">
        <v>0</v>
      </c>
      <c r="CN840" s="6" t="s">
        <v>3</v>
      </c>
      <c r="CO840" s="6">
        <v>0</v>
      </c>
      <c r="CP840" s="6">
        <f t="shared" si="393"/>
        <v>1746.92</v>
      </c>
      <c r="CQ840" s="6">
        <f>SUMIF(SmtRes!AQ143:'SmtRes'!AQ144,"=1",SmtRes!AA143:'SmtRes'!AA144)</f>
        <v>0</v>
      </c>
      <c r="CR840" s="6">
        <f>SUMIF(SmtRes!AQ143:'SmtRes'!AQ144,"=1",SmtRes!AB143:'SmtRes'!AB144)</f>
        <v>0</v>
      </c>
      <c r="CS840" s="6">
        <f>SUMIF(SmtRes!AQ143:'SmtRes'!AQ144,"=1",SmtRes!AC143:'SmtRes'!AC144)</f>
        <v>0</v>
      </c>
      <c r="CT840" s="6">
        <f>SUMIF(SmtRes!AQ143:'SmtRes'!AQ144,"=1",SmtRes!AD143:'SmtRes'!AD144)</f>
        <v>2156.69</v>
      </c>
      <c r="CU840" s="6">
        <f t="shared" si="394"/>
        <v>0</v>
      </c>
      <c r="CV840" s="6">
        <f>SUMIF(SmtRes!AQ143:'SmtRes'!AQ144,"=1",SmtRes!BU143:'SmtRes'!BU144)</f>
        <v>1.62</v>
      </c>
      <c r="CW840" s="6">
        <f>SUMIF(SmtRes!AQ143:'SmtRes'!AQ144,"=1",SmtRes!BV143:'SmtRes'!BV144)</f>
        <v>0</v>
      </c>
      <c r="CX840" s="6">
        <f t="shared" si="395"/>
        <v>0</v>
      </c>
      <c r="CY840" s="6">
        <f t="shared" si="396"/>
        <v>1292.7208000000001</v>
      </c>
      <c r="CZ840" s="6">
        <f t="shared" si="397"/>
        <v>628.89120000000003</v>
      </c>
      <c r="DA840" s="6"/>
      <c r="DB840" s="6"/>
      <c r="DC840" s="6" t="s">
        <v>3</v>
      </c>
      <c r="DD840" s="6" t="s">
        <v>3</v>
      </c>
      <c r="DE840" s="6" t="s">
        <v>3</v>
      </c>
      <c r="DF840" s="6" t="s">
        <v>3</v>
      </c>
      <c r="DG840" s="6" t="s">
        <v>3</v>
      </c>
      <c r="DH840" s="6" t="s">
        <v>3</v>
      </c>
      <c r="DI840" s="6" t="s">
        <v>3</v>
      </c>
      <c r="DJ840" s="6" t="s">
        <v>3</v>
      </c>
      <c r="DK840" s="6" t="s">
        <v>3</v>
      </c>
      <c r="DL840" s="6" t="s">
        <v>3</v>
      </c>
      <c r="DM840" s="6" t="s">
        <v>3</v>
      </c>
      <c r="DN840" s="6">
        <v>0</v>
      </c>
      <c r="DO840" s="6">
        <v>0</v>
      </c>
      <c r="DP840" s="6">
        <v>1</v>
      </c>
      <c r="DQ840" s="6">
        <v>1</v>
      </c>
      <c r="DR840" s="6"/>
      <c r="DS840" s="6"/>
      <c r="DT840" s="6"/>
      <c r="DU840" s="6">
        <v>1013</v>
      </c>
      <c r="DV840" s="6" t="s">
        <v>85</v>
      </c>
      <c r="DW840" s="6" t="s">
        <v>85</v>
      </c>
      <c r="DX840" s="6">
        <v>1</v>
      </c>
      <c r="DY840" s="6"/>
      <c r="DZ840" s="6" t="s">
        <v>3</v>
      </c>
      <c r="EA840" s="6" t="s">
        <v>3</v>
      </c>
      <c r="EB840" s="6" t="s">
        <v>3</v>
      </c>
      <c r="EC840" s="6" t="s">
        <v>3</v>
      </c>
      <c r="ED840" s="6"/>
      <c r="EE840" s="6">
        <v>52839498</v>
      </c>
      <c r="EF840" s="6">
        <v>4</v>
      </c>
      <c r="EG840" s="6" t="s">
        <v>207</v>
      </c>
      <c r="EH840" s="6">
        <v>83</v>
      </c>
      <c r="EI840" s="6" t="s">
        <v>207</v>
      </c>
      <c r="EJ840" s="6">
        <v>4</v>
      </c>
      <c r="EK840" s="6">
        <v>200001</v>
      </c>
      <c r="EL840" s="6" t="s">
        <v>212</v>
      </c>
      <c r="EM840" s="6" t="s">
        <v>213</v>
      </c>
      <c r="EN840" s="6"/>
      <c r="EO840" s="6" t="s">
        <v>3</v>
      </c>
      <c r="EP840" s="6"/>
      <c r="EQ840" s="6">
        <v>0</v>
      </c>
      <c r="ER840" s="6">
        <v>0</v>
      </c>
      <c r="ES840" s="6">
        <v>0</v>
      </c>
      <c r="ET840" s="6">
        <v>0</v>
      </c>
      <c r="EU840" s="6">
        <v>0</v>
      </c>
      <c r="EV840" s="6">
        <v>0</v>
      </c>
      <c r="EW840" s="6">
        <v>1.62</v>
      </c>
      <c r="EX840" s="6">
        <v>0</v>
      </c>
      <c r="EY840" s="6">
        <v>0</v>
      </c>
      <c r="EZ840" s="6"/>
      <c r="FA840" s="6"/>
      <c r="FB840" s="6"/>
      <c r="FC840" s="6"/>
      <c r="FD840" s="6"/>
      <c r="FE840" s="6"/>
      <c r="FF840" s="6"/>
      <c r="FG840" s="6"/>
      <c r="FH840" s="6"/>
      <c r="FI840" s="6"/>
      <c r="FJ840" s="6"/>
      <c r="FK840" s="6"/>
      <c r="FL840" s="6"/>
      <c r="FM840" s="6"/>
      <c r="FN840" s="6"/>
      <c r="FO840" s="6"/>
      <c r="FP840" s="6"/>
      <c r="FQ840" s="6">
        <v>0</v>
      </c>
      <c r="FR840" s="6">
        <v>0</v>
      </c>
      <c r="FS840" s="6">
        <v>0</v>
      </c>
      <c r="FT840" s="6"/>
      <c r="FU840" s="6"/>
      <c r="FV840" s="6"/>
      <c r="FW840" s="6"/>
      <c r="FX840" s="6">
        <v>74</v>
      </c>
      <c r="FY840" s="6">
        <v>36</v>
      </c>
      <c r="FZ840" s="6"/>
      <c r="GA840" s="6" t="s">
        <v>3</v>
      </c>
      <c r="GB840" s="6"/>
      <c r="GC840" s="6"/>
      <c r="GD840" s="6">
        <v>1</v>
      </c>
      <c r="GE840" s="6"/>
      <c r="GF840" s="6">
        <v>1326213672</v>
      </c>
      <c r="GG840" s="6">
        <v>2</v>
      </c>
      <c r="GH840" s="6">
        <v>1</v>
      </c>
      <c r="GI840" s="6">
        <v>-2</v>
      </c>
      <c r="GJ840" s="6">
        <v>0</v>
      </c>
      <c r="GK840" s="6">
        <v>0</v>
      </c>
      <c r="GL840" s="6">
        <f t="shared" si="398"/>
        <v>0</v>
      </c>
      <c r="GM840" s="6">
        <f t="shared" si="399"/>
        <v>3668.53</v>
      </c>
      <c r="GN840" s="6">
        <f t="shared" si="400"/>
        <v>0</v>
      </c>
      <c r="GO840" s="6">
        <f t="shared" si="401"/>
        <v>0</v>
      </c>
      <c r="GP840" s="6">
        <f t="shared" si="402"/>
        <v>3668.53</v>
      </c>
      <c r="GQ840" s="6"/>
      <c r="GR840" s="6">
        <v>0</v>
      </c>
      <c r="GS840" s="6">
        <v>3</v>
      </c>
      <c r="GT840" s="6">
        <v>0</v>
      </c>
      <c r="GU840" s="6" t="s">
        <v>3</v>
      </c>
      <c r="GV840" s="6">
        <f t="shared" si="403"/>
        <v>0</v>
      </c>
      <c r="GW840" s="6">
        <v>1</v>
      </c>
      <c r="GX840" s="6">
        <f t="shared" si="404"/>
        <v>0</v>
      </c>
      <c r="GY840" s="6"/>
      <c r="GZ840" s="6"/>
      <c r="HA840" s="6">
        <v>0</v>
      </c>
      <c r="HB840" s="6">
        <v>0</v>
      </c>
      <c r="HC840" s="6">
        <f t="shared" si="405"/>
        <v>0</v>
      </c>
      <c r="HD840" s="6"/>
      <c r="HE840" s="6" t="s">
        <v>3</v>
      </c>
      <c r="HF840" s="6" t="s">
        <v>3</v>
      </c>
      <c r="HG840" s="6"/>
      <c r="HH840" s="6"/>
      <c r="HI840" s="6"/>
      <c r="HJ840" s="6"/>
      <c r="HK840" s="6"/>
      <c r="HL840" s="6"/>
      <c r="HM840" s="6" t="s">
        <v>3</v>
      </c>
      <c r="HN840" s="6" t="s">
        <v>214</v>
      </c>
      <c r="HO840" s="6" t="s">
        <v>215</v>
      </c>
      <c r="HP840" s="6" t="s">
        <v>207</v>
      </c>
      <c r="HQ840" s="6" t="s">
        <v>207</v>
      </c>
      <c r="HR840" s="6"/>
      <c r="HS840" s="6">
        <v>0</v>
      </c>
      <c r="HT840" s="6"/>
      <c r="HU840" s="6"/>
      <c r="HV840" s="6"/>
      <c r="HW840" s="6"/>
      <c r="HX840" s="6"/>
      <c r="HY840" s="6"/>
      <c r="HZ840" s="6"/>
      <c r="IA840" s="6"/>
      <c r="IB840" s="6"/>
      <c r="IC840" s="6"/>
      <c r="ID840" s="6"/>
      <c r="IE840" s="6"/>
      <c r="IF840" s="6"/>
      <c r="IG840" s="6"/>
      <c r="IH840" s="6"/>
      <c r="II840" s="6"/>
      <c r="IJ840" s="6"/>
      <c r="IK840" s="6">
        <v>0</v>
      </c>
      <c r="IL840" s="6"/>
      <c r="IM840" s="6"/>
      <c r="IN840" s="6"/>
      <c r="IO840" s="6"/>
      <c r="IP840" s="6"/>
      <c r="IQ840" s="6"/>
      <c r="IR840" s="6"/>
      <c r="IS840" s="6"/>
      <c r="IT840" s="6"/>
      <c r="IU840" s="6"/>
    </row>
    <row r="841" spans="1:255">
      <c r="A841" s="5">
        <v>17</v>
      </c>
      <c r="B841" s="5">
        <v>1</v>
      </c>
      <c r="C841" s="5">
        <f>ROW(SmtRes!A146)</f>
        <v>146</v>
      </c>
      <c r="D841" s="5">
        <f>ROW(EtalonRes!A146)</f>
        <v>146</v>
      </c>
      <c r="E841" s="5" t="s">
        <v>152</v>
      </c>
      <c r="F841" s="5" t="s">
        <v>233</v>
      </c>
      <c r="G841" s="5" t="s">
        <v>234</v>
      </c>
      <c r="H841" s="5" t="s">
        <v>85</v>
      </c>
      <c r="I841" s="5">
        <v>1</v>
      </c>
      <c r="J841" s="5">
        <v>0</v>
      </c>
      <c r="K841" s="5">
        <v>1</v>
      </c>
      <c r="L841" s="5">
        <v>1</v>
      </c>
      <c r="M841" s="5">
        <v>0</v>
      </c>
      <c r="N841" s="5">
        <f t="shared" si="381"/>
        <v>1</v>
      </c>
      <c r="O841" s="5">
        <f t="shared" si="382"/>
        <v>884.24</v>
      </c>
      <c r="P841" s="5">
        <f>SUMIF(SmtRes!AQ145:'SmtRes'!AQ146,"=1",SmtRes!DF145:'SmtRes'!DF146)</f>
        <v>0</v>
      </c>
      <c r="Q841" s="5">
        <f>SUMIF(SmtRes!AQ145:'SmtRes'!AQ146,"=1",SmtRes!DG145:'SmtRes'!DG146)</f>
        <v>0</v>
      </c>
      <c r="R841" s="5">
        <f>SUMIF(SmtRes!AQ145:'SmtRes'!AQ146,"=1",SmtRes!DH145:'SmtRes'!DH146)</f>
        <v>0</v>
      </c>
      <c r="S841" s="5">
        <f>SUMIF(SmtRes!AQ145:'SmtRes'!AQ146,"=1",SmtRes!DI145:'SmtRes'!DI146)</f>
        <v>884.24</v>
      </c>
      <c r="T841" s="5">
        <f t="shared" si="383"/>
        <v>0</v>
      </c>
      <c r="U841" s="5">
        <f>SUMIF(SmtRes!AQ145:'SmtRes'!AQ146,"=1",SmtRes!CV145:'SmtRes'!CV146)</f>
        <v>0.82</v>
      </c>
      <c r="V841" s="5">
        <f>SUMIF(SmtRes!AQ145:'SmtRes'!AQ146,"=1",SmtRes!CW145:'SmtRes'!CW146)</f>
        <v>0</v>
      </c>
      <c r="W841" s="5">
        <f t="shared" si="384"/>
        <v>0</v>
      </c>
      <c r="X841" s="5">
        <f t="shared" si="385"/>
        <v>654.34</v>
      </c>
      <c r="Y841" s="5">
        <f t="shared" si="386"/>
        <v>318.33</v>
      </c>
      <c r="Z841" s="5"/>
      <c r="AA841" s="5">
        <v>59793272</v>
      </c>
      <c r="AB841" s="5">
        <f t="shared" si="387"/>
        <v>884.24289999999996</v>
      </c>
      <c r="AC841" s="5">
        <f t="shared" si="388"/>
        <v>0</v>
      </c>
      <c r="AD841" s="5">
        <f t="shared" si="389"/>
        <v>0</v>
      </c>
      <c r="AE841" s="5">
        <f t="shared" si="390"/>
        <v>0</v>
      </c>
      <c r="AF841" s="5">
        <f>ROUND((SUM(SmtRes!BT145:'SmtRes'!BT146)),6)</f>
        <v>884.24289999999996</v>
      </c>
      <c r="AG841" s="5">
        <f t="shared" si="391"/>
        <v>0</v>
      </c>
      <c r="AH841" s="5">
        <f>(SUM(SmtRes!BU145:'SmtRes'!BU146))</f>
        <v>0.82</v>
      </c>
      <c r="AI841" s="5">
        <f>(0)</f>
        <v>0</v>
      </c>
      <c r="AJ841" s="5">
        <f t="shared" si="392"/>
        <v>0</v>
      </c>
      <c r="AK841" s="5">
        <v>884.24289999999996</v>
      </c>
      <c r="AL841" s="5">
        <v>0</v>
      </c>
      <c r="AM841" s="5">
        <v>0</v>
      </c>
      <c r="AN841" s="5">
        <v>0</v>
      </c>
      <c r="AO841" s="5">
        <v>884.24289999999996</v>
      </c>
      <c r="AP841" s="5">
        <v>0</v>
      </c>
      <c r="AQ841" s="5">
        <v>0.82</v>
      </c>
      <c r="AR841" s="5">
        <v>0</v>
      </c>
      <c r="AS841" s="5">
        <v>0</v>
      </c>
      <c r="AT841" s="5">
        <v>74</v>
      </c>
      <c r="AU841" s="5">
        <v>36</v>
      </c>
      <c r="AV841" s="5">
        <v>1</v>
      </c>
      <c r="AW841" s="5">
        <v>1</v>
      </c>
      <c r="AX841" s="5"/>
      <c r="AY841" s="5"/>
      <c r="AZ841" s="5">
        <v>1</v>
      </c>
      <c r="BA841" s="5">
        <v>1</v>
      </c>
      <c r="BB841" s="5">
        <v>1</v>
      </c>
      <c r="BC841" s="5">
        <v>1</v>
      </c>
      <c r="BD841" s="5" t="s">
        <v>3</v>
      </c>
      <c r="BE841" s="5" t="s">
        <v>3</v>
      </c>
      <c r="BF841" s="5" t="s">
        <v>3</v>
      </c>
      <c r="BG841" s="5" t="s">
        <v>3</v>
      </c>
      <c r="BH841" s="5">
        <v>0</v>
      </c>
      <c r="BI841" s="5">
        <v>4</v>
      </c>
      <c r="BJ841" s="5" t="s">
        <v>235</v>
      </c>
      <c r="BK841" s="5"/>
      <c r="BL841" s="5"/>
      <c r="BM841" s="5">
        <v>200001</v>
      </c>
      <c r="BN841" s="5">
        <v>0</v>
      </c>
      <c r="BO841" s="5" t="s">
        <v>3</v>
      </c>
      <c r="BP841" s="5">
        <v>0</v>
      </c>
      <c r="BQ841" s="5">
        <v>4</v>
      </c>
      <c r="BR841" s="5">
        <v>0</v>
      </c>
      <c r="BS841" s="5">
        <v>1</v>
      </c>
      <c r="BT841" s="5">
        <v>1</v>
      </c>
      <c r="BU841" s="5">
        <v>1</v>
      </c>
      <c r="BV841" s="5">
        <v>1</v>
      </c>
      <c r="BW841" s="5">
        <v>1</v>
      </c>
      <c r="BX841" s="5">
        <v>1</v>
      </c>
      <c r="BY841" s="5" t="s">
        <v>3</v>
      </c>
      <c r="BZ841" s="5">
        <v>74</v>
      </c>
      <c r="CA841" s="5">
        <v>36</v>
      </c>
      <c r="CB841" s="5" t="s">
        <v>3</v>
      </c>
      <c r="CC841" s="5"/>
      <c r="CD841" s="5"/>
      <c r="CE841" s="5">
        <v>0</v>
      </c>
      <c r="CF841" s="5">
        <v>0</v>
      </c>
      <c r="CG841" s="5">
        <v>0</v>
      </c>
      <c r="CH841" s="5">
        <v>7</v>
      </c>
      <c r="CI841" s="5">
        <v>0</v>
      </c>
      <c r="CJ841" s="5">
        <v>0</v>
      </c>
      <c r="CK841" s="5">
        <v>0</v>
      </c>
      <c r="CL841" s="5">
        <v>0</v>
      </c>
      <c r="CM841" s="5">
        <v>0</v>
      </c>
      <c r="CN841" s="5" t="s">
        <v>3</v>
      </c>
      <c r="CO841" s="5">
        <v>0</v>
      </c>
      <c r="CP841" s="5">
        <f t="shared" si="393"/>
        <v>884.24</v>
      </c>
      <c r="CQ841" s="5">
        <f>SUMIF(SmtRes!AQ145:'SmtRes'!AQ146,"=1",SmtRes!AA145:'SmtRes'!AA146)</f>
        <v>0</v>
      </c>
      <c r="CR841" s="5">
        <f>SUMIF(SmtRes!AQ145:'SmtRes'!AQ146,"=1",SmtRes!AB145:'SmtRes'!AB146)</f>
        <v>0</v>
      </c>
      <c r="CS841" s="5">
        <f>SUMIF(SmtRes!AQ145:'SmtRes'!AQ146,"=1",SmtRes!AC145:'SmtRes'!AC146)</f>
        <v>0</v>
      </c>
      <c r="CT841" s="5">
        <f>SUMIF(SmtRes!AQ145:'SmtRes'!AQ146,"=1",SmtRes!AD145:'SmtRes'!AD146)</f>
        <v>2156.69</v>
      </c>
      <c r="CU841" s="5">
        <f t="shared" si="394"/>
        <v>0</v>
      </c>
      <c r="CV841" s="5">
        <f>SUMIF(SmtRes!AQ145:'SmtRes'!AQ146,"=1",SmtRes!BU145:'SmtRes'!BU146)</f>
        <v>0.82</v>
      </c>
      <c r="CW841" s="5">
        <f>SUMIF(SmtRes!AQ145:'SmtRes'!AQ146,"=1",SmtRes!BV145:'SmtRes'!BV146)</f>
        <v>0</v>
      </c>
      <c r="CX841" s="5">
        <f t="shared" si="395"/>
        <v>0</v>
      </c>
      <c r="CY841" s="5">
        <f t="shared" si="396"/>
        <v>654.33760000000007</v>
      </c>
      <c r="CZ841" s="5">
        <f t="shared" si="397"/>
        <v>318.32639999999998</v>
      </c>
      <c r="DA841" s="5"/>
      <c r="DB841" s="5"/>
      <c r="DC841" s="5" t="s">
        <v>3</v>
      </c>
      <c r="DD841" s="5" t="s">
        <v>3</v>
      </c>
      <c r="DE841" s="5" t="s">
        <v>3</v>
      </c>
      <c r="DF841" s="5" t="s">
        <v>3</v>
      </c>
      <c r="DG841" s="5" t="s">
        <v>3</v>
      </c>
      <c r="DH841" s="5" t="s">
        <v>3</v>
      </c>
      <c r="DI841" s="5" t="s">
        <v>3</v>
      </c>
      <c r="DJ841" s="5" t="s">
        <v>3</v>
      </c>
      <c r="DK841" s="5" t="s">
        <v>3</v>
      </c>
      <c r="DL841" s="5" t="s">
        <v>3</v>
      </c>
      <c r="DM841" s="5" t="s">
        <v>3</v>
      </c>
      <c r="DN841" s="5">
        <v>0</v>
      </c>
      <c r="DO841" s="5">
        <v>0</v>
      </c>
      <c r="DP841" s="5">
        <v>1</v>
      </c>
      <c r="DQ841" s="5">
        <v>1</v>
      </c>
      <c r="DR841" s="5"/>
      <c r="DS841" s="5"/>
      <c r="DT841" s="5"/>
      <c r="DU841" s="5">
        <v>1013</v>
      </c>
      <c r="DV841" s="5" t="s">
        <v>85</v>
      </c>
      <c r="DW841" s="5" t="s">
        <v>85</v>
      </c>
      <c r="DX841" s="5">
        <v>1</v>
      </c>
      <c r="DY841" s="5"/>
      <c r="DZ841" s="5" t="s">
        <v>3</v>
      </c>
      <c r="EA841" s="5" t="s">
        <v>3</v>
      </c>
      <c r="EB841" s="5" t="s">
        <v>3</v>
      </c>
      <c r="EC841" s="5" t="s">
        <v>3</v>
      </c>
      <c r="ED841" s="5"/>
      <c r="EE841" s="5">
        <v>52839498</v>
      </c>
      <c r="EF841" s="5">
        <v>4</v>
      </c>
      <c r="EG841" s="5" t="s">
        <v>207</v>
      </c>
      <c r="EH841" s="5">
        <v>83</v>
      </c>
      <c r="EI841" s="5" t="s">
        <v>207</v>
      </c>
      <c r="EJ841" s="5">
        <v>4</v>
      </c>
      <c r="EK841" s="5">
        <v>200001</v>
      </c>
      <c r="EL841" s="5" t="s">
        <v>212</v>
      </c>
      <c r="EM841" s="5" t="s">
        <v>213</v>
      </c>
      <c r="EN841" s="5"/>
      <c r="EO841" s="5" t="s">
        <v>3</v>
      </c>
      <c r="EP841" s="5"/>
      <c r="EQ841" s="5">
        <v>0</v>
      </c>
      <c r="ER841" s="5">
        <v>0</v>
      </c>
      <c r="ES841" s="5">
        <v>0</v>
      </c>
      <c r="ET841" s="5">
        <v>0</v>
      </c>
      <c r="EU841" s="5">
        <v>0</v>
      </c>
      <c r="EV841" s="5">
        <v>0</v>
      </c>
      <c r="EW841" s="5">
        <v>0.82</v>
      </c>
      <c r="EX841" s="5">
        <v>0</v>
      </c>
      <c r="EY841" s="5">
        <v>0</v>
      </c>
      <c r="EZ841" s="5"/>
      <c r="FA841" s="5"/>
      <c r="FB841" s="5"/>
      <c r="FC841" s="5"/>
      <c r="FD841" s="5"/>
      <c r="FE841" s="5"/>
      <c r="FF841" s="5"/>
      <c r="FG841" s="5"/>
      <c r="FH841" s="5"/>
      <c r="FI841" s="5"/>
      <c r="FJ841" s="5"/>
      <c r="FK841" s="5"/>
      <c r="FL841" s="5"/>
      <c r="FM841" s="5"/>
      <c r="FN841" s="5"/>
      <c r="FO841" s="5"/>
      <c r="FP841" s="5"/>
      <c r="FQ841" s="5">
        <v>0</v>
      </c>
      <c r="FR841" s="5">
        <v>0</v>
      </c>
      <c r="FS841" s="5">
        <v>0</v>
      </c>
      <c r="FT841" s="5"/>
      <c r="FU841" s="5"/>
      <c r="FV841" s="5"/>
      <c r="FW841" s="5"/>
      <c r="FX841" s="5">
        <v>74</v>
      </c>
      <c r="FY841" s="5">
        <v>36</v>
      </c>
      <c r="FZ841" s="5"/>
      <c r="GA841" s="5" t="s">
        <v>3</v>
      </c>
      <c r="GB841" s="5"/>
      <c r="GC841" s="5"/>
      <c r="GD841" s="5">
        <v>1</v>
      </c>
      <c r="GE841" s="5"/>
      <c r="GF841" s="5">
        <v>1910828706</v>
      </c>
      <c r="GG841" s="5">
        <v>2</v>
      </c>
      <c r="GH841" s="5">
        <v>1</v>
      </c>
      <c r="GI841" s="5">
        <v>-2</v>
      </c>
      <c r="GJ841" s="5">
        <v>0</v>
      </c>
      <c r="GK841" s="5">
        <v>0</v>
      </c>
      <c r="GL841" s="5">
        <f t="shared" si="398"/>
        <v>0</v>
      </c>
      <c r="GM841" s="5">
        <f t="shared" si="399"/>
        <v>1856.91</v>
      </c>
      <c r="GN841" s="5">
        <f t="shared" si="400"/>
        <v>0</v>
      </c>
      <c r="GO841" s="5">
        <f t="shared" si="401"/>
        <v>0</v>
      </c>
      <c r="GP841" s="5">
        <f t="shared" si="402"/>
        <v>1856.91</v>
      </c>
      <c r="GQ841" s="5"/>
      <c r="GR841" s="5">
        <v>0</v>
      </c>
      <c r="GS841" s="5">
        <v>3</v>
      </c>
      <c r="GT841" s="5">
        <v>0</v>
      </c>
      <c r="GU841" s="5" t="s">
        <v>3</v>
      </c>
      <c r="GV841" s="5">
        <f t="shared" si="403"/>
        <v>0</v>
      </c>
      <c r="GW841" s="5">
        <v>1</v>
      </c>
      <c r="GX841" s="5">
        <f t="shared" si="404"/>
        <v>0</v>
      </c>
      <c r="GY841" s="5"/>
      <c r="GZ841" s="5"/>
      <c r="HA841" s="5">
        <v>0</v>
      </c>
      <c r="HB841" s="5">
        <v>0</v>
      </c>
      <c r="HC841" s="5">
        <f t="shared" si="405"/>
        <v>0</v>
      </c>
      <c r="HD841" s="5"/>
      <c r="HE841" s="5" t="s">
        <v>3</v>
      </c>
      <c r="HF841" s="5" t="s">
        <v>3</v>
      </c>
      <c r="HG841" s="5"/>
      <c r="HH841" s="5"/>
      <c r="HI841" s="5"/>
      <c r="HJ841" s="5"/>
      <c r="HK841" s="5"/>
      <c r="HL841" s="5"/>
      <c r="HM841" s="5" t="s">
        <v>3</v>
      </c>
      <c r="HN841" s="5" t="s">
        <v>214</v>
      </c>
      <c r="HO841" s="5" t="s">
        <v>215</v>
      </c>
      <c r="HP841" s="5" t="s">
        <v>207</v>
      </c>
      <c r="HQ841" s="5" t="s">
        <v>207</v>
      </c>
      <c r="HR841" s="5"/>
      <c r="HS841" s="5">
        <v>0</v>
      </c>
      <c r="HT841" s="5"/>
      <c r="HU841" s="5"/>
      <c r="HV841" s="5"/>
      <c r="HW841" s="5"/>
      <c r="HX841" s="5"/>
      <c r="HY841" s="5"/>
      <c r="HZ841" s="5"/>
      <c r="IA841" s="5"/>
      <c r="IB841" s="5"/>
      <c r="IC841" s="5"/>
      <c r="ID841" s="5"/>
      <c r="IE841" s="5"/>
      <c r="IF841" s="5"/>
      <c r="IG841" s="5"/>
      <c r="IH841" s="5"/>
      <c r="II841" s="5"/>
      <c r="IJ841" s="5"/>
      <c r="IK841" s="5">
        <v>0</v>
      </c>
      <c r="IL841" s="5"/>
      <c r="IM841" s="5"/>
      <c r="IN841" s="5"/>
      <c r="IO841" s="5"/>
      <c r="IP841" s="5"/>
      <c r="IQ841" s="5"/>
      <c r="IR841" s="5"/>
      <c r="IS841" s="5"/>
      <c r="IT841" s="5"/>
      <c r="IU841" s="5"/>
    </row>
    <row r="842" spans="1:255">
      <c r="A842" s="6">
        <v>17</v>
      </c>
      <c r="B842" s="6">
        <v>1</v>
      </c>
      <c r="C842" s="6">
        <f>ROW(SmtRes!A148)</f>
        <v>148</v>
      </c>
      <c r="D842" s="6">
        <f>ROW(EtalonRes!A148)</f>
        <v>148</v>
      </c>
      <c r="E842" s="6" t="s">
        <v>152</v>
      </c>
      <c r="F842" s="6" t="s">
        <v>233</v>
      </c>
      <c r="G842" s="6" t="s">
        <v>234</v>
      </c>
      <c r="H842" s="6" t="s">
        <v>85</v>
      </c>
      <c r="I842" s="6">
        <v>1</v>
      </c>
      <c r="J842" s="6">
        <v>0</v>
      </c>
      <c r="K842" s="6">
        <v>1</v>
      </c>
      <c r="L842" s="6">
        <v>1</v>
      </c>
      <c r="M842" s="6">
        <v>0</v>
      </c>
      <c r="N842" s="6">
        <f t="shared" si="381"/>
        <v>1</v>
      </c>
      <c r="O842" s="6">
        <f t="shared" si="382"/>
        <v>884.24</v>
      </c>
      <c r="P842" s="6">
        <f>SUMIF(SmtRes!AQ147:'SmtRes'!AQ148,"=1",SmtRes!DF147:'SmtRes'!DF148)</f>
        <v>0</v>
      </c>
      <c r="Q842" s="6">
        <f>SUMIF(SmtRes!AQ147:'SmtRes'!AQ148,"=1",SmtRes!DG147:'SmtRes'!DG148)</f>
        <v>0</v>
      </c>
      <c r="R842" s="6">
        <f>SUMIF(SmtRes!AQ147:'SmtRes'!AQ148,"=1",SmtRes!DH147:'SmtRes'!DH148)</f>
        <v>0</v>
      </c>
      <c r="S842" s="6">
        <f>SUMIF(SmtRes!AQ147:'SmtRes'!AQ148,"=1",SmtRes!DI147:'SmtRes'!DI148)</f>
        <v>884.24</v>
      </c>
      <c r="T842" s="6">
        <f t="shared" si="383"/>
        <v>0</v>
      </c>
      <c r="U842" s="6">
        <f>SUMIF(SmtRes!AQ147:'SmtRes'!AQ148,"=1",SmtRes!CV147:'SmtRes'!CV148)</f>
        <v>0.82</v>
      </c>
      <c r="V842" s="6">
        <f>SUMIF(SmtRes!AQ147:'SmtRes'!AQ148,"=1",SmtRes!CW147:'SmtRes'!CW148)</f>
        <v>0</v>
      </c>
      <c r="W842" s="6">
        <f t="shared" si="384"/>
        <v>0</v>
      </c>
      <c r="X842" s="6">
        <f t="shared" si="385"/>
        <v>654.34</v>
      </c>
      <c r="Y842" s="6">
        <f t="shared" si="386"/>
        <v>318.33</v>
      </c>
      <c r="Z842" s="6"/>
      <c r="AA842" s="6">
        <v>59793207</v>
      </c>
      <c r="AB842" s="6">
        <f t="shared" si="387"/>
        <v>884.24289999999996</v>
      </c>
      <c r="AC842" s="6">
        <f t="shared" si="388"/>
        <v>0</v>
      </c>
      <c r="AD842" s="6">
        <f t="shared" si="389"/>
        <v>0</v>
      </c>
      <c r="AE842" s="6">
        <f t="shared" si="390"/>
        <v>0</v>
      </c>
      <c r="AF842" s="6">
        <f>ROUND((SUM(SmtRes!BT147:'SmtRes'!BT148)),6)</f>
        <v>884.24289999999996</v>
      </c>
      <c r="AG842" s="6">
        <f t="shared" si="391"/>
        <v>0</v>
      </c>
      <c r="AH842" s="6">
        <f>(SUM(SmtRes!BU147:'SmtRes'!BU148))</f>
        <v>0.82</v>
      </c>
      <c r="AI842" s="6">
        <f>(0)</f>
        <v>0</v>
      </c>
      <c r="AJ842" s="6">
        <f t="shared" si="392"/>
        <v>0</v>
      </c>
      <c r="AK842" s="6">
        <v>884.24289999999996</v>
      </c>
      <c r="AL842" s="6">
        <v>0</v>
      </c>
      <c r="AM842" s="6">
        <v>0</v>
      </c>
      <c r="AN842" s="6">
        <v>0</v>
      </c>
      <c r="AO842" s="6">
        <v>884.24289999999996</v>
      </c>
      <c r="AP842" s="6">
        <v>0</v>
      </c>
      <c r="AQ842" s="6">
        <v>0.82</v>
      </c>
      <c r="AR842" s="6">
        <v>0</v>
      </c>
      <c r="AS842" s="6">
        <v>0</v>
      </c>
      <c r="AT842" s="6">
        <v>74</v>
      </c>
      <c r="AU842" s="6">
        <v>36</v>
      </c>
      <c r="AV842" s="6">
        <v>1</v>
      </c>
      <c r="AW842" s="6">
        <v>1</v>
      </c>
      <c r="AX842" s="6"/>
      <c r="AY842" s="6"/>
      <c r="AZ842" s="6">
        <v>1</v>
      </c>
      <c r="BA842" s="6">
        <v>1</v>
      </c>
      <c r="BB842" s="6">
        <v>1</v>
      </c>
      <c r="BC842" s="6">
        <v>1</v>
      </c>
      <c r="BD842" s="6" t="s">
        <v>3</v>
      </c>
      <c r="BE842" s="6" t="s">
        <v>3</v>
      </c>
      <c r="BF842" s="6" t="s">
        <v>3</v>
      </c>
      <c r="BG842" s="6" t="s">
        <v>3</v>
      </c>
      <c r="BH842" s="6">
        <v>0</v>
      </c>
      <c r="BI842" s="6">
        <v>4</v>
      </c>
      <c r="BJ842" s="6" t="s">
        <v>235</v>
      </c>
      <c r="BK842" s="6"/>
      <c r="BL842" s="6"/>
      <c r="BM842" s="6">
        <v>200001</v>
      </c>
      <c r="BN842" s="6">
        <v>0</v>
      </c>
      <c r="BO842" s="6" t="s">
        <v>3</v>
      </c>
      <c r="BP842" s="6">
        <v>0</v>
      </c>
      <c r="BQ842" s="6">
        <v>4</v>
      </c>
      <c r="BR842" s="6">
        <v>0</v>
      </c>
      <c r="BS842" s="6">
        <v>1</v>
      </c>
      <c r="BT842" s="6">
        <v>1</v>
      </c>
      <c r="BU842" s="6">
        <v>1</v>
      </c>
      <c r="BV842" s="6">
        <v>1</v>
      </c>
      <c r="BW842" s="6">
        <v>1</v>
      </c>
      <c r="BX842" s="6">
        <v>1</v>
      </c>
      <c r="BY842" s="6" t="s">
        <v>3</v>
      </c>
      <c r="BZ842" s="6">
        <v>74</v>
      </c>
      <c r="CA842" s="6">
        <v>36</v>
      </c>
      <c r="CB842" s="6" t="s">
        <v>3</v>
      </c>
      <c r="CC842" s="6"/>
      <c r="CD842" s="6"/>
      <c r="CE842" s="6">
        <v>0</v>
      </c>
      <c r="CF842" s="6">
        <v>0</v>
      </c>
      <c r="CG842" s="6">
        <v>0</v>
      </c>
      <c r="CH842" s="6">
        <v>7</v>
      </c>
      <c r="CI842" s="6">
        <v>0</v>
      </c>
      <c r="CJ842" s="6">
        <v>0</v>
      </c>
      <c r="CK842" s="6">
        <v>0</v>
      </c>
      <c r="CL842" s="6">
        <v>0</v>
      </c>
      <c r="CM842" s="6">
        <v>0</v>
      </c>
      <c r="CN842" s="6" t="s">
        <v>3</v>
      </c>
      <c r="CO842" s="6">
        <v>0</v>
      </c>
      <c r="CP842" s="6">
        <f t="shared" si="393"/>
        <v>884.24</v>
      </c>
      <c r="CQ842" s="6">
        <f>SUMIF(SmtRes!AQ147:'SmtRes'!AQ148,"=1",SmtRes!AA147:'SmtRes'!AA148)</f>
        <v>0</v>
      </c>
      <c r="CR842" s="6">
        <f>SUMIF(SmtRes!AQ147:'SmtRes'!AQ148,"=1",SmtRes!AB147:'SmtRes'!AB148)</f>
        <v>0</v>
      </c>
      <c r="CS842" s="6">
        <f>SUMIF(SmtRes!AQ147:'SmtRes'!AQ148,"=1",SmtRes!AC147:'SmtRes'!AC148)</f>
        <v>0</v>
      </c>
      <c r="CT842" s="6">
        <f>SUMIF(SmtRes!AQ147:'SmtRes'!AQ148,"=1",SmtRes!AD147:'SmtRes'!AD148)</f>
        <v>2156.69</v>
      </c>
      <c r="CU842" s="6">
        <f t="shared" si="394"/>
        <v>0</v>
      </c>
      <c r="CV842" s="6">
        <f>SUMIF(SmtRes!AQ147:'SmtRes'!AQ148,"=1",SmtRes!BU147:'SmtRes'!BU148)</f>
        <v>0.82</v>
      </c>
      <c r="CW842" s="6">
        <f>SUMIF(SmtRes!AQ147:'SmtRes'!AQ148,"=1",SmtRes!BV147:'SmtRes'!BV148)</f>
        <v>0</v>
      </c>
      <c r="CX842" s="6">
        <f t="shared" si="395"/>
        <v>0</v>
      </c>
      <c r="CY842" s="6">
        <f t="shared" si="396"/>
        <v>654.33760000000007</v>
      </c>
      <c r="CZ842" s="6">
        <f t="shared" si="397"/>
        <v>318.32639999999998</v>
      </c>
      <c r="DA842" s="6"/>
      <c r="DB842" s="6"/>
      <c r="DC842" s="6" t="s">
        <v>3</v>
      </c>
      <c r="DD842" s="6" t="s">
        <v>3</v>
      </c>
      <c r="DE842" s="6" t="s">
        <v>3</v>
      </c>
      <c r="DF842" s="6" t="s">
        <v>3</v>
      </c>
      <c r="DG842" s="6" t="s">
        <v>3</v>
      </c>
      <c r="DH842" s="6" t="s">
        <v>3</v>
      </c>
      <c r="DI842" s="6" t="s">
        <v>3</v>
      </c>
      <c r="DJ842" s="6" t="s">
        <v>3</v>
      </c>
      <c r="DK842" s="6" t="s">
        <v>3</v>
      </c>
      <c r="DL842" s="6" t="s">
        <v>3</v>
      </c>
      <c r="DM842" s="6" t="s">
        <v>3</v>
      </c>
      <c r="DN842" s="6">
        <v>0</v>
      </c>
      <c r="DO842" s="6">
        <v>0</v>
      </c>
      <c r="DP842" s="6">
        <v>1</v>
      </c>
      <c r="DQ842" s="6">
        <v>1</v>
      </c>
      <c r="DR842" s="6"/>
      <c r="DS842" s="6"/>
      <c r="DT842" s="6"/>
      <c r="DU842" s="6">
        <v>1013</v>
      </c>
      <c r="DV842" s="6" t="s">
        <v>85</v>
      </c>
      <c r="DW842" s="6" t="s">
        <v>85</v>
      </c>
      <c r="DX842" s="6">
        <v>1</v>
      </c>
      <c r="DY842" s="6"/>
      <c r="DZ842" s="6" t="s">
        <v>3</v>
      </c>
      <c r="EA842" s="6" t="s">
        <v>3</v>
      </c>
      <c r="EB842" s="6" t="s">
        <v>3</v>
      </c>
      <c r="EC842" s="6" t="s">
        <v>3</v>
      </c>
      <c r="ED842" s="6"/>
      <c r="EE842" s="6">
        <v>52839498</v>
      </c>
      <c r="EF842" s="6">
        <v>4</v>
      </c>
      <c r="EG842" s="6" t="s">
        <v>207</v>
      </c>
      <c r="EH842" s="6">
        <v>83</v>
      </c>
      <c r="EI842" s="6" t="s">
        <v>207</v>
      </c>
      <c r="EJ842" s="6">
        <v>4</v>
      </c>
      <c r="EK842" s="6">
        <v>200001</v>
      </c>
      <c r="EL842" s="6" t="s">
        <v>212</v>
      </c>
      <c r="EM842" s="6" t="s">
        <v>213</v>
      </c>
      <c r="EN842" s="6"/>
      <c r="EO842" s="6" t="s">
        <v>3</v>
      </c>
      <c r="EP842" s="6"/>
      <c r="EQ842" s="6">
        <v>0</v>
      </c>
      <c r="ER842" s="6">
        <v>0</v>
      </c>
      <c r="ES842" s="6">
        <v>0</v>
      </c>
      <c r="ET842" s="6">
        <v>0</v>
      </c>
      <c r="EU842" s="6">
        <v>0</v>
      </c>
      <c r="EV842" s="6">
        <v>0</v>
      </c>
      <c r="EW842" s="6">
        <v>0.82</v>
      </c>
      <c r="EX842" s="6">
        <v>0</v>
      </c>
      <c r="EY842" s="6">
        <v>0</v>
      </c>
      <c r="EZ842" s="6"/>
      <c r="FA842" s="6"/>
      <c r="FB842" s="6"/>
      <c r="FC842" s="6"/>
      <c r="FD842" s="6"/>
      <c r="FE842" s="6"/>
      <c r="FF842" s="6"/>
      <c r="FG842" s="6"/>
      <c r="FH842" s="6"/>
      <c r="FI842" s="6"/>
      <c r="FJ842" s="6"/>
      <c r="FK842" s="6"/>
      <c r="FL842" s="6"/>
      <c r="FM842" s="6"/>
      <c r="FN842" s="6"/>
      <c r="FO842" s="6"/>
      <c r="FP842" s="6"/>
      <c r="FQ842" s="6">
        <v>0</v>
      </c>
      <c r="FR842" s="6">
        <v>0</v>
      </c>
      <c r="FS842" s="6">
        <v>0</v>
      </c>
      <c r="FT842" s="6"/>
      <c r="FU842" s="6"/>
      <c r="FV842" s="6"/>
      <c r="FW842" s="6"/>
      <c r="FX842" s="6">
        <v>74</v>
      </c>
      <c r="FY842" s="6">
        <v>36</v>
      </c>
      <c r="FZ842" s="6"/>
      <c r="GA842" s="6" t="s">
        <v>3</v>
      </c>
      <c r="GB842" s="6"/>
      <c r="GC842" s="6"/>
      <c r="GD842" s="6">
        <v>1</v>
      </c>
      <c r="GE842" s="6"/>
      <c r="GF842" s="6">
        <v>1910828706</v>
      </c>
      <c r="GG842" s="6">
        <v>2</v>
      </c>
      <c r="GH842" s="6">
        <v>1</v>
      </c>
      <c r="GI842" s="6">
        <v>-2</v>
      </c>
      <c r="GJ842" s="6">
        <v>0</v>
      </c>
      <c r="GK842" s="6">
        <v>0</v>
      </c>
      <c r="GL842" s="6">
        <f t="shared" si="398"/>
        <v>0</v>
      </c>
      <c r="GM842" s="6">
        <f t="shared" si="399"/>
        <v>1856.91</v>
      </c>
      <c r="GN842" s="6">
        <f t="shared" si="400"/>
        <v>0</v>
      </c>
      <c r="GO842" s="6">
        <f t="shared" si="401"/>
        <v>0</v>
      </c>
      <c r="GP842" s="6">
        <f t="shared" si="402"/>
        <v>1856.91</v>
      </c>
      <c r="GQ842" s="6"/>
      <c r="GR842" s="6">
        <v>0</v>
      </c>
      <c r="GS842" s="6">
        <v>3</v>
      </c>
      <c r="GT842" s="6">
        <v>0</v>
      </c>
      <c r="GU842" s="6" t="s">
        <v>3</v>
      </c>
      <c r="GV842" s="6">
        <f t="shared" si="403"/>
        <v>0</v>
      </c>
      <c r="GW842" s="6">
        <v>1</v>
      </c>
      <c r="GX842" s="6">
        <f t="shared" si="404"/>
        <v>0</v>
      </c>
      <c r="GY842" s="6"/>
      <c r="GZ842" s="6"/>
      <c r="HA842" s="6">
        <v>0</v>
      </c>
      <c r="HB842" s="6">
        <v>0</v>
      </c>
      <c r="HC842" s="6">
        <f t="shared" si="405"/>
        <v>0</v>
      </c>
      <c r="HD842" s="6"/>
      <c r="HE842" s="6" t="s">
        <v>3</v>
      </c>
      <c r="HF842" s="6" t="s">
        <v>3</v>
      </c>
      <c r="HG842" s="6"/>
      <c r="HH842" s="6"/>
      <c r="HI842" s="6"/>
      <c r="HJ842" s="6"/>
      <c r="HK842" s="6"/>
      <c r="HL842" s="6"/>
      <c r="HM842" s="6" t="s">
        <v>3</v>
      </c>
      <c r="HN842" s="6" t="s">
        <v>214</v>
      </c>
      <c r="HO842" s="6" t="s">
        <v>215</v>
      </c>
      <c r="HP842" s="6" t="s">
        <v>207</v>
      </c>
      <c r="HQ842" s="6" t="s">
        <v>207</v>
      </c>
      <c r="HR842" s="6"/>
      <c r="HS842" s="6">
        <v>0</v>
      </c>
      <c r="HT842" s="6"/>
      <c r="HU842" s="6"/>
      <c r="HV842" s="6"/>
      <c r="HW842" s="6"/>
      <c r="HX842" s="6"/>
      <c r="HY842" s="6"/>
      <c r="HZ842" s="6"/>
      <c r="IA842" s="6"/>
      <c r="IB842" s="6"/>
      <c r="IC842" s="6"/>
      <c r="ID842" s="6"/>
      <c r="IE842" s="6"/>
      <c r="IF842" s="6"/>
      <c r="IG842" s="6"/>
      <c r="IH842" s="6"/>
      <c r="II842" s="6"/>
      <c r="IJ842" s="6"/>
      <c r="IK842" s="6">
        <v>0</v>
      </c>
      <c r="IL842" s="6"/>
      <c r="IM842" s="6"/>
      <c r="IN842" s="6"/>
      <c r="IO842" s="6"/>
      <c r="IP842" s="6"/>
      <c r="IQ842" s="6"/>
      <c r="IR842" s="6"/>
      <c r="IS842" s="6"/>
      <c r="IT842" s="6"/>
      <c r="IU842" s="6"/>
    </row>
    <row r="843" spans="1:255">
      <c r="A843" s="5">
        <v>17</v>
      </c>
      <c r="B843" s="5">
        <v>1</v>
      </c>
      <c r="C843" s="5">
        <f>ROW(SmtRes!A150)</f>
        <v>150</v>
      </c>
      <c r="D843" s="5">
        <f>ROW(EtalonRes!A150)</f>
        <v>150</v>
      </c>
      <c r="E843" s="5" t="s">
        <v>158</v>
      </c>
      <c r="F843" s="5" t="s">
        <v>208</v>
      </c>
      <c r="G843" s="5" t="s">
        <v>209</v>
      </c>
      <c r="H843" s="5" t="s">
        <v>210</v>
      </c>
      <c r="I843" s="5">
        <v>0.08</v>
      </c>
      <c r="J843" s="5">
        <v>0</v>
      </c>
      <c r="K843" s="5">
        <v>0.08</v>
      </c>
      <c r="L843" s="5">
        <v>0.08</v>
      </c>
      <c r="M843" s="5">
        <v>0</v>
      </c>
      <c r="N843" s="5">
        <f t="shared" si="381"/>
        <v>0.08</v>
      </c>
      <c r="O843" s="5">
        <f t="shared" si="382"/>
        <v>656.2</v>
      </c>
      <c r="P843" s="5">
        <f>SUMIF(SmtRes!AQ149:'SmtRes'!AQ150,"=1",SmtRes!DF149:'SmtRes'!DF150)</f>
        <v>0</v>
      </c>
      <c r="Q843" s="5">
        <f>SUMIF(SmtRes!AQ149:'SmtRes'!AQ150,"=1",SmtRes!DG149:'SmtRes'!DG150)</f>
        <v>0</v>
      </c>
      <c r="R843" s="5">
        <f>SUMIF(SmtRes!AQ149:'SmtRes'!AQ150,"=1",SmtRes!DH149:'SmtRes'!DH150)</f>
        <v>0</v>
      </c>
      <c r="S843" s="5">
        <f>SUMIF(SmtRes!AQ149:'SmtRes'!AQ150,"=1",SmtRes!DI149:'SmtRes'!DI150)</f>
        <v>656.2</v>
      </c>
      <c r="T843" s="5">
        <f t="shared" si="383"/>
        <v>0</v>
      </c>
      <c r="U843" s="5">
        <f>SUMIF(SmtRes!AQ149:'SmtRes'!AQ150,"=1",SmtRes!CV149:'SmtRes'!CV150)</f>
        <v>1.0367999999999999</v>
      </c>
      <c r="V843" s="5">
        <f>SUMIF(SmtRes!AQ149:'SmtRes'!AQ150,"=1",SmtRes!CW149:'SmtRes'!CW150)</f>
        <v>0</v>
      </c>
      <c r="W843" s="5">
        <f t="shared" si="384"/>
        <v>0</v>
      </c>
      <c r="X843" s="5">
        <f t="shared" si="385"/>
        <v>485.59</v>
      </c>
      <c r="Y843" s="5">
        <f t="shared" si="386"/>
        <v>236.23</v>
      </c>
      <c r="Z843" s="5"/>
      <c r="AA843" s="5">
        <v>59793272</v>
      </c>
      <c r="AB843" s="5">
        <f t="shared" si="387"/>
        <v>8202.5784000000003</v>
      </c>
      <c r="AC843" s="5">
        <f t="shared" si="388"/>
        <v>0</v>
      </c>
      <c r="AD843" s="5">
        <f t="shared" si="389"/>
        <v>0</v>
      </c>
      <c r="AE843" s="5">
        <f t="shared" si="390"/>
        <v>0</v>
      </c>
      <c r="AF843" s="5">
        <f>ROUND((SUM(SmtRes!BT149:'SmtRes'!BT150)),6)</f>
        <v>8202.5784000000003</v>
      </c>
      <c r="AG843" s="5">
        <f t="shared" si="391"/>
        <v>0</v>
      </c>
      <c r="AH843" s="5">
        <f>(SUM(SmtRes!BU149:'SmtRes'!BU150))</f>
        <v>12.96</v>
      </c>
      <c r="AI843" s="5">
        <f>(0)</f>
        <v>0</v>
      </c>
      <c r="AJ843" s="5">
        <f t="shared" si="392"/>
        <v>0</v>
      </c>
      <c r="AK843" s="5">
        <v>8202.5784000000003</v>
      </c>
      <c r="AL843" s="5">
        <v>0</v>
      </c>
      <c r="AM843" s="5">
        <v>0</v>
      </c>
      <c r="AN843" s="5">
        <v>0</v>
      </c>
      <c r="AO843" s="5">
        <v>8202.5784000000003</v>
      </c>
      <c r="AP843" s="5">
        <v>0</v>
      </c>
      <c r="AQ843" s="5">
        <v>12.96</v>
      </c>
      <c r="AR843" s="5">
        <v>0</v>
      </c>
      <c r="AS843" s="5">
        <v>0</v>
      </c>
      <c r="AT843" s="5">
        <v>74</v>
      </c>
      <c r="AU843" s="5">
        <v>36</v>
      </c>
      <c r="AV843" s="5">
        <v>1</v>
      </c>
      <c r="AW843" s="5">
        <v>1</v>
      </c>
      <c r="AX843" s="5"/>
      <c r="AY843" s="5"/>
      <c r="AZ843" s="5">
        <v>1</v>
      </c>
      <c r="BA843" s="5">
        <v>1</v>
      </c>
      <c r="BB843" s="5">
        <v>1</v>
      </c>
      <c r="BC843" s="5">
        <v>1</v>
      </c>
      <c r="BD843" s="5" t="s">
        <v>3</v>
      </c>
      <c r="BE843" s="5" t="s">
        <v>3</v>
      </c>
      <c r="BF843" s="5" t="s">
        <v>3</v>
      </c>
      <c r="BG843" s="5" t="s">
        <v>3</v>
      </c>
      <c r="BH843" s="5">
        <v>0</v>
      </c>
      <c r="BI843" s="5">
        <v>4</v>
      </c>
      <c r="BJ843" s="5" t="s">
        <v>211</v>
      </c>
      <c r="BK843" s="5"/>
      <c r="BL843" s="5"/>
      <c r="BM843" s="5">
        <v>200001</v>
      </c>
      <c r="BN843" s="5">
        <v>0</v>
      </c>
      <c r="BO843" s="5" t="s">
        <v>3</v>
      </c>
      <c r="BP843" s="5">
        <v>0</v>
      </c>
      <c r="BQ843" s="5">
        <v>4</v>
      </c>
      <c r="BR843" s="5">
        <v>0</v>
      </c>
      <c r="BS843" s="5">
        <v>1</v>
      </c>
      <c r="BT843" s="5">
        <v>1</v>
      </c>
      <c r="BU843" s="5">
        <v>1</v>
      </c>
      <c r="BV843" s="5">
        <v>1</v>
      </c>
      <c r="BW843" s="5">
        <v>1</v>
      </c>
      <c r="BX843" s="5">
        <v>1</v>
      </c>
      <c r="BY843" s="5" t="s">
        <v>3</v>
      </c>
      <c r="BZ843" s="5">
        <v>74</v>
      </c>
      <c r="CA843" s="5">
        <v>36</v>
      </c>
      <c r="CB843" s="5" t="s">
        <v>3</v>
      </c>
      <c r="CC843" s="5"/>
      <c r="CD843" s="5"/>
      <c r="CE843" s="5">
        <v>0</v>
      </c>
      <c r="CF843" s="5">
        <v>0</v>
      </c>
      <c r="CG843" s="5">
        <v>0</v>
      </c>
      <c r="CH843" s="5">
        <v>8</v>
      </c>
      <c r="CI843" s="5">
        <v>0</v>
      </c>
      <c r="CJ843" s="5">
        <v>0</v>
      </c>
      <c r="CK843" s="5">
        <v>0</v>
      </c>
      <c r="CL843" s="5">
        <v>0</v>
      </c>
      <c r="CM843" s="5">
        <v>0</v>
      </c>
      <c r="CN843" s="5" t="s">
        <v>3</v>
      </c>
      <c r="CO843" s="5">
        <v>0</v>
      </c>
      <c r="CP843" s="5">
        <f t="shared" si="393"/>
        <v>656.2</v>
      </c>
      <c r="CQ843" s="5">
        <f>SUMIF(SmtRes!AQ149:'SmtRes'!AQ150,"=1",SmtRes!AA149:'SmtRes'!AA150)</f>
        <v>0</v>
      </c>
      <c r="CR843" s="5">
        <f>SUMIF(SmtRes!AQ149:'SmtRes'!AQ150,"=1",SmtRes!AB149:'SmtRes'!AB150)</f>
        <v>0</v>
      </c>
      <c r="CS843" s="5">
        <f>SUMIF(SmtRes!AQ149:'SmtRes'!AQ150,"=1",SmtRes!AC149:'SmtRes'!AC150)</f>
        <v>0</v>
      </c>
      <c r="CT843" s="5">
        <f>SUMIF(SmtRes!AQ149:'SmtRes'!AQ150,"=1",SmtRes!AD149:'SmtRes'!AD150)</f>
        <v>1265.83</v>
      </c>
      <c r="CU843" s="5">
        <f t="shared" si="394"/>
        <v>0</v>
      </c>
      <c r="CV843" s="5">
        <f>SUMIF(SmtRes!AQ149:'SmtRes'!AQ150,"=1",SmtRes!BU149:'SmtRes'!BU150)</f>
        <v>12.96</v>
      </c>
      <c r="CW843" s="5">
        <f>SUMIF(SmtRes!AQ149:'SmtRes'!AQ150,"=1",SmtRes!BV149:'SmtRes'!BV150)</f>
        <v>0</v>
      </c>
      <c r="CX843" s="5">
        <f t="shared" si="395"/>
        <v>0</v>
      </c>
      <c r="CY843" s="5">
        <f t="shared" si="396"/>
        <v>485.58800000000002</v>
      </c>
      <c r="CZ843" s="5">
        <f t="shared" si="397"/>
        <v>236.232</v>
      </c>
      <c r="DA843" s="5"/>
      <c r="DB843" s="5"/>
      <c r="DC843" s="5" t="s">
        <v>3</v>
      </c>
      <c r="DD843" s="5" t="s">
        <v>3</v>
      </c>
      <c r="DE843" s="5" t="s">
        <v>3</v>
      </c>
      <c r="DF843" s="5" t="s">
        <v>3</v>
      </c>
      <c r="DG843" s="5" t="s">
        <v>3</v>
      </c>
      <c r="DH843" s="5" t="s">
        <v>3</v>
      </c>
      <c r="DI843" s="5" t="s">
        <v>3</v>
      </c>
      <c r="DJ843" s="5" t="s">
        <v>3</v>
      </c>
      <c r="DK843" s="5" t="s">
        <v>3</v>
      </c>
      <c r="DL843" s="5" t="s">
        <v>3</v>
      </c>
      <c r="DM843" s="5" t="s">
        <v>3</v>
      </c>
      <c r="DN843" s="5">
        <v>0</v>
      </c>
      <c r="DO843" s="5">
        <v>0</v>
      </c>
      <c r="DP843" s="5">
        <v>1</v>
      </c>
      <c r="DQ843" s="5">
        <v>1</v>
      </c>
      <c r="DR843" s="5"/>
      <c r="DS843" s="5"/>
      <c r="DT843" s="5"/>
      <c r="DU843" s="5">
        <v>1013</v>
      </c>
      <c r="DV843" s="5" t="s">
        <v>210</v>
      </c>
      <c r="DW843" s="5" t="s">
        <v>210</v>
      </c>
      <c r="DX843" s="5">
        <v>1</v>
      </c>
      <c r="DY843" s="5"/>
      <c r="DZ843" s="5" t="s">
        <v>3</v>
      </c>
      <c r="EA843" s="5" t="s">
        <v>3</v>
      </c>
      <c r="EB843" s="5" t="s">
        <v>3</v>
      </c>
      <c r="EC843" s="5" t="s">
        <v>3</v>
      </c>
      <c r="ED843" s="5"/>
      <c r="EE843" s="5">
        <v>52839498</v>
      </c>
      <c r="EF843" s="5">
        <v>4</v>
      </c>
      <c r="EG843" s="5" t="s">
        <v>207</v>
      </c>
      <c r="EH843" s="5">
        <v>83</v>
      </c>
      <c r="EI843" s="5" t="s">
        <v>207</v>
      </c>
      <c r="EJ843" s="5">
        <v>4</v>
      </c>
      <c r="EK843" s="5">
        <v>200001</v>
      </c>
      <c r="EL843" s="5" t="s">
        <v>212</v>
      </c>
      <c r="EM843" s="5" t="s">
        <v>213</v>
      </c>
      <c r="EN843" s="5"/>
      <c r="EO843" s="5" t="s">
        <v>3</v>
      </c>
      <c r="EP843" s="5"/>
      <c r="EQ843" s="5">
        <v>131072</v>
      </c>
      <c r="ER843" s="5">
        <v>0</v>
      </c>
      <c r="ES843" s="5">
        <v>0</v>
      </c>
      <c r="ET843" s="5">
        <v>0</v>
      </c>
      <c r="EU843" s="5">
        <v>0</v>
      </c>
      <c r="EV843" s="5">
        <v>0</v>
      </c>
      <c r="EW843" s="5">
        <v>12.96</v>
      </c>
      <c r="EX843" s="5">
        <v>0</v>
      </c>
      <c r="EY843" s="5">
        <v>0</v>
      </c>
      <c r="EZ843" s="5"/>
      <c r="FA843" s="5"/>
      <c r="FB843" s="5"/>
      <c r="FC843" s="5"/>
      <c r="FD843" s="5"/>
      <c r="FE843" s="5"/>
      <c r="FF843" s="5"/>
      <c r="FG843" s="5"/>
      <c r="FH843" s="5"/>
      <c r="FI843" s="5"/>
      <c r="FJ843" s="5"/>
      <c r="FK843" s="5"/>
      <c r="FL843" s="5"/>
      <c r="FM843" s="5"/>
      <c r="FN843" s="5"/>
      <c r="FO843" s="5"/>
      <c r="FP843" s="5"/>
      <c r="FQ843" s="5">
        <v>0</v>
      </c>
      <c r="FR843" s="5">
        <v>0</v>
      </c>
      <c r="FS843" s="5">
        <v>0</v>
      </c>
      <c r="FT843" s="5"/>
      <c r="FU843" s="5"/>
      <c r="FV843" s="5"/>
      <c r="FW843" s="5"/>
      <c r="FX843" s="5">
        <v>74</v>
      </c>
      <c r="FY843" s="5">
        <v>36</v>
      </c>
      <c r="FZ843" s="5"/>
      <c r="GA843" s="5" t="s">
        <v>3</v>
      </c>
      <c r="GB843" s="5"/>
      <c r="GC843" s="5"/>
      <c r="GD843" s="5">
        <v>1</v>
      </c>
      <c r="GE843" s="5"/>
      <c r="GF843" s="5">
        <v>-2020014643</v>
      </c>
      <c r="GG843" s="5">
        <v>2</v>
      </c>
      <c r="GH843" s="5">
        <v>1</v>
      </c>
      <c r="GI843" s="5">
        <v>-2</v>
      </c>
      <c r="GJ843" s="5">
        <v>0</v>
      </c>
      <c r="GK843" s="5">
        <v>0</v>
      </c>
      <c r="GL843" s="5">
        <f t="shared" si="398"/>
        <v>0</v>
      </c>
      <c r="GM843" s="5">
        <f t="shared" si="399"/>
        <v>1378.02</v>
      </c>
      <c r="GN843" s="5">
        <f t="shared" si="400"/>
        <v>0</v>
      </c>
      <c r="GO843" s="5">
        <f t="shared" si="401"/>
        <v>0</v>
      </c>
      <c r="GP843" s="5">
        <f t="shared" si="402"/>
        <v>1378.02</v>
      </c>
      <c r="GQ843" s="5"/>
      <c r="GR843" s="5">
        <v>0</v>
      </c>
      <c r="GS843" s="5">
        <v>3</v>
      </c>
      <c r="GT843" s="5">
        <v>0</v>
      </c>
      <c r="GU843" s="5" t="s">
        <v>3</v>
      </c>
      <c r="GV843" s="5">
        <f t="shared" si="403"/>
        <v>0</v>
      </c>
      <c r="GW843" s="5">
        <v>1</v>
      </c>
      <c r="GX843" s="5">
        <f t="shared" si="404"/>
        <v>0</v>
      </c>
      <c r="GY843" s="5"/>
      <c r="GZ843" s="5"/>
      <c r="HA843" s="5">
        <v>0</v>
      </c>
      <c r="HB843" s="5">
        <v>0</v>
      </c>
      <c r="HC843" s="5">
        <f t="shared" si="405"/>
        <v>0</v>
      </c>
      <c r="HD843" s="5"/>
      <c r="HE843" s="5" t="s">
        <v>3</v>
      </c>
      <c r="HF843" s="5" t="s">
        <v>3</v>
      </c>
      <c r="HG843" s="5"/>
      <c r="HH843" s="5"/>
      <c r="HI843" s="5"/>
      <c r="HJ843" s="5"/>
      <c r="HK843" s="5"/>
      <c r="HL843" s="5"/>
      <c r="HM843" s="5" t="s">
        <v>3</v>
      </c>
      <c r="HN843" s="5" t="s">
        <v>214</v>
      </c>
      <c r="HO843" s="5" t="s">
        <v>215</v>
      </c>
      <c r="HP843" s="5" t="s">
        <v>207</v>
      </c>
      <c r="HQ843" s="5" t="s">
        <v>207</v>
      </c>
      <c r="HR843" s="5"/>
      <c r="HS843" s="5">
        <v>0</v>
      </c>
      <c r="HT843" s="5"/>
      <c r="HU843" s="5"/>
      <c r="HV843" s="5"/>
      <c r="HW843" s="5"/>
      <c r="HX843" s="5"/>
      <c r="HY843" s="5"/>
      <c r="HZ843" s="5"/>
      <c r="IA843" s="5"/>
      <c r="IB843" s="5"/>
      <c r="IC843" s="5"/>
      <c r="ID843" s="5"/>
      <c r="IE843" s="5"/>
      <c r="IF843" s="5"/>
      <c r="IG843" s="5"/>
      <c r="IH843" s="5"/>
      <c r="II843" s="5"/>
      <c r="IJ843" s="5"/>
      <c r="IK843" s="5">
        <v>0</v>
      </c>
      <c r="IL843" s="5"/>
      <c r="IM843" s="5"/>
      <c r="IN843" s="5"/>
      <c r="IO843" s="5"/>
      <c r="IP843" s="5"/>
      <c r="IQ843" s="5"/>
      <c r="IR843" s="5"/>
      <c r="IS843" s="5"/>
      <c r="IT843" s="5"/>
      <c r="IU843" s="5"/>
    </row>
    <row r="844" spans="1:255">
      <c r="A844" s="6">
        <v>17</v>
      </c>
      <c r="B844" s="6">
        <v>1</v>
      </c>
      <c r="C844" s="6">
        <f>ROW(SmtRes!A152)</f>
        <v>152</v>
      </c>
      <c r="D844" s="6">
        <f>ROW(EtalonRes!A152)</f>
        <v>152</v>
      </c>
      <c r="E844" s="6" t="s">
        <v>158</v>
      </c>
      <c r="F844" s="6" t="s">
        <v>208</v>
      </c>
      <c r="G844" s="6" t="s">
        <v>209</v>
      </c>
      <c r="H844" s="6" t="s">
        <v>210</v>
      </c>
      <c r="I844" s="6">
        <v>0.08</v>
      </c>
      <c r="J844" s="6">
        <v>0</v>
      </c>
      <c r="K844" s="6">
        <v>0.08</v>
      </c>
      <c r="L844" s="6">
        <v>0.08</v>
      </c>
      <c r="M844" s="6">
        <v>0</v>
      </c>
      <c r="N844" s="6">
        <f t="shared" si="381"/>
        <v>0.08</v>
      </c>
      <c r="O844" s="6">
        <f t="shared" si="382"/>
        <v>656.2</v>
      </c>
      <c r="P844" s="6">
        <f>SUMIF(SmtRes!AQ151:'SmtRes'!AQ152,"=1",SmtRes!DF151:'SmtRes'!DF152)</f>
        <v>0</v>
      </c>
      <c r="Q844" s="6">
        <f>SUMIF(SmtRes!AQ151:'SmtRes'!AQ152,"=1",SmtRes!DG151:'SmtRes'!DG152)</f>
        <v>0</v>
      </c>
      <c r="R844" s="6">
        <f>SUMIF(SmtRes!AQ151:'SmtRes'!AQ152,"=1",SmtRes!DH151:'SmtRes'!DH152)</f>
        <v>0</v>
      </c>
      <c r="S844" s="6">
        <f>SUMIF(SmtRes!AQ151:'SmtRes'!AQ152,"=1",SmtRes!DI151:'SmtRes'!DI152)</f>
        <v>656.2</v>
      </c>
      <c r="T844" s="6">
        <f t="shared" si="383"/>
        <v>0</v>
      </c>
      <c r="U844" s="6">
        <f>SUMIF(SmtRes!AQ151:'SmtRes'!AQ152,"=1",SmtRes!CV151:'SmtRes'!CV152)</f>
        <v>1.0367999999999999</v>
      </c>
      <c r="V844" s="6">
        <f>SUMIF(SmtRes!AQ151:'SmtRes'!AQ152,"=1",SmtRes!CW151:'SmtRes'!CW152)</f>
        <v>0</v>
      </c>
      <c r="W844" s="6">
        <f t="shared" si="384"/>
        <v>0</v>
      </c>
      <c r="X844" s="6">
        <f t="shared" si="385"/>
        <v>485.59</v>
      </c>
      <c r="Y844" s="6">
        <f t="shared" si="386"/>
        <v>236.23</v>
      </c>
      <c r="Z844" s="6"/>
      <c r="AA844" s="6">
        <v>59793207</v>
      </c>
      <c r="AB844" s="6">
        <f t="shared" si="387"/>
        <v>8202.5784000000003</v>
      </c>
      <c r="AC844" s="6">
        <f t="shared" si="388"/>
        <v>0</v>
      </c>
      <c r="AD844" s="6">
        <f t="shared" si="389"/>
        <v>0</v>
      </c>
      <c r="AE844" s="6">
        <f t="shared" si="390"/>
        <v>0</v>
      </c>
      <c r="AF844" s="6">
        <f>ROUND((SUM(SmtRes!BT151:'SmtRes'!BT152)),6)</f>
        <v>8202.5784000000003</v>
      </c>
      <c r="AG844" s="6">
        <f t="shared" si="391"/>
        <v>0</v>
      </c>
      <c r="AH844" s="6">
        <f>(SUM(SmtRes!BU151:'SmtRes'!BU152))</f>
        <v>12.96</v>
      </c>
      <c r="AI844" s="6">
        <f>(0)</f>
        <v>0</v>
      </c>
      <c r="AJ844" s="6">
        <f t="shared" si="392"/>
        <v>0</v>
      </c>
      <c r="AK844" s="6">
        <v>8202.5784000000003</v>
      </c>
      <c r="AL844" s="6">
        <v>0</v>
      </c>
      <c r="AM844" s="6">
        <v>0</v>
      </c>
      <c r="AN844" s="6">
        <v>0</v>
      </c>
      <c r="AO844" s="6">
        <v>8202.5784000000003</v>
      </c>
      <c r="AP844" s="6">
        <v>0</v>
      </c>
      <c r="AQ844" s="6">
        <v>12.96</v>
      </c>
      <c r="AR844" s="6">
        <v>0</v>
      </c>
      <c r="AS844" s="6">
        <v>0</v>
      </c>
      <c r="AT844" s="6">
        <v>74</v>
      </c>
      <c r="AU844" s="6">
        <v>36</v>
      </c>
      <c r="AV844" s="6">
        <v>1</v>
      </c>
      <c r="AW844" s="6">
        <v>1</v>
      </c>
      <c r="AX844" s="6"/>
      <c r="AY844" s="6"/>
      <c r="AZ844" s="6">
        <v>1</v>
      </c>
      <c r="BA844" s="6">
        <v>1</v>
      </c>
      <c r="BB844" s="6">
        <v>1</v>
      </c>
      <c r="BC844" s="6">
        <v>1</v>
      </c>
      <c r="BD844" s="6" t="s">
        <v>3</v>
      </c>
      <c r="BE844" s="6" t="s">
        <v>3</v>
      </c>
      <c r="BF844" s="6" t="s">
        <v>3</v>
      </c>
      <c r="BG844" s="6" t="s">
        <v>3</v>
      </c>
      <c r="BH844" s="6">
        <v>0</v>
      </c>
      <c r="BI844" s="6">
        <v>4</v>
      </c>
      <c r="BJ844" s="6" t="s">
        <v>211</v>
      </c>
      <c r="BK844" s="6"/>
      <c r="BL844" s="6"/>
      <c r="BM844" s="6">
        <v>200001</v>
      </c>
      <c r="BN844" s="6">
        <v>0</v>
      </c>
      <c r="BO844" s="6" t="s">
        <v>3</v>
      </c>
      <c r="BP844" s="6">
        <v>0</v>
      </c>
      <c r="BQ844" s="6">
        <v>4</v>
      </c>
      <c r="BR844" s="6">
        <v>0</v>
      </c>
      <c r="BS844" s="6">
        <v>1</v>
      </c>
      <c r="BT844" s="6">
        <v>1</v>
      </c>
      <c r="BU844" s="6">
        <v>1</v>
      </c>
      <c r="BV844" s="6">
        <v>1</v>
      </c>
      <c r="BW844" s="6">
        <v>1</v>
      </c>
      <c r="BX844" s="6">
        <v>1</v>
      </c>
      <c r="BY844" s="6" t="s">
        <v>3</v>
      </c>
      <c r="BZ844" s="6">
        <v>74</v>
      </c>
      <c r="CA844" s="6">
        <v>36</v>
      </c>
      <c r="CB844" s="6" t="s">
        <v>3</v>
      </c>
      <c r="CC844" s="6"/>
      <c r="CD844" s="6"/>
      <c r="CE844" s="6">
        <v>0</v>
      </c>
      <c r="CF844" s="6">
        <v>0</v>
      </c>
      <c r="CG844" s="6">
        <v>0</v>
      </c>
      <c r="CH844" s="6">
        <v>8</v>
      </c>
      <c r="CI844" s="6">
        <v>0</v>
      </c>
      <c r="CJ844" s="6">
        <v>0</v>
      </c>
      <c r="CK844" s="6">
        <v>0</v>
      </c>
      <c r="CL844" s="6">
        <v>0</v>
      </c>
      <c r="CM844" s="6">
        <v>0</v>
      </c>
      <c r="CN844" s="6" t="s">
        <v>3</v>
      </c>
      <c r="CO844" s="6">
        <v>0</v>
      </c>
      <c r="CP844" s="6">
        <f t="shared" si="393"/>
        <v>656.2</v>
      </c>
      <c r="CQ844" s="6">
        <f>SUMIF(SmtRes!AQ151:'SmtRes'!AQ152,"=1",SmtRes!AA151:'SmtRes'!AA152)</f>
        <v>0</v>
      </c>
      <c r="CR844" s="6">
        <f>SUMIF(SmtRes!AQ151:'SmtRes'!AQ152,"=1",SmtRes!AB151:'SmtRes'!AB152)</f>
        <v>0</v>
      </c>
      <c r="CS844" s="6">
        <f>SUMIF(SmtRes!AQ151:'SmtRes'!AQ152,"=1",SmtRes!AC151:'SmtRes'!AC152)</f>
        <v>0</v>
      </c>
      <c r="CT844" s="6">
        <f>SUMIF(SmtRes!AQ151:'SmtRes'!AQ152,"=1",SmtRes!AD151:'SmtRes'!AD152)</f>
        <v>1265.83</v>
      </c>
      <c r="CU844" s="6">
        <f t="shared" si="394"/>
        <v>0</v>
      </c>
      <c r="CV844" s="6">
        <f>SUMIF(SmtRes!AQ151:'SmtRes'!AQ152,"=1",SmtRes!BU151:'SmtRes'!BU152)</f>
        <v>12.96</v>
      </c>
      <c r="CW844" s="6">
        <f>SUMIF(SmtRes!AQ151:'SmtRes'!AQ152,"=1",SmtRes!BV151:'SmtRes'!BV152)</f>
        <v>0</v>
      </c>
      <c r="CX844" s="6">
        <f t="shared" si="395"/>
        <v>0</v>
      </c>
      <c r="CY844" s="6">
        <f t="shared" si="396"/>
        <v>485.58800000000002</v>
      </c>
      <c r="CZ844" s="6">
        <f t="shared" si="397"/>
        <v>236.232</v>
      </c>
      <c r="DA844" s="6"/>
      <c r="DB844" s="6"/>
      <c r="DC844" s="6" t="s">
        <v>3</v>
      </c>
      <c r="DD844" s="6" t="s">
        <v>3</v>
      </c>
      <c r="DE844" s="6" t="s">
        <v>3</v>
      </c>
      <c r="DF844" s="6" t="s">
        <v>3</v>
      </c>
      <c r="DG844" s="6" t="s">
        <v>3</v>
      </c>
      <c r="DH844" s="6" t="s">
        <v>3</v>
      </c>
      <c r="DI844" s="6" t="s">
        <v>3</v>
      </c>
      <c r="DJ844" s="6" t="s">
        <v>3</v>
      </c>
      <c r="DK844" s="6" t="s">
        <v>3</v>
      </c>
      <c r="DL844" s="6" t="s">
        <v>3</v>
      </c>
      <c r="DM844" s="6" t="s">
        <v>3</v>
      </c>
      <c r="DN844" s="6">
        <v>0</v>
      </c>
      <c r="DO844" s="6">
        <v>0</v>
      </c>
      <c r="DP844" s="6">
        <v>1</v>
      </c>
      <c r="DQ844" s="6">
        <v>1</v>
      </c>
      <c r="DR844" s="6"/>
      <c r="DS844" s="6"/>
      <c r="DT844" s="6"/>
      <c r="DU844" s="6">
        <v>1013</v>
      </c>
      <c r="DV844" s="6" t="s">
        <v>210</v>
      </c>
      <c r="DW844" s="6" t="s">
        <v>210</v>
      </c>
      <c r="DX844" s="6">
        <v>1</v>
      </c>
      <c r="DY844" s="6"/>
      <c r="DZ844" s="6" t="s">
        <v>3</v>
      </c>
      <c r="EA844" s="6" t="s">
        <v>3</v>
      </c>
      <c r="EB844" s="6" t="s">
        <v>3</v>
      </c>
      <c r="EC844" s="6" t="s">
        <v>3</v>
      </c>
      <c r="ED844" s="6"/>
      <c r="EE844" s="6">
        <v>52839498</v>
      </c>
      <c r="EF844" s="6">
        <v>4</v>
      </c>
      <c r="EG844" s="6" t="s">
        <v>207</v>
      </c>
      <c r="EH844" s="6">
        <v>83</v>
      </c>
      <c r="EI844" s="6" t="s">
        <v>207</v>
      </c>
      <c r="EJ844" s="6">
        <v>4</v>
      </c>
      <c r="EK844" s="6">
        <v>200001</v>
      </c>
      <c r="EL844" s="6" t="s">
        <v>212</v>
      </c>
      <c r="EM844" s="6" t="s">
        <v>213</v>
      </c>
      <c r="EN844" s="6"/>
      <c r="EO844" s="6" t="s">
        <v>3</v>
      </c>
      <c r="EP844" s="6"/>
      <c r="EQ844" s="6">
        <v>131072</v>
      </c>
      <c r="ER844" s="6">
        <v>0</v>
      </c>
      <c r="ES844" s="6">
        <v>0</v>
      </c>
      <c r="ET844" s="6">
        <v>0</v>
      </c>
      <c r="EU844" s="6">
        <v>0</v>
      </c>
      <c r="EV844" s="6">
        <v>0</v>
      </c>
      <c r="EW844" s="6">
        <v>12.96</v>
      </c>
      <c r="EX844" s="6">
        <v>0</v>
      </c>
      <c r="EY844" s="6">
        <v>0</v>
      </c>
      <c r="EZ844" s="6"/>
      <c r="FA844" s="6"/>
      <c r="FB844" s="6"/>
      <c r="FC844" s="6"/>
      <c r="FD844" s="6"/>
      <c r="FE844" s="6"/>
      <c r="FF844" s="6"/>
      <c r="FG844" s="6"/>
      <c r="FH844" s="6"/>
      <c r="FI844" s="6"/>
      <c r="FJ844" s="6"/>
      <c r="FK844" s="6"/>
      <c r="FL844" s="6"/>
      <c r="FM844" s="6"/>
      <c r="FN844" s="6"/>
      <c r="FO844" s="6"/>
      <c r="FP844" s="6"/>
      <c r="FQ844" s="6">
        <v>0</v>
      </c>
      <c r="FR844" s="6">
        <v>0</v>
      </c>
      <c r="FS844" s="6">
        <v>0</v>
      </c>
      <c r="FT844" s="6"/>
      <c r="FU844" s="6"/>
      <c r="FV844" s="6"/>
      <c r="FW844" s="6"/>
      <c r="FX844" s="6">
        <v>74</v>
      </c>
      <c r="FY844" s="6">
        <v>36</v>
      </c>
      <c r="FZ844" s="6"/>
      <c r="GA844" s="6" t="s">
        <v>3</v>
      </c>
      <c r="GB844" s="6"/>
      <c r="GC844" s="6"/>
      <c r="GD844" s="6">
        <v>1</v>
      </c>
      <c r="GE844" s="6"/>
      <c r="GF844" s="6">
        <v>-2020014643</v>
      </c>
      <c r="GG844" s="6">
        <v>2</v>
      </c>
      <c r="GH844" s="6">
        <v>1</v>
      </c>
      <c r="GI844" s="6">
        <v>-2</v>
      </c>
      <c r="GJ844" s="6">
        <v>0</v>
      </c>
      <c r="GK844" s="6">
        <v>0</v>
      </c>
      <c r="GL844" s="6">
        <f t="shared" si="398"/>
        <v>0</v>
      </c>
      <c r="GM844" s="6">
        <f t="shared" si="399"/>
        <v>1378.02</v>
      </c>
      <c r="GN844" s="6">
        <f t="shared" si="400"/>
        <v>0</v>
      </c>
      <c r="GO844" s="6">
        <f t="shared" si="401"/>
        <v>0</v>
      </c>
      <c r="GP844" s="6">
        <f t="shared" si="402"/>
        <v>1378.02</v>
      </c>
      <c r="GQ844" s="6"/>
      <c r="GR844" s="6">
        <v>0</v>
      </c>
      <c r="GS844" s="6">
        <v>3</v>
      </c>
      <c r="GT844" s="6">
        <v>0</v>
      </c>
      <c r="GU844" s="6" t="s">
        <v>3</v>
      </c>
      <c r="GV844" s="6">
        <f t="shared" si="403"/>
        <v>0</v>
      </c>
      <c r="GW844" s="6">
        <v>1</v>
      </c>
      <c r="GX844" s="6">
        <f t="shared" si="404"/>
        <v>0</v>
      </c>
      <c r="GY844" s="6"/>
      <c r="GZ844" s="6"/>
      <c r="HA844" s="6">
        <v>0</v>
      </c>
      <c r="HB844" s="6">
        <v>0</v>
      </c>
      <c r="HC844" s="6">
        <f t="shared" si="405"/>
        <v>0</v>
      </c>
      <c r="HD844" s="6"/>
      <c r="HE844" s="6" t="s">
        <v>3</v>
      </c>
      <c r="HF844" s="6" t="s">
        <v>3</v>
      </c>
      <c r="HG844" s="6"/>
      <c r="HH844" s="6"/>
      <c r="HI844" s="6"/>
      <c r="HJ844" s="6"/>
      <c r="HK844" s="6"/>
      <c r="HL844" s="6"/>
      <c r="HM844" s="6" t="s">
        <v>3</v>
      </c>
      <c r="HN844" s="6" t="s">
        <v>214</v>
      </c>
      <c r="HO844" s="6" t="s">
        <v>215</v>
      </c>
      <c r="HP844" s="6" t="s">
        <v>207</v>
      </c>
      <c r="HQ844" s="6" t="s">
        <v>207</v>
      </c>
      <c r="HR844" s="6"/>
      <c r="HS844" s="6">
        <v>0</v>
      </c>
      <c r="HT844" s="6"/>
      <c r="HU844" s="6"/>
      <c r="HV844" s="6"/>
      <c r="HW844" s="6"/>
      <c r="HX844" s="6"/>
      <c r="HY844" s="6"/>
      <c r="HZ844" s="6"/>
      <c r="IA844" s="6"/>
      <c r="IB844" s="6"/>
      <c r="IC844" s="6"/>
      <c r="ID844" s="6"/>
      <c r="IE844" s="6"/>
      <c r="IF844" s="6"/>
      <c r="IG844" s="6"/>
      <c r="IH844" s="6"/>
      <c r="II844" s="6"/>
      <c r="IJ844" s="6"/>
      <c r="IK844" s="6">
        <v>0</v>
      </c>
      <c r="IL844" s="6"/>
      <c r="IM844" s="6"/>
      <c r="IN844" s="6"/>
      <c r="IO844" s="6"/>
      <c r="IP844" s="6"/>
      <c r="IQ844" s="6"/>
      <c r="IR844" s="6"/>
      <c r="IS844" s="6"/>
      <c r="IT844" s="6"/>
      <c r="IU844" s="6"/>
    </row>
    <row r="845" spans="1:255">
      <c r="A845" s="5">
        <v>17</v>
      </c>
      <c r="B845" s="5">
        <v>1</v>
      </c>
      <c r="C845" s="5">
        <f>ROW(SmtRes!A154)</f>
        <v>154</v>
      </c>
      <c r="D845" s="5">
        <f>ROW(EtalonRes!A154)</f>
        <v>154</v>
      </c>
      <c r="E845" s="5" t="s">
        <v>161</v>
      </c>
      <c r="F845" s="5" t="s">
        <v>216</v>
      </c>
      <c r="G845" s="5" t="s">
        <v>217</v>
      </c>
      <c r="H845" s="5" t="s">
        <v>218</v>
      </c>
      <c r="I845" s="5">
        <v>8</v>
      </c>
      <c r="J845" s="5">
        <v>0</v>
      </c>
      <c r="K845" s="5">
        <v>8</v>
      </c>
      <c r="L845" s="5">
        <v>8</v>
      </c>
      <c r="M845" s="5">
        <v>0</v>
      </c>
      <c r="N845" s="5">
        <f t="shared" si="381"/>
        <v>8</v>
      </c>
      <c r="O845" s="5">
        <f t="shared" si="382"/>
        <v>5063.32</v>
      </c>
      <c r="P845" s="5">
        <f>SUMIF(SmtRes!AQ153:'SmtRes'!AQ154,"=1",SmtRes!DF153:'SmtRes'!DF154)</f>
        <v>0</v>
      </c>
      <c r="Q845" s="5">
        <f>SUMIF(SmtRes!AQ153:'SmtRes'!AQ154,"=1",SmtRes!DG153:'SmtRes'!DG154)</f>
        <v>0</v>
      </c>
      <c r="R845" s="5">
        <f>SUMIF(SmtRes!AQ153:'SmtRes'!AQ154,"=1",SmtRes!DH153:'SmtRes'!DH154)</f>
        <v>0</v>
      </c>
      <c r="S845" s="5">
        <f>SUMIF(SmtRes!AQ153:'SmtRes'!AQ154,"=1",SmtRes!DI153:'SmtRes'!DI154)</f>
        <v>5063.32</v>
      </c>
      <c r="T845" s="5">
        <f t="shared" si="383"/>
        <v>0</v>
      </c>
      <c r="U845" s="5">
        <f>SUMIF(SmtRes!AQ153:'SmtRes'!AQ154,"=1",SmtRes!CV153:'SmtRes'!CV154)</f>
        <v>8</v>
      </c>
      <c r="V845" s="5">
        <f>SUMIF(SmtRes!AQ153:'SmtRes'!AQ154,"=1",SmtRes!CW153:'SmtRes'!CW154)</f>
        <v>0</v>
      </c>
      <c r="W845" s="5">
        <f t="shared" si="384"/>
        <v>0</v>
      </c>
      <c r="X845" s="5">
        <f t="shared" si="385"/>
        <v>3746.86</v>
      </c>
      <c r="Y845" s="5">
        <f t="shared" si="386"/>
        <v>1822.8</v>
      </c>
      <c r="Z845" s="5"/>
      <c r="AA845" s="5">
        <v>59793272</v>
      </c>
      <c r="AB845" s="5">
        <f t="shared" si="387"/>
        <v>632.91499999999996</v>
      </c>
      <c r="AC845" s="5">
        <f t="shared" si="388"/>
        <v>0</v>
      </c>
      <c r="AD845" s="5">
        <f t="shared" si="389"/>
        <v>0</v>
      </c>
      <c r="AE845" s="5">
        <f t="shared" si="390"/>
        <v>0</v>
      </c>
      <c r="AF845" s="5">
        <f>ROUND((SUM(SmtRes!BT153:'SmtRes'!BT154)),6)</f>
        <v>632.91499999999996</v>
      </c>
      <c r="AG845" s="5">
        <f t="shared" si="391"/>
        <v>0</v>
      </c>
      <c r="AH845" s="5">
        <f>(SUM(SmtRes!BU153:'SmtRes'!BU154))</f>
        <v>1</v>
      </c>
      <c r="AI845" s="5">
        <f>(0)</f>
        <v>0</v>
      </c>
      <c r="AJ845" s="5">
        <f t="shared" si="392"/>
        <v>0</v>
      </c>
      <c r="AK845" s="5">
        <v>632.91499999999996</v>
      </c>
      <c r="AL845" s="5">
        <v>0</v>
      </c>
      <c r="AM845" s="5">
        <v>0</v>
      </c>
      <c r="AN845" s="5">
        <v>0</v>
      </c>
      <c r="AO845" s="5">
        <v>632.91499999999996</v>
      </c>
      <c r="AP845" s="5">
        <v>0</v>
      </c>
      <c r="AQ845" s="5">
        <v>1</v>
      </c>
      <c r="AR845" s="5">
        <v>0</v>
      </c>
      <c r="AS845" s="5">
        <v>0</v>
      </c>
      <c r="AT845" s="5">
        <v>74</v>
      </c>
      <c r="AU845" s="5">
        <v>36</v>
      </c>
      <c r="AV845" s="5">
        <v>1</v>
      </c>
      <c r="AW845" s="5">
        <v>1</v>
      </c>
      <c r="AX845" s="5"/>
      <c r="AY845" s="5"/>
      <c r="AZ845" s="5">
        <v>1</v>
      </c>
      <c r="BA845" s="5">
        <v>1</v>
      </c>
      <c r="BB845" s="5">
        <v>1</v>
      </c>
      <c r="BC845" s="5">
        <v>1</v>
      </c>
      <c r="BD845" s="5" t="s">
        <v>3</v>
      </c>
      <c r="BE845" s="5" t="s">
        <v>3</v>
      </c>
      <c r="BF845" s="5" t="s">
        <v>3</v>
      </c>
      <c r="BG845" s="5" t="s">
        <v>3</v>
      </c>
      <c r="BH845" s="5">
        <v>0</v>
      </c>
      <c r="BI845" s="5">
        <v>4</v>
      </c>
      <c r="BJ845" s="5" t="s">
        <v>219</v>
      </c>
      <c r="BK845" s="5"/>
      <c r="BL845" s="5"/>
      <c r="BM845" s="5">
        <v>200001</v>
      </c>
      <c r="BN845" s="5">
        <v>0</v>
      </c>
      <c r="BO845" s="5" t="s">
        <v>3</v>
      </c>
      <c r="BP845" s="5">
        <v>0</v>
      </c>
      <c r="BQ845" s="5">
        <v>4</v>
      </c>
      <c r="BR845" s="5">
        <v>0</v>
      </c>
      <c r="BS845" s="5">
        <v>1</v>
      </c>
      <c r="BT845" s="5">
        <v>1</v>
      </c>
      <c r="BU845" s="5">
        <v>1</v>
      </c>
      <c r="BV845" s="5">
        <v>1</v>
      </c>
      <c r="BW845" s="5">
        <v>1</v>
      </c>
      <c r="BX845" s="5">
        <v>1</v>
      </c>
      <c r="BY845" s="5" t="s">
        <v>3</v>
      </c>
      <c r="BZ845" s="5">
        <v>74</v>
      </c>
      <c r="CA845" s="5">
        <v>36</v>
      </c>
      <c r="CB845" s="5" t="s">
        <v>3</v>
      </c>
      <c r="CC845" s="5"/>
      <c r="CD845" s="5"/>
      <c r="CE845" s="5">
        <v>0</v>
      </c>
      <c r="CF845" s="5">
        <v>0</v>
      </c>
      <c r="CG845" s="5">
        <v>0</v>
      </c>
      <c r="CH845" s="5">
        <v>9</v>
      </c>
      <c r="CI845" s="5">
        <v>0</v>
      </c>
      <c r="CJ845" s="5">
        <v>0</v>
      </c>
      <c r="CK845" s="5">
        <v>0</v>
      </c>
      <c r="CL845" s="5">
        <v>0</v>
      </c>
      <c r="CM845" s="5">
        <v>0</v>
      </c>
      <c r="CN845" s="5" t="s">
        <v>3</v>
      </c>
      <c r="CO845" s="5">
        <v>0</v>
      </c>
      <c r="CP845" s="5">
        <f t="shared" si="393"/>
        <v>5063.32</v>
      </c>
      <c r="CQ845" s="5">
        <f>SUMIF(SmtRes!AQ153:'SmtRes'!AQ154,"=1",SmtRes!AA153:'SmtRes'!AA154)</f>
        <v>0</v>
      </c>
      <c r="CR845" s="5">
        <f>SUMIF(SmtRes!AQ153:'SmtRes'!AQ154,"=1",SmtRes!AB153:'SmtRes'!AB154)</f>
        <v>0</v>
      </c>
      <c r="CS845" s="5">
        <f>SUMIF(SmtRes!AQ153:'SmtRes'!AQ154,"=1",SmtRes!AC153:'SmtRes'!AC154)</f>
        <v>0</v>
      </c>
      <c r="CT845" s="5">
        <f>SUMIF(SmtRes!AQ153:'SmtRes'!AQ154,"=1",SmtRes!AD153:'SmtRes'!AD154)</f>
        <v>1265.83</v>
      </c>
      <c r="CU845" s="5">
        <f t="shared" si="394"/>
        <v>0</v>
      </c>
      <c r="CV845" s="5">
        <f>SUMIF(SmtRes!AQ153:'SmtRes'!AQ154,"=1",SmtRes!BU153:'SmtRes'!BU154)</f>
        <v>1</v>
      </c>
      <c r="CW845" s="5">
        <f>SUMIF(SmtRes!AQ153:'SmtRes'!AQ154,"=1",SmtRes!BV153:'SmtRes'!BV154)</f>
        <v>0</v>
      </c>
      <c r="CX845" s="5">
        <f t="shared" si="395"/>
        <v>0</v>
      </c>
      <c r="CY845" s="5">
        <f t="shared" si="396"/>
        <v>3746.8568</v>
      </c>
      <c r="CZ845" s="5">
        <f t="shared" si="397"/>
        <v>1822.7951999999998</v>
      </c>
      <c r="DA845" s="5"/>
      <c r="DB845" s="5"/>
      <c r="DC845" s="5" t="s">
        <v>3</v>
      </c>
      <c r="DD845" s="5" t="s">
        <v>3</v>
      </c>
      <c r="DE845" s="5" t="s">
        <v>3</v>
      </c>
      <c r="DF845" s="5" t="s">
        <v>3</v>
      </c>
      <c r="DG845" s="5" t="s">
        <v>3</v>
      </c>
      <c r="DH845" s="5" t="s">
        <v>3</v>
      </c>
      <c r="DI845" s="5" t="s">
        <v>3</v>
      </c>
      <c r="DJ845" s="5" t="s">
        <v>3</v>
      </c>
      <c r="DK845" s="5" t="s">
        <v>3</v>
      </c>
      <c r="DL845" s="5" t="s">
        <v>3</v>
      </c>
      <c r="DM845" s="5" t="s">
        <v>3</v>
      </c>
      <c r="DN845" s="5">
        <v>0</v>
      </c>
      <c r="DO845" s="5">
        <v>0</v>
      </c>
      <c r="DP845" s="5">
        <v>1</v>
      </c>
      <c r="DQ845" s="5">
        <v>1</v>
      </c>
      <c r="DR845" s="5"/>
      <c r="DS845" s="5"/>
      <c r="DT845" s="5"/>
      <c r="DU845" s="5">
        <v>1013</v>
      </c>
      <c r="DV845" s="5" t="s">
        <v>218</v>
      </c>
      <c r="DW845" s="5" t="s">
        <v>218</v>
      </c>
      <c r="DX845" s="5">
        <v>1</v>
      </c>
      <c r="DY845" s="5"/>
      <c r="DZ845" s="5" t="s">
        <v>3</v>
      </c>
      <c r="EA845" s="5" t="s">
        <v>3</v>
      </c>
      <c r="EB845" s="5" t="s">
        <v>3</v>
      </c>
      <c r="EC845" s="5" t="s">
        <v>3</v>
      </c>
      <c r="ED845" s="5"/>
      <c r="EE845" s="5">
        <v>52839498</v>
      </c>
      <c r="EF845" s="5">
        <v>4</v>
      </c>
      <c r="EG845" s="5" t="s">
        <v>207</v>
      </c>
      <c r="EH845" s="5">
        <v>83</v>
      </c>
      <c r="EI845" s="5" t="s">
        <v>207</v>
      </c>
      <c r="EJ845" s="5">
        <v>4</v>
      </c>
      <c r="EK845" s="5">
        <v>200001</v>
      </c>
      <c r="EL845" s="5" t="s">
        <v>212</v>
      </c>
      <c r="EM845" s="5" t="s">
        <v>213</v>
      </c>
      <c r="EN845" s="5"/>
      <c r="EO845" s="5" t="s">
        <v>3</v>
      </c>
      <c r="EP845" s="5"/>
      <c r="EQ845" s="5">
        <v>131072</v>
      </c>
      <c r="ER845" s="5">
        <v>0</v>
      </c>
      <c r="ES845" s="5">
        <v>0</v>
      </c>
      <c r="ET845" s="5">
        <v>0</v>
      </c>
      <c r="EU845" s="5">
        <v>0</v>
      </c>
      <c r="EV845" s="5">
        <v>0</v>
      </c>
      <c r="EW845" s="5">
        <v>1</v>
      </c>
      <c r="EX845" s="5">
        <v>0</v>
      </c>
      <c r="EY845" s="5">
        <v>0</v>
      </c>
      <c r="EZ845" s="5"/>
      <c r="FA845" s="5"/>
      <c r="FB845" s="5"/>
      <c r="FC845" s="5"/>
      <c r="FD845" s="5"/>
      <c r="FE845" s="5"/>
      <c r="FF845" s="5"/>
      <c r="FG845" s="5"/>
      <c r="FH845" s="5"/>
      <c r="FI845" s="5"/>
      <c r="FJ845" s="5"/>
      <c r="FK845" s="5"/>
      <c r="FL845" s="5"/>
      <c r="FM845" s="5"/>
      <c r="FN845" s="5"/>
      <c r="FO845" s="5"/>
      <c r="FP845" s="5"/>
      <c r="FQ845" s="5">
        <v>0</v>
      </c>
      <c r="FR845" s="5">
        <v>0</v>
      </c>
      <c r="FS845" s="5">
        <v>0</v>
      </c>
      <c r="FT845" s="5"/>
      <c r="FU845" s="5"/>
      <c r="FV845" s="5"/>
      <c r="FW845" s="5"/>
      <c r="FX845" s="5">
        <v>74</v>
      </c>
      <c r="FY845" s="5">
        <v>36</v>
      </c>
      <c r="FZ845" s="5"/>
      <c r="GA845" s="5" t="s">
        <v>3</v>
      </c>
      <c r="GB845" s="5"/>
      <c r="GC845" s="5"/>
      <c r="GD845" s="5">
        <v>1</v>
      </c>
      <c r="GE845" s="5"/>
      <c r="GF845" s="5">
        <v>1513911769</v>
      </c>
      <c r="GG845" s="5">
        <v>2</v>
      </c>
      <c r="GH845" s="5">
        <v>1</v>
      </c>
      <c r="GI845" s="5">
        <v>-2</v>
      </c>
      <c r="GJ845" s="5">
        <v>0</v>
      </c>
      <c r="GK845" s="5">
        <v>0</v>
      </c>
      <c r="GL845" s="5">
        <f t="shared" si="398"/>
        <v>0</v>
      </c>
      <c r="GM845" s="5">
        <f t="shared" si="399"/>
        <v>10632.98</v>
      </c>
      <c r="GN845" s="5">
        <f t="shared" si="400"/>
        <v>0</v>
      </c>
      <c r="GO845" s="5">
        <f t="shared" si="401"/>
        <v>0</v>
      </c>
      <c r="GP845" s="5">
        <f t="shared" si="402"/>
        <v>10632.98</v>
      </c>
      <c r="GQ845" s="5"/>
      <c r="GR845" s="5">
        <v>0</v>
      </c>
      <c r="GS845" s="5">
        <v>3</v>
      </c>
      <c r="GT845" s="5">
        <v>0</v>
      </c>
      <c r="GU845" s="5" t="s">
        <v>3</v>
      </c>
      <c r="GV845" s="5">
        <f t="shared" si="403"/>
        <v>0</v>
      </c>
      <c r="GW845" s="5">
        <v>1</v>
      </c>
      <c r="GX845" s="5">
        <f t="shared" si="404"/>
        <v>0</v>
      </c>
      <c r="GY845" s="5"/>
      <c r="GZ845" s="5"/>
      <c r="HA845" s="5">
        <v>0</v>
      </c>
      <c r="HB845" s="5">
        <v>0</v>
      </c>
      <c r="HC845" s="5">
        <f t="shared" si="405"/>
        <v>0</v>
      </c>
      <c r="HD845" s="5"/>
      <c r="HE845" s="5" t="s">
        <v>3</v>
      </c>
      <c r="HF845" s="5" t="s">
        <v>3</v>
      </c>
      <c r="HG845" s="5"/>
      <c r="HH845" s="5"/>
      <c r="HI845" s="5"/>
      <c r="HJ845" s="5"/>
      <c r="HK845" s="5"/>
      <c r="HL845" s="5"/>
      <c r="HM845" s="5" t="s">
        <v>3</v>
      </c>
      <c r="HN845" s="5" t="s">
        <v>214</v>
      </c>
      <c r="HO845" s="5" t="s">
        <v>215</v>
      </c>
      <c r="HP845" s="5" t="s">
        <v>207</v>
      </c>
      <c r="HQ845" s="5" t="s">
        <v>207</v>
      </c>
      <c r="HR845" s="5"/>
      <c r="HS845" s="5">
        <v>0</v>
      </c>
      <c r="HT845" s="5"/>
      <c r="HU845" s="5"/>
      <c r="HV845" s="5"/>
      <c r="HW845" s="5"/>
      <c r="HX845" s="5"/>
      <c r="HY845" s="5"/>
      <c r="HZ845" s="5"/>
      <c r="IA845" s="5"/>
      <c r="IB845" s="5"/>
      <c r="IC845" s="5"/>
      <c r="ID845" s="5"/>
      <c r="IE845" s="5"/>
      <c r="IF845" s="5"/>
      <c r="IG845" s="5"/>
      <c r="IH845" s="5"/>
      <c r="II845" s="5"/>
      <c r="IJ845" s="5"/>
      <c r="IK845" s="5">
        <v>0</v>
      </c>
      <c r="IL845" s="5"/>
      <c r="IM845" s="5"/>
      <c r="IN845" s="5"/>
      <c r="IO845" s="5"/>
      <c r="IP845" s="5"/>
      <c r="IQ845" s="5"/>
      <c r="IR845" s="5"/>
      <c r="IS845" s="5"/>
      <c r="IT845" s="5"/>
      <c r="IU845" s="5"/>
    </row>
    <row r="846" spans="1:255">
      <c r="A846" s="6">
        <v>17</v>
      </c>
      <c r="B846" s="6">
        <v>1</v>
      </c>
      <c r="C846" s="6">
        <f>ROW(SmtRes!A156)</f>
        <v>156</v>
      </c>
      <c r="D846" s="6">
        <f>ROW(EtalonRes!A156)</f>
        <v>156</v>
      </c>
      <c r="E846" s="6" t="s">
        <v>161</v>
      </c>
      <c r="F846" s="6" t="s">
        <v>216</v>
      </c>
      <c r="G846" s="6" t="s">
        <v>217</v>
      </c>
      <c r="H846" s="6" t="s">
        <v>218</v>
      </c>
      <c r="I846" s="6">
        <v>8</v>
      </c>
      <c r="J846" s="6">
        <v>0</v>
      </c>
      <c r="K846" s="6">
        <v>8</v>
      </c>
      <c r="L846" s="6">
        <v>8</v>
      </c>
      <c r="M846" s="6">
        <v>0</v>
      </c>
      <c r="N846" s="6">
        <f t="shared" si="381"/>
        <v>8</v>
      </c>
      <c r="O846" s="6">
        <f t="shared" si="382"/>
        <v>5063.32</v>
      </c>
      <c r="P846" s="6">
        <f>SUMIF(SmtRes!AQ155:'SmtRes'!AQ156,"=1",SmtRes!DF155:'SmtRes'!DF156)</f>
        <v>0</v>
      </c>
      <c r="Q846" s="6">
        <f>SUMIF(SmtRes!AQ155:'SmtRes'!AQ156,"=1",SmtRes!DG155:'SmtRes'!DG156)</f>
        <v>0</v>
      </c>
      <c r="R846" s="6">
        <f>SUMIF(SmtRes!AQ155:'SmtRes'!AQ156,"=1",SmtRes!DH155:'SmtRes'!DH156)</f>
        <v>0</v>
      </c>
      <c r="S846" s="6">
        <f>SUMIF(SmtRes!AQ155:'SmtRes'!AQ156,"=1",SmtRes!DI155:'SmtRes'!DI156)</f>
        <v>5063.32</v>
      </c>
      <c r="T846" s="6">
        <f t="shared" si="383"/>
        <v>0</v>
      </c>
      <c r="U846" s="6">
        <f>SUMIF(SmtRes!AQ155:'SmtRes'!AQ156,"=1",SmtRes!CV155:'SmtRes'!CV156)</f>
        <v>8</v>
      </c>
      <c r="V846" s="6">
        <f>SUMIF(SmtRes!AQ155:'SmtRes'!AQ156,"=1",SmtRes!CW155:'SmtRes'!CW156)</f>
        <v>0</v>
      </c>
      <c r="W846" s="6">
        <f t="shared" si="384"/>
        <v>0</v>
      </c>
      <c r="X846" s="6">
        <f t="shared" si="385"/>
        <v>3746.86</v>
      </c>
      <c r="Y846" s="6">
        <f t="shared" si="386"/>
        <v>1822.8</v>
      </c>
      <c r="Z846" s="6"/>
      <c r="AA846" s="6">
        <v>59793207</v>
      </c>
      <c r="AB846" s="6">
        <f t="shared" si="387"/>
        <v>632.91499999999996</v>
      </c>
      <c r="AC846" s="6">
        <f t="shared" si="388"/>
        <v>0</v>
      </c>
      <c r="AD846" s="6">
        <f t="shared" si="389"/>
        <v>0</v>
      </c>
      <c r="AE846" s="6">
        <f t="shared" si="390"/>
        <v>0</v>
      </c>
      <c r="AF846" s="6">
        <f>ROUND((SUM(SmtRes!BT155:'SmtRes'!BT156)),6)</f>
        <v>632.91499999999996</v>
      </c>
      <c r="AG846" s="6">
        <f t="shared" si="391"/>
        <v>0</v>
      </c>
      <c r="AH846" s="6">
        <f>(SUM(SmtRes!BU155:'SmtRes'!BU156))</f>
        <v>1</v>
      </c>
      <c r="AI846" s="6">
        <f>(0)</f>
        <v>0</v>
      </c>
      <c r="AJ846" s="6">
        <f t="shared" si="392"/>
        <v>0</v>
      </c>
      <c r="AK846" s="6">
        <v>632.91499999999996</v>
      </c>
      <c r="AL846" s="6">
        <v>0</v>
      </c>
      <c r="AM846" s="6">
        <v>0</v>
      </c>
      <c r="AN846" s="6">
        <v>0</v>
      </c>
      <c r="AO846" s="6">
        <v>632.91499999999996</v>
      </c>
      <c r="AP846" s="6">
        <v>0</v>
      </c>
      <c r="AQ846" s="6">
        <v>1</v>
      </c>
      <c r="AR846" s="6">
        <v>0</v>
      </c>
      <c r="AS846" s="6">
        <v>0</v>
      </c>
      <c r="AT846" s="6">
        <v>74</v>
      </c>
      <c r="AU846" s="6">
        <v>36</v>
      </c>
      <c r="AV846" s="6">
        <v>1</v>
      </c>
      <c r="AW846" s="6">
        <v>1</v>
      </c>
      <c r="AX846" s="6"/>
      <c r="AY846" s="6"/>
      <c r="AZ846" s="6">
        <v>1</v>
      </c>
      <c r="BA846" s="6">
        <v>1</v>
      </c>
      <c r="BB846" s="6">
        <v>1</v>
      </c>
      <c r="BC846" s="6">
        <v>1</v>
      </c>
      <c r="BD846" s="6" t="s">
        <v>3</v>
      </c>
      <c r="BE846" s="6" t="s">
        <v>3</v>
      </c>
      <c r="BF846" s="6" t="s">
        <v>3</v>
      </c>
      <c r="BG846" s="6" t="s">
        <v>3</v>
      </c>
      <c r="BH846" s="6">
        <v>0</v>
      </c>
      <c r="BI846" s="6">
        <v>4</v>
      </c>
      <c r="BJ846" s="6" t="s">
        <v>219</v>
      </c>
      <c r="BK846" s="6"/>
      <c r="BL846" s="6"/>
      <c r="BM846" s="6">
        <v>200001</v>
      </c>
      <c r="BN846" s="6">
        <v>0</v>
      </c>
      <c r="BO846" s="6" t="s">
        <v>3</v>
      </c>
      <c r="BP846" s="6">
        <v>0</v>
      </c>
      <c r="BQ846" s="6">
        <v>4</v>
      </c>
      <c r="BR846" s="6">
        <v>0</v>
      </c>
      <c r="BS846" s="6">
        <v>1</v>
      </c>
      <c r="BT846" s="6">
        <v>1</v>
      </c>
      <c r="BU846" s="6">
        <v>1</v>
      </c>
      <c r="BV846" s="6">
        <v>1</v>
      </c>
      <c r="BW846" s="6">
        <v>1</v>
      </c>
      <c r="BX846" s="6">
        <v>1</v>
      </c>
      <c r="BY846" s="6" t="s">
        <v>3</v>
      </c>
      <c r="BZ846" s="6">
        <v>74</v>
      </c>
      <c r="CA846" s="6">
        <v>36</v>
      </c>
      <c r="CB846" s="6" t="s">
        <v>3</v>
      </c>
      <c r="CC846" s="6"/>
      <c r="CD846" s="6"/>
      <c r="CE846" s="6">
        <v>0</v>
      </c>
      <c r="CF846" s="6">
        <v>0</v>
      </c>
      <c r="CG846" s="6">
        <v>0</v>
      </c>
      <c r="CH846" s="6">
        <v>9</v>
      </c>
      <c r="CI846" s="6">
        <v>0</v>
      </c>
      <c r="CJ846" s="6">
        <v>0</v>
      </c>
      <c r="CK846" s="6">
        <v>0</v>
      </c>
      <c r="CL846" s="6">
        <v>0</v>
      </c>
      <c r="CM846" s="6">
        <v>0</v>
      </c>
      <c r="CN846" s="6" t="s">
        <v>3</v>
      </c>
      <c r="CO846" s="6">
        <v>0</v>
      </c>
      <c r="CP846" s="6">
        <f t="shared" si="393"/>
        <v>5063.32</v>
      </c>
      <c r="CQ846" s="6">
        <f>SUMIF(SmtRes!AQ155:'SmtRes'!AQ156,"=1",SmtRes!AA155:'SmtRes'!AA156)</f>
        <v>0</v>
      </c>
      <c r="CR846" s="6">
        <f>SUMIF(SmtRes!AQ155:'SmtRes'!AQ156,"=1",SmtRes!AB155:'SmtRes'!AB156)</f>
        <v>0</v>
      </c>
      <c r="CS846" s="6">
        <f>SUMIF(SmtRes!AQ155:'SmtRes'!AQ156,"=1",SmtRes!AC155:'SmtRes'!AC156)</f>
        <v>0</v>
      </c>
      <c r="CT846" s="6">
        <f>SUMIF(SmtRes!AQ155:'SmtRes'!AQ156,"=1",SmtRes!AD155:'SmtRes'!AD156)</f>
        <v>1265.83</v>
      </c>
      <c r="CU846" s="6">
        <f t="shared" si="394"/>
        <v>0</v>
      </c>
      <c r="CV846" s="6">
        <f>SUMIF(SmtRes!AQ155:'SmtRes'!AQ156,"=1",SmtRes!BU155:'SmtRes'!BU156)</f>
        <v>1</v>
      </c>
      <c r="CW846" s="6">
        <f>SUMIF(SmtRes!AQ155:'SmtRes'!AQ156,"=1",SmtRes!BV155:'SmtRes'!BV156)</f>
        <v>0</v>
      </c>
      <c r="CX846" s="6">
        <f t="shared" si="395"/>
        <v>0</v>
      </c>
      <c r="CY846" s="6">
        <f t="shared" si="396"/>
        <v>3746.8568</v>
      </c>
      <c r="CZ846" s="6">
        <f t="shared" si="397"/>
        <v>1822.7951999999998</v>
      </c>
      <c r="DA846" s="6"/>
      <c r="DB846" s="6"/>
      <c r="DC846" s="6" t="s">
        <v>3</v>
      </c>
      <c r="DD846" s="6" t="s">
        <v>3</v>
      </c>
      <c r="DE846" s="6" t="s">
        <v>3</v>
      </c>
      <c r="DF846" s="6" t="s">
        <v>3</v>
      </c>
      <c r="DG846" s="6" t="s">
        <v>3</v>
      </c>
      <c r="DH846" s="6" t="s">
        <v>3</v>
      </c>
      <c r="DI846" s="6" t="s">
        <v>3</v>
      </c>
      <c r="DJ846" s="6" t="s">
        <v>3</v>
      </c>
      <c r="DK846" s="6" t="s">
        <v>3</v>
      </c>
      <c r="DL846" s="6" t="s">
        <v>3</v>
      </c>
      <c r="DM846" s="6" t="s">
        <v>3</v>
      </c>
      <c r="DN846" s="6">
        <v>0</v>
      </c>
      <c r="DO846" s="6">
        <v>0</v>
      </c>
      <c r="DP846" s="6">
        <v>1</v>
      </c>
      <c r="DQ846" s="6">
        <v>1</v>
      </c>
      <c r="DR846" s="6"/>
      <c r="DS846" s="6"/>
      <c r="DT846" s="6"/>
      <c r="DU846" s="6">
        <v>1013</v>
      </c>
      <c r="DV846" s="6" t="s">
        <v>218</v>
      </c>
      <c r="DW846" s="6" t="s">
        <v>218</v>
      </c>
      <c r="DX846" s="6">
        <v>1</v>
      </c>
      <c r="DY846" s="6"/>
      <c r="DZ846" s="6" t="s">
        <v>3</v>
      </c>
      <c r="EA846" s="6" t="s">
        <v>3</v>
      </c>
      <c r="EB846" s="6" t="s">
        <v>3</v>
      </c>
      <c r="EC846" s="6" t="s">
        <v>3</v>
      </c>
      <c r="ED846" s="6"/>
      <c r="EE846" s="6">
        <v>52839498</v>
      </c>
      <c r="EF846" s="6">
        <v>4</v>
      </c>
      <c r="EG846" s="6" t="s">
        <v>207</v>
      </c>
      <c r="EH846" s="6">
        <v>83</v>
      </c>
      <c r="EI846" s="6" t="s">
        <v>207</v>
      </c>
      <c r="EJ846" s="6">
        <v>4</v>
      </c>
      <c r="EK846" s="6">
        <v>200001</v>
      </c>
      <c r="EL846" s="6" t="s">
        <v>212</v>
      </c>
      <c r="EM846" s="6" t="s">
        <v>213</v>
      </c>
      <c r="EN846" s="6"/>
      <c r="EO846" s="6" t="s">
        <v>3</v>
      </c>
      <c r="EP846" s="6"/>
      <c r="EQ846" s="6">
        <v>131072</v>
      </c>
      <c r="ER846" s="6">
        <v>0</v>
      </c>
      <c r="ES846" s="6">
        <v>0</v>
      </c>
      <c r="ET846" s="6">
        <v>0</v>
      </c>
      <c r="EU846" s="6">
        <v>0</v>
      </c>
      <c r="EV846" s="6">
        <v>0</v>
      </c>
      <c r="EW846" s="6">
        <v>1</v>
      </c>
      <c r="EX846" s="6">
        <v>0</v>
      </c>
      <c r="EY846" s="6">
        <v>0</v>
      </c>
      <c r="EZ846" s="6"/>
      <c r="FA846" s="6"/>
      <c r="FB846" s="6"/>
      <c r="FC846" s="6"/>
      <c r="FD846" s="6"/>
      <c r="FE846" s="6"/>
      <c r="FF846" s="6"/>
      <c r="FG846" s="6"/>
      <c r="FH846" s="6"/>
      <c r="FI846" s="6"/>
      <c r="FJ846" s="6"/>
      <c r="FK846" s="6"/>
      <c r="FL846" s="6"/>
      <c r="FM846" s="6"/>
      <c r="FN846" s="6"/>
      <c r="FO846" s="6"/>
      <c r="FP846" s="6"/>
      <c r="FQ846" s="6">
        <v>0</v>
      </c>
      <c r="FR846" s="6">
        <v>0</v>
      </c>
      <c r="FS846" s="6">
        <v>0</v>
      </c>
      <c r="FT846" s="6"/>
      <c r="FU846" s="6"/>
      <c r="FV846" s="6"/>
      <c r="FW846" s="6"/>
      <c r="FX846" s="6">
        <v>74</v>
      </c>
      <c r="FY846" s="6">
        <v>36</v>
      </c>
      <c r="FZ846" s="6"/>
      <c r="GA846" s="6" t="s">
        <v>3</v>
      </c>
      <c r="GB846" s="6"/>
      <c r="GC846" s="6"/>
      <c r="GD846" s="6">
        <v>1</v>
      </c>
      <c r="GE846" s="6"/>
      <c r="GF846" s="6">
        <v>1513911769</v>
      </c>
      <c r="GG846" s="6">
        <v>2</v>
      </c>
      <c r="GH846" s="6">
        <v>1</v>
      </c>
      <c r="GI846" s="6">
        <v>-2</v>
      </c>
      <c r="GJ846" s="6">
        <v>0</v>
      </c>
      <c r="GK846" s="6">
        <v>0</v>
      </c>
      <c r="GL846" s="6">
        <f t="shared" si="398"/>
        <v>0</v>
      </c>
      <c r="GM846" s="6">
        <f t="shared" si="399"/>
        <v>10632.98</v>
      </c>
      <c r="GN846" s="6">
        <f t="shared" si="400"/>
        <v>0</v>
      </c>
      <c r="GO846" s="6">
        <f t="shared" si="401"/>
        <v>0</v>
      </c>
      <c r="GP846" s="6">
        <f t="shared" si="402"/>
        <v>10632.98</v>
      </c>
      <c r="GQ846" s="6"/>
      <c r="GR846" s="6">
        <v>0</v>
      </c>
      <c r="GS846" s="6">
        <v>3</v>
      </c>
      <c r="GT846" s="6">
        <v>0</v>
      </c>
      <c r="GU846" s="6" t="s">
        <v>3</v>
      </c>
      <c r="GV846" s="6">
        <f t="shared" si="403"/>
        <v>0</v>
      </c>
      <c r="GW846" s="6">
        <v>1</v>
      </c>
      <c r="GX846" s="6">
        <f t="shared" si="404"/>
        <v>0</v>
      </c>
      <c r="GY846" s="6"/>
      <c r="GZ846" s="6"/>
      <c r="HA846" s="6">
        <v>0</v>
      </c>
      <c r="HB846" s="6">
        <v>0</v>
      </c>
      <c r="HC846" s="6">
        <f t="shared" si="405"/>
        <v>0</v>
      </c>
      <c r="HD846" s="6"/>
      <c r="HE846" s="6" t="s">
        <v>3</v>
      </c>
      <c r="HF846" s="6" t="s">
        <v>3</v>
      </c>
      <c r="HG846" s="6"/>
      <c r="HH846" s="6"/>
      <c r="HI846" s="6"/>
      <c r="HJ846" s="6"/>
      <c r="HK846" s="6"/>
      <c r="HL846" s="6"/>
      <c r="HM846" s="6" t="s">
        <v>3</v>
      </c>
      <c r="HN846" s="6" t="s">
        <v>214</v>
      </c>
      <c r="HO846" s="6" t="s">
        <v>215</v>
      </c>
      <c r="HP846" s="6" t="s">
        <v>207</v>
      </c>
      <c r="HQ846" s="6" t="s">
        <v>207</v>
      </c>
      <c r="HR846" s="6"/>
      <c r="HS846" s="6">
        <v>0</v>
      </c>
      <c r="HT846" s="6"/>
      <c r="HU846" s="6"/>
      <c r="HV846" s="6"/>
      <c r="HW846" s="6"/>
      <c r="HX846" s="6"/>
      <c r="HY846" s="6"/>
      <c r="HZ846" s="6"/>
      <c r="IA846" s="6"/>
      <c r="IB846" s="6"/>
      <c r="IC846" s="6"/>
      <c r="ID846" s="6"/>
      <c r="IE846" s="6"/>
      <c r="IF846" s="6"/>
      <c r="IG846" s="6"/>
      <c r="IH846" s="6"/>
      <c r="II846" s="6"/>
      <c r="IJ846" s="6"/>
      <c r="IK846" s="6">
        <v>0</v>
      </c>
      <c r="IL846" s="6"/>
      <c r="IM846" s="6"/>
      <c r="IN846" s="6"/>
      <c r="IO846" s="6"/>
      <c r="IP846" s="6"/>
      <c r="IQ846" s="6"/>
      <c r="IR846" s="6"/>
      <c r="IS846" s="6"/>
      <c r="IT846" s="6"/>
      <c r="IU846" s="6"/>
    </row>
    <row r="847" spans="1:255">
      <c r="A847" s="5">
        <v>17</v>
      </c>
      <c r="B847" s="5">
        <v>1</v>
      </c>
      <c r="C847" s="5">
        <f>ROW(SmtRes!A159)</f>
        <v>159</v>
      </c>
      <c r="D847" s="5">
        <f>ROW(EtalonRes!A159)</f>
        <v>159</v>
      </c>
      <c r="E847" s="5" t="s">
        <v>164</v>
      </c>
      <c r="F847" s="5" t="s">
        <v>260</v>
      </c>
      <c r="G847" s="5" t="s">
        <v>261</v>
      </c>
      <c r="H847" s="5" t="s">
        <v>85</v>
      </c>
      <c r="I847" s="5">
        <v>1</v>
      </c>
      <c r="J847" s="5">
        <v>0</v>
      </c>
      <c r="K847" s="5">
        <v>1</v>
      </c>
      <c r="L847" s="5">
        <v>1</v>
      </c>
      <c r="M847" s="5">
        <v>0</v>
      </c>
      <c r="N847" s="5">
        <f t="shared" si="381"/>
        <v>1</v>
      </c>
      <c r="O847" s="5">
        <f t="shared" si="382"/>
        <v>8342.0300000000007</v>
      </c>
      <c r="P847" s="5">
        <f>SUMIF(SmtRes!AQ157:'SmtRes'!AQ159,"=1",SmtRes!DF157:'SmtRes'!DF159)</f>
        <v>0</v>
      </c>
      <c r="Q847" s="5">
        <f>SUMIF(SmtRes!AQ157:'SmtRes'!AQ159,"=1",SmtRes!DG157:'SmtRes'!DG159)</f>
        <v>0</v>
      </c>
      <c r="R847" s="5">
        <f>SUMIF(SmtRes!AQ157:'SmtRes'!AQ159,"=1",SmtRes!DH157:'SmtRes'!DH159)</f>
        <v>0</v>
      </c>
      <c r="S847" s="5">
        <f>SUMIF(SmtRes!AQ157:'SmtRes'!AQ159,"=1",SmtRes!DI157:'SmtRes'!DI159)</f>
        <v>8342.0300000000007</v>
      </c>
      <c r="T847" s="5">
        <f t="shared" si="383"/>
        <v>0</v>
      </c>
      <c r="U847" s="5">
        <f>SUMIF(SmtRes!AQ157:'SmtRes'!AQ159,"=1",SmtRes!CV157:'SmtRes'!CV159)</f>
        <v>8.1000000000000014</v>
      </c>
      <c r="V847" s="5">
        <f>SUMIF(SmtRes!AQ157:'SmtRes'!AQ159,"=1",SmtRes!CW157:'SmtRes'!CW159)</f>
        <v>0</v>
      </c>
      <c r="W847" s="5">
        <f t="shared" si="384"/>
        <v>0</v>
      </c>
      <c r="X847" s="5">
        <f t="shared" si="385"/>
        <v>6173.1</v>
      </c>
      <c r="Y847" s="5">
        <f t="shared" si="386"/>
        <v>3003.13</v>
      </c>
      <c r="Z847" s="5"/>
      <c r="AA847" s="5">
        <v>59793272</v>
      </c>
      <c r="AB847" s="5">
        <f t="shared" si="387"/>
        <v>8342.0280000000002</v>
      </c>
      <c r="AC847" s="5">
        <f t="shared" si="388"/>
        <v>0</v>
      </c>
      <c r="AD847" s="5">
        <f t="shared" si="389"/>
        <v>0</v>
      </c>
      <c r="AE847" s="5">
        <f t="shared" si="390"/>
        <v>0</v>
      </c>
      <c r="AF847" s="5">
        <f>ROUND((SUM(SmtRes!BT157:'SmtRes'!BT159)),6)</f>
        <v>8342.0280000000002</v>
      </c>
      <c r="AG847" s="5">
        <f t="shared" si="391"/>
        <v>0</v>
      </c>
      <c r="AH847" s="5">
        <f>(SUM(SmtRes!BU157:'SmtRes'!BU159))</f>
        <v>8.1000000000000014</v>
      </c>
      <c r="AI847" s="5">
        <f>(0)</f>
        <v>0</v>
      </c>
      <c r="AJ847" s="5">
        <f t="shared" si="392"/>
        <v>0</v>
      </c>
      <c r="AK847" s="5">
        <v>8342.0280000000021</v>
      </c>
      <c r="AL847" s="5">
        <v>0</v>
      </c>
      <c r="AM847" s="5">
        <v>0</v>
      </c>
      <c r="AN847" s="5">
        <v>0</v>
      </c>
      <c r="AO847" s="5">
        <v>8342.0280000000021</v>
      </c>
      <c r="AP847" s="5">
        <v>0</v>
      </c>
      <c r="AQ847" s="5">
        <v>8.1000000000000014</v>
      </c>
      <c r="AR847" s="5">
        <v>0</v>
      </c>
      <c r="AS847" s="5">
        <v>0</v>
      </c>
      <c r="AT847" s="5">
        <v>74</v>
      </c>
      <c r="AU847" s="5">
        <v>36</v>
      </c>
      <c r="AV847" s="5">
        <v>1</v>
      </c>
      <c r="AW847" s="5">
        <v>1</v>
      </c>
      <c r="AX847" s="5"/>
      <c r="AY847" s="5"/>
      <c r="AZ847" s="5">
        <v>1</v>
      </c>
      <c r="BA847" s="5">
        <v>1</v>
      </c>
      <c r="BB847" s="5">
        <v>1</v>
      </c>
      <c r="BC847" s="5">
        <v>1</v>
      </c>
      <c r="BD847" s="5" t="s">
        <v>3</v>
      </c>
      <c r="BE847" s="5" t="s">
        <v>3</v>
      </c>
      <c r="BF847" s="5" t="s">
        <v>3</v>
      </c>
      <c r="BG847" s="5" t="s">
        <v>3</v>
      </c>
      <c r="BH847" s="5">
        <v>0</v>
      </c>
      <c r="BI847" s="5">
        <v>4</v>
      </c>
      <c r="BJ847" s="5" t="s">
        <v>262</v>
      </c>
      <c r="BK847" s="5"/>
      <c r="BL847" s="5"/>
      <c r="BM847" s="5">
        <v>200001</v>
      </c>
      <c r="BN847" s="5">
        <v>0</v>
      </c>
      <c r="BO847" s="5" t="s">
        <v>3</v>
      </c>
      <c r="BP847" s="5">
        <v>0</v>
      </c>
      <c r="BQ847" s="5">
        <v>4</v>
      </c>
      <c r="BR847" s="5">
        <v>0</v>
      </c>
      <c r="BS847" s="5">
        <v>1</v>
      </c>
      <c r="BT847" s="5">
        <v>1</v>
      </c>
      <c r="BU847" s="5">
        <v>1</v>
      </c>
      <c r="BV847" s="5">
        <v>1</v>
      </c>
      <c r="BW847" s="5">
        <v>1</v>
      </c>
      <c r="BX847" s="5">
        <v>1</v>
      </c>
      <c r="BY847" s="5" t="s">
        <v>3</v>
      </c>
      <c r="BZ847" s="5">
        <v>74</v>
      </c>
      <c r="CA847" s="5">
        <v>36</v>
      </c>
      <c r="CB847" s="5" t="s">
        <v>3</v>
      </c>
      <c r="CC847" s="5"/>
      <c r="CD847" s="5"/>
      <c r="CE847" s="5">
        <v>0</v>
      </c>
      <c r="CF847" s="5">
        <v>0</v>
      </c>
      <c r="CG847" s="5">
        <v>0</v>
      </c>
      <c r="CH847" s="5">
        <v>10</v>
      </c>
      <c r="CI847" s="5">
        <v>0</v>
      </c>
      <c r="CJ847" s="5">
        <v>0</v>
      </c>
      <c r="CK847" s="5">
        <v>0</v>
      </c>
      <c r="CL847" s="5">
        <v>0</v>
      </c>
      <c r="CM847" s="5">
        <v>0</v>
      </c>
      <c r="CN847" s="5" t="s">
        <v>3</v>
      </c>
      <c r="CO847" s="5">
        <v>0</v>
      </c>
      <c r="CP847" s="5">
        <f t="shared" si="393"/>
        <v>8342.0300000000007</v>
      </c>
      <c r="CQ847" s="5">
        <f>SUMIF(SmtRes!AQ157:'SmtRes'!AQ159,"=1",SmtRes!AA157:'SmtRes'!AA159)</f>
        <v>0</v>
      </c>
      <c r="CR847" s="5">
        <f>SUMIF(SmtRes!AQ157:'SmtRes'!AQ159,"=1",SmtRes!AB157:'SmtRes'!AB159)</f>
        <v>0</v>
      </c>
      <c r="CS847" s="5">
        <f>SUMIF(SmtRes!AQ157:'SmtRes'!AQ159,"=1",SmtRes!AC157:'SmtRes'!AC159)</f>
        <v>0</v>
      </c>
      <c r="CT847" s="5">
        <f>SUMIF(SmtRes!AQ157:'SmtRes'!AQ159,"=1",SmtRes!AD157:'SmtRes'!AD159)</f>
        <v>2774.62</v>
      </c>
      <c r="CU847" s="5">
        <f t="shared" si="394"/>
        <v>0</v>
      </c>
      <c r="CV847" s="5">
        <f>SUMIF(SmtRes!AQ157:'SmtRes'!AQ159,"=1",SmtRes!BU157:'SmtRes'!BU159)</f>
        <v>8.1000000000000014</v>
      </c>
      <c r="CW847" s="5">
        <f>SUMIF(SmtRes!AQ157:'SmtRes'!AQ159,"=1",SmtRes!BV157:'SmtRes'!BV159)</f>
        <v>0</v>
      </c>
      <c r="CX847" s="5">
        <f t="shared" si="395"/>
        <v>0</v>
      </c>
      <c r="CY847" s="5">
        <f t="shared" si="396"/>
        <v>6173.1022000000012</v>
      </c>
      <c r="CZ847" s="5">
        <f t="shared" si="397"/>
        <v>3003.1308000000004</v>
      </c>
      <c r="DA847" s="5"/>
      <c r="DB847" s="5"/>
      <c r="DC847" s="5" t="s">
        <v>3</v>
      </c>
      <c r="DD847" s="5" t="s">
        <v>3</v>
      </c>
      <c r="DE847" s="5" t="s">
        <v>3</v>
      </c>
      <c r="DF847" s="5" t="s">
        <v>3</v>
      </c>
      <c r="DG847" s="5" t="s">
        <v>3</v>
      </c>
      <c r="DH847" s="5" t="s">
        <v>3</v>
      </c>
      <c r="DI847" s="5" t="s">
        <v>3</v>
      </c>
      <c r="DJ847" s="5" t="s">
        <v>3</v>
      </c>
      <c r="DK847" s="5" t="s">
        <v>3</v>
      </c>
      <c r="DL847" s="5" t="s">
        <v>3</v>
      </c>
      <c r="DM847" s="5" t="s">
        <v>3</v>
      </c>
      <c r="DN847" s="5">
        <v>0</v>
      </c>
      <c r="DO847" s="5">
        <v>0</v>
      </c>
      <c r="DP847" s="5">
        <v>1</v>
      </c>
      <c r="DQ847" s="5">
        <v>1</v>
      </c>
      <c r="DR847" s="5"/>
      <c r="DS847" s="5"/>
      <c r="DT847" s="5"/>
      <c r="DU847" s="5">
        <v>1013</v>
      </c>
      <c r="DV847" s="5" t="s">
        <v>85</v>
      </c>
      <c r="DW847" s="5" t="s">
        <v>85</v>
      </c>
      <c r="DX847" s="5">
        <v>1</v>
      </c>
      <c r="DY847" s="5"/>
      <c r="DZ847" s="5" t="s">
        <v>3</v>
      </c>
      <c r="EA847" s="5" t="s">
        <v>3</v>
      </c>
      <c r="EB847" s="5" t="s">
        <v>3</v>
      </c>
      <c r="EC847" s="5" t="s">
        <v>3</v>
      </c>
      <c r="ED847" s="5"/>
      <c r="EE847" s="5">
        <v>52839498</v>
      </c>
      <c r="EF847" s="5">
        <v>4</v>
      </c>
      <c r="EG847" s="5" t="s">
        <v>207</v>
      </c>
      <c r="EH847" s="5">
        <v>83</v>
      </c>
      <c r="EI847" s="5" t="s">
        <v>207</v>
      </c>
      <c r="EJ847" s="5">
        <v>4</v>
      </c>
      <c r="EK847" s="5">
        <v>200001</v>
      </c>
      <c r="EL847" s="5" t="s">
        <v>212</v>
      </c>
      <c r="EM847" s="5" t="s">
        <v>213</v>
      </c>
      <c r="EN847" s="5"/>
      <c r="EO847" s="5" t="s">
        <v>3</v>
      </c>
      <c r="EP847" s="5"/>
      <c r="EQ847" s="5">
        <v>0</v>
      </c>
      <c r="ER847" s="5">
        <v>0</v>
      </c>
      <c r="ES847" s="5">
        <v>0</v>
      </c>
      <c r="ET847" s="5">
        <v>0</v>
      </c>
      <c r="EU847" s="5">
        <v>0</v>
      </c>
      <c r="EV847" s="5">
        <v>0</v>
      </c>
      <c r="EW847" s="5">
        <v>8.1</v>
      </c>
      <c r="EX847" s="5">
        <v>0</v>
      </c>
      <c r="EY847" s="5">
        <v>0</v>
      </c>
      <c r="EZ847" s="5"/>
      <c r="FA847" s="5"/>
      <c r="FB847" s="5"/>
      <c r="FC847" s="5"/>
      <c r="FD847" s="5"/>
      <c r="FE847" s="5"/>
      <c r="FF847" s="5"/>
      <c r="FG847" s="5"/>
      <c r="FH847" s="5"/>
      <c r="FI847" s="5"/>
      <c r="FJ847" s="5"/>
      <c r="FK847" s="5"/>
      <c r="FL847" s="5"/>
      <c r="FM847" s="5"/>
      <c r="FN847" s="5"/>
      <c r="FO847" s="5"/>
      <c r="FP847" s="5"/>
      <c r="FQ847" s="5">
        <v>0</v>
      </c>
      <c r="FR847" s="5">
        <v>0</v>
      </c>
      <c r="FS847" s="5">
        <v>0</v>
      </c>
      <c r="FT847" s="5"/>
      <c r="FU847" s="5"/>
      <c r="FV847" s="5"/>
      <c r="FW847" s="5"/>
      <c r="FX847" s="5">
        <v>74</v>
      </c>
      <c r="FY847" s="5">
        <v>36</v>
      </c>
      <c r="FZ847" s="5"/>
      <c r="GA847" s="5" t="s">
        <v>3</v>
      </c>
      <c r="GB847" s="5"/>
      <c r="GC847" s="5"/>
      <c r="GD847" s="5">
        <v>1</v>
      </c>
      <c r="GE847" s="5"/>
      <c r="GF847" s="5">
        <v>245108494</v>
      </c>
      <c r="GG847" s="5">
        <v>2</v>
      </c>
      <c r="GH847" s="5">
        <v>1</v>
      </c>
      <c r="GI847" s="5">
        <v>-2</v>
      </c>
      <c r="GJ847" s="5">
        <v>0</v>
      </c>
      <c r="GK847" s="5">
        <v>0</v>
      </c>
      <c r="GL847" s="5">
        <f t="shared" si="398"/>
        <v>0</v>
      </c>
      <c r="GM847" s="5">
        <f t="shared" si="399"/>
        <v>17518.259999999998</v>
      </c>
      <c r="GN847" s="5">
        <f t="shared" si="400"/>
        <v>0</v>
      </c>
      <c r="GO847" s="5">
        <f t="shared" si="401"/>
        <v>0</v>
      </c>
      <c r="GP847" s="5">
        <f t="shared" si="402"/>
        <v>17518.259999999998</v>
      </c>
      <c r="GQ847" s="5"/>
      <c r="GR847" s="5">
        <v>0</v>
      </c>
      <c r="GS847" s="5">
        <v>3</v>
      </c>
      <c r="GT847" s="5">
        <v>0</v>
      </c>
      <c r="GU847" s="5" t="s">
        <v>3</v>
      </c>
      <c r="GV847" s="5">
        <f t="shared" si="403"/>
        <v>0</v>
      </c>
      <c r="GW847" s="5">
        <v>1</v>
      </c>
      <c r="GX847" s="5">
        <f t="shared" si="404"/>
        <v>0</v>
      </c>
      <c r="GY847" s="5"/>
      <c r="GZ847" s="5"/>
      <c r="HA847" s="5">
        <v>0</v>
      </c>
      <c r="HB847" s="5">
        <v>0</v>
      </c>
      <c r="HC847" s="5">
        <f t="shared" si="405"/>
        <v>0</v>
      </c>
      <c r="HD847" s="5"/>
      <c r="HE847" s="5" t="s">
        <v>3</v>
      </c>
      <c r="HF847" s="5" t="s">
        <v>3</v>
      </c>
      <c r="HG847" s="5"/>
      <c r="HH847" s="5"/>
      <c r="HI847" s="5"/>
      <c r="HJ847" s="5"/>
      <c r="HK847" s="5"/>
      <c r="HL847" s="5"/>
      <c r="HM847" s="5" t="s">
        <v>3</v>
      </c>
      <c r="HN847" s="5" t="s">
        <v>214</v>
      </c>
      <c r="HO847" s="5" t="s">
        <v>215</v>
      </c>
      <c r="HP847" s="5" t="s">
        <v>207</v>
      </c>
      <c r="HQ847" s="5" t="s">
        <v>207</v>
      </c>
      <c r="HR847" s="5"/>
      <c r="HS847" s="5">
        <v>0</v>
      </c>
      <c r="HT847" s="5"/>
      <c r="HU847" s="5"/>
      <c r="HV847" s="5"/>
      <c r="HW847" s="5"/>
      <c r="HX847" s="5"/>
      <c r="HY847" s="5"/>
      <c r="HZ847" s="5"/>
      <c r="IA847" s="5"/>
      <c r="IB847" s="5"/>
      <c r="IC847" s="5"/>
      <c r="ID847" s="5"/>
      <c r="IE847" s="5"/>
      <c r="IF847" s="5"/>
      <c r="IG847" s="5"/>
      <c r="IH847" s="5"/>
      <c r="II847" s="5"/>
      <c r="IJ847" s="5"/>
      <c r="IK847" s="5">
        <v>0</v>
      </c>
      <c r="IL847" s="5"/>
      <c r="IM847" s="5"/>
      <c r="IN847" s="5"/>
      <c r="IO847" s="5"/>
      <c r="IP847" s="5"/>
      <c r="IQ847" s="5"/>
      <c r="IR847" s="5"/>
      <c r="IS847" s="5"/>
      <c r="IT847" s="5"/>
      <c r="IU847" s="5"/>
    </row>
    <row r="848" spans="1:255">
      <c r="A848" s="6">
        <v>17</v>
      </c>
      <c r="B848" s="6">
        <v>1</v>
      </c>
      <c r="C848" s="6">
        <f>ROW(SmtRes!A162)</f>
        <v>162</v>
      </c>
      <c r="D848" s="6">
        <f>ROW(EtalonRes!A162)</f>
        <v>162</v>
      </c>
      <c r="E848" s="6" t="s">
        <v>164</v>
      </c>
      <c r="F848" s="6" t="s">
        <v>260</v>
      </c>
      <c r="G848" s="6" t="s">
        <v>261</v>
      </c>
      <c r="H848" s="6" t="s">
        <v>85</v>
      </c>
      <c r="I848" s="6">
        <v>1</v>
      </c>
      <c r="J848" s="6">
        <v>0</v>
      </c>
      <c r="K848" s="6">
        <v>1</v>
      </c>
      <c r="L848" s="6">
        <v>1</v>
      </c>
      <c r="M848" s="6">
        <v>0</v>
      </c>
      <c r="N848" s="6">
        <f t="shared" si="381"/>
        <v>1</v>
      </c>
      <c r="O848" s="6">
        <f t="shared" si="382"/>
        <v>8342.0300000000007</v>
      </c>
      <c r="P848" s="6">
        <f>SUMIF(SmtRes!AQ160:'SmtRes'!AQ162,"=1",SmtRes!DF160:'SmtRes'!DF162)</f>
        <v>0</v>
      </c>
      <c r="Q848" s="6">
        <f>SUMIF(SmtRes!AQ160:'SmtRes'!AQ162,"=1",SmtRes!DG160:'SmtRes'!DG162)</f>
        <v>0</v>
      </c>
      <c r="R848" s="6">
        <f>SUMIF(SmtRes!AQ160:'SmtRes'!AQ162,"=1",SmtRes!DH160:'SmtRes'!DH162)</f>
        <v>0</v>
      </c>
      <c r="S848" s="6">
        <f>SUMIF(SmtRes!AQ160:'SmtRes'!AQ162,"=1",SmtRes!DI160:'SmtRes'!DI162)</f>
        <v>8342.0300000000007</v>
      </c>
      <c r="T848" s="6">
        <f t="shared" si="383"/>
        <v>0</v>
      </c>
      <c r="U848" s="6">
        <f>SUMIF(SmtRes!AQ160:'SmtRes'!AQ162,"=1",SmtRes!CV160:'SmtRes'!CV162)</f>
        <v>8.1000000000000014</v>
      </c>
      <c r="V848" s="6">
        <f>SUMIF(SmtRes!AQ160:'SmtRes'!AQ162,"=1",SmtRes!CW160:'SmtRes'!CW162)</f>
        <v>0</v>
      </c>
      <c r="W848" s="6">
        <f t="shared" si="384"/>
        <v>0</v>
      </c>
      <c r="X848" s="6">
        <f t="shared" si="385"/>
        <v>6173.1</v>
      </c>
      <c r="Y848" s="6">
        <f t="shared" si="386"/>
        <v>3003.13</v>
      </c>
      <c r="Z848" s="6"/>
      <c r="AA848" s="6">
        <v>59793207</v>
      </c>
      <c r="AB848" s="6">
        <f t="shared" si="387"/>
        <v>8342.0280000000002</v>
      </c>
      <c r="AC848" s="6">
        <f t="shared" si="388"/>
        <v>0</v>
      </c>
      <c r="AD848" s="6">
        <f t="shared" si="389"/>
        <v>0</v>
      </c>
      <c r="AE848" s="6">
        <f t="shared" si="390"/>
        <v>0</v>
      </c>
      <c r="AF848" s="6">
        <f>ROUND((SUM(SmtRes!BT160:'SmtRes'!BT162)),6)</f>
        <v>8342.0280000000002</v>
      </c>
      <c r="AG848" s="6">
        <f t="shared" si="391"/>
        <v>0</v>
      </c>
      <c r="AH848" s="6">
        <f>(SUM(SmtRes!BU160:'SmtRes'!BU162))</f>
        <v>8.1000000000000014</v>
      </c>
      <c r="AI848" s="6">
        <f>(0)</f>
        <v>0</v>
      </c>
      <c r="AJ848" s="6">
        <f t="shared" si="392"/>
        <v>0</v>
      </c>
      <c r="AK848" s="6">
        <v>8342.0280000000021</v>
      </c>
      <c r="AL848" s="6">
        <v>0</v>
      </c>
      <c r="AM848" s="6">
        <v>0</v>
      </c>
      <c r="AN848" s="6">
        <v>0</v>
      </c>
      <c r="AO848" s="6">
        <v>8342.0280000000021</v>
      </c>
      <c r="AP848" s="6">
        <v>0</v>
      </c>
      <c r="AQ848" s="6">
        <v>8.1000000000000014</v>
      </c>
      <c r="AR848" s="6">
        <v>0</v>
      </c>
      <c r="AS848" s="6">
        <v>0</v>
      </c>
      <c r="AT848" s="6">
        <v>74</v>
      </c>
      <c r="AU848" s="6">
        <v>36</v>
      </c>
      <c r="AV848" s="6">
        <v>1</v>
      </c>
      <c r="AW848" s="6">
        <v>1</v>
      </c>
      <c r="AX848" s="6"/>
      <c r="AY848" s="6"/>
      <c r="AZ848" s="6">
        <v>1</v>
      </c>
      <c r="BA848" s="6">
        <v>1</v>
      </c>
      <c r="BB848" s="6">
        <v>1</v>
      </c>
      <c r="BC848" s="6">
        <v>1</v>
      </c>
      <c r="BD848" s="6" t="s">
        <v>3</v>
      </c>
      <c r="BE848" s="6" t="s">
        <v>3</v>
      </c>
      <c r="BF848" s="6" t="s">
        <v>3</v>
      </c>
      <c r="BG848" s="6" t="s">
        <v>3</v>
      </c>
      <c r="BH848" s="6">
        <v>0</v>
      </c>
      <c r="BI848" s="6">
        <v>4</v>
      </c>
      <c r="BJ848" s="6" t="s">
        <v>262</v>
      </c>
      <c r="BK848" s="6"/>
      <c r="BL848" s="6"/>
      <c r="BM848" s="6">
        <v>200001</v>
      </c>
      <c r="BN848" s="6">
        <v>0</v>
      </c>
      <c r="BO848" s="6" t="s">
        <v>3</v>
      </c>
      <c r="BP848" s="6">
        <v>0</v>
      </c>
      <c r="BQ848" s="6">
        <v>4</v>
      </c>
      <c r="BR848" s="6">
        <v>0</v>
      </c>
      <c r="BS848" s="6">
        <v>1</v>
      </c>
      <c r="BT848" s="6">
        <v>1</v>
      </c>
      <c r="BU848" s="6">
        <v>1</v>
      </c>
      <c r="BV848" s="6">
        <v>1</v>
      </c>
      <c r="BW848" s="6">
        <v>1</v>
      </c>
      <c r="BX848" s="6">
        <v>1</v>
      </c>
      <c r="BY848" s="6" t="s">
        <v>3</v>
      </c>
      <c r="BZ848" s="6">
        <v>74</v>
      </c>
      <c r="CA848" s="6">
        <v>36</v>
      </c>
      <c r="CB848" s="6" t="s">
        <v>3</v>
      </c>
      <c r="CC848" s="6"/>
      <c r="CD848" s="6"/>
      <c r="CE848" s="6">
        <v>0</v>
      </c>
      <c r="CF848" s="6">
        <v>0</v>
      </c>
      <c r="CG848" s="6">
        <v>0</v>
      </c>
      <c r="CH848" s="6">
        <v>10</v>
      </c>
      <c r="CI848" s="6">
        <v>0</v>
      </c>
      <c r="CJ848" s="6">
        <v>0</v>
      </c>
      <c r="CK848" s="6">
        <v>0</v>
      </c>
      <c r="CL848" s="6">
        <v>0</v>
      </c>
      <c r="CM848" s="6">
        <v>0</v>
      </c>
      <c r="CN848" s="6" t="s">
        <v>3</v>
      </c>
      <c r="CO848" s="6">
        <v>0</v>
      </c>
      <c r="CP848" s="6">
        <f t="shared" si="393"/>
        <v>8342.0300000000007</v>
      </c>
      <c r="CQ848" s="6">
        <f>SUMIF(SmtRes!AQ160:'SmtRes'!AQ162,"=1",SmtRes!AA160:'SmtRes'!AA162)</f>
        <v>0</v>
      </c>
      <c r="CR848" s="6">
        <f>SUMIF(SmtRes!AQ160:'SmtRes'!AQ162,"=1",SmtRes!AB160:'SmtRes'!AB162)</f>
        <v>0</v>
      </c>
      <c r="CS848" s="6">
        <f>SUMIF(SmtRes!AQ160:'SmtRes'!AQ162,"=1",SmtRes!AC160:'SmtRes'!AC162)</f>
        <v>0</v>
      </c>
      <c r="CT848" s="6">
        <f>SUMIF(SmtRes!AQ160:'SmtRes'!AQ162,"=1",SmtRes!AD160:'SmtRes'!AD162)</f>
        <v>2774.62</v>
      </c>
      <c r="CU848" s="6">
        <f t="shared" si="394"/>
        <v>0</v>
      </c>
      <c r="CV848" s="6">
        <f>SUMIF(SmtRes!AQ160:'SmtRes'!AQ162,"=1",SmtRes!BU160:'SmtRes'!BU162)</f>
        <v>8.1000000000000014</v>
      </c>
      <c r="CW848" s="6">
        <f>SUMIF(SmtRes!AQ160:'SmtRes'!AQ162,"=1",SmtRes!BV160:'SmtRes'!BV162)</f>
        <v>0</v>
      </c>
      <c r="CX848" s="6">
        <f t="shared" si="395"/>
        <v>0</v>
      </c>
      <c r="CY848" s="6">
        <f t="shared" si="396"/>
        <v>6173.1022000000012</v>
      </c>
      <c r="CZ848" s="6">
        <f t="shared" si="397"/>
        <v>3003.1308000000004</v>
      </c>
      <c r="DA848" s="6"/>
      <c r="DB848" s="6"/>
      <c r="DC848" s="6" t="s">
        <v>3</v>
      </c>
      <c r="DD848" s="6" t="s">
        <v>3</v>
      </c>
      <c r="DE848" s="6" t="s">
        <v>3</v>
      </c>
      <c r="DF848" s="6" t="s">
        <v>3</v>
      </c>
      <c r="DG848" s="6" t="s">
        <v>3</v>
      </c>
      <c r="DH848" s="6" t="s">
        <v>3</v>
      </c>
      <c r="DI848" s="6" t="s">
        <v>3</v>
      </c>
      <c r="DJ848" s="6" t="s">
        <v>3</v>
      </c>
      <c r="DK848" s="6" t="s">
        <v>3</v>
      </c>
      <c r="DL848" s="6" t="s">
        <v>3</v>
      </c>
      <c r="DM848" s="6" t="s">
        <v>3</v>
      </c>
      <c r="DN848" s="6">
        <v>0</v>
      </c>
      <c r="DO848" s="6">
        <v>0</v>
      </c>
      <c r="DP848" s="6">
        <v>1</v>
      </c>
      <c r="DQ848" s="6">
        <v>1</v>
      </c>
      <c r="DR848" s="6"/>
      <c r="DS848" s="6"/>
      <c r="DT848" s="6"/>
      <c r="DU848" s="6">
        <v>1013</v>
      </c>
      <c r="DV848" s="6" t="s">
        <v>85</v>
      </c>
      <c r="DW848" s="6" t="s">
        <v>85</v>
      </c>
      <c r="DX848" s="6">
        <v>1</v>
      </c>
      <c r="DY848" s="6"/>
      <c r="DZ848" s="6" t="s">
        <v>3</v>
      </c>
      <c r="EA848" s="6" t="s">
        <v>3</v>
      </c>
      <c r="EB848" s="6" t="s">
        <v>3</v>
      </c>
      <c r="EC848" s="6" t="s">
        <v>3</v>
      </c>
      <c r="ED848" s="6"/>
      <c r="EE848" s="6">
        <v>52839498</v>
      </c>
      <c r="EF848" s="6">
        <v>4</v>
      </c>
      <c r="EG848" s="6" t="s">
        <v>207</v>
      </c>
      <c r="EH848" s="6">
        <v>83</v>
      </c>
      <c r="EI848" s="6" t="s">
        <v>207</v>
      </c>
      <c r="EJ848" s="6">
        <v>4</v>
      </c>
      <c r="EK848" s="6">
        <v>200001</v>
      </c>
      <c r="EL848" s="6" t="s">
        <v>212</v>
      </c>
      <c r="EM848" s="6" t="s">
        <v>213</v>
      </c>
      <c r="EN848" s="6"/>
      <c r="EO848" s="6" t="s">
        <v>3</v>
      </c>
      <c r="EP848" s="6"/>
      <c r="EQ848" s="6">
        <v>0</v>
      </c>
      <c r="ER848" s="6">
        <v>0</v>
      </c>
      <c r="ES848" s="6">
        <v>0</v>
      </c>
      <c r="ET848" s="6">
        <v>0</v>
      </c>
      <c r="EU848" s="6">
        <v>0</v>
      </c>
      <c r="EV848" s="6">
        <v>0</v>
      </c>
      <c r="EW848" s="6">
        <v>8.1</v>
      </c>
      <c r="EX848" s="6">
        <v>0</v>
      </c>
      <c r="EY848" s="6">
        <v>0</v>
      </c>
      <c r="EZ848" s="6"/>
      <c r="FA848" s="6"/>
      <c r="FB848" s="6"/>
      <c r="FC848" s="6"/>
      <c r="FD848" s="6"/>
      <c r="FE848" s="6"/>
      <c r="FF848" s="6"/>
      <c r="FG848" s="6"/>
      <c r="FH848" s="6"/>
      <c r="FI848" s="6"/>
      <c r="FJ848" s="6"/>
      <c r="FK848" s="6"/>
      <c r="FL848" s="6"/>
      <c r="FM848" s="6"/>
      <c r="FN848" s="6"/>
      <c r="FO848" s="6"/>
      <c r="FP848" s="6"/>
      <c r="FQ848" s="6">
        <v>0</v>
      </c>
      <c r="FR848" s="6">
        <v>0</v>
      </c>
      <c r="FS848" s="6">
        <v>0</v>
      </c>
      <c r="FT848" s="6"/>
      <c r="FU848" s="6"/>
      <c r="FV848" s="6"/>
      <c r="FW848" s="6"/>
      <c r="FX848" s="6">
        <v>74</v>
      </c>
      <c r="FY848" s="6">
        <v>36</v>
      </c>
      <c r="FZ848" s="6"/>
      <c r="GA848" s="6" t="s">
        <v>3</v>
      </c>
      <c r="GB848" s="6"/>
      <c r="GC848" s="6"/>
      <c r="GD848" s="6">
        <v>1</v>
      </c>
      <c r="GE848" s="6"/>
      <c r="GF848" s="6">
        <v>245108494</v>
      </c>
      <c r="GG848" s="6">
        <v>2</v>
      </c>
      <c r="GH848" s="6">
        <v>1</v>
      </c>
      <c r="GI848" s="6">
        <v>-2</v>
      </c>
      <c r="GJ848" s="6">
        <v>0</v>
      </c>
      <c r="GK848" s="6">
        <v>0</v>
      </c>
      <c r="GL848" s="6">
        <f t="shared" si="398"/>
        <v>0</v>
      </c>
      <c r="GM848" s="6">
        <f t="shared" si="399"/>
        <v>17518.259999999998</v>
      </c>
      <c r="GN848" s="6">
        <f t="shared" si="400"/>
        <v>0</v>
      </c>
      <c r="GO848" s="6">
        <f t="shared" si="401"/>
        <v>0</v>
      </c>
      <c r="GP848" s="6">
        <f t="shared" si="402"/>
        <v>17518.259999999998</v>
      </c>
      <c r="GQ848" s="6"/>
      <c r="GR848" s="6">
        <v>0</v>
      </c>
      <c r="GS848" s="6">
        <v>3</v>
      </c>
      <c r="GT848" s="6">
        <v>0</v>
      </c>
      <c r="GU848" s="6" t="s">
        <v>3</v>
      </c>
      <c r="GV848" s="6">
        <f t="shared" si="403"/>
        <v>0</v>
      </c>
      <c r="GW848" s="6">
        <v>1</v>
      </c>
      <c r="GX848" s="6">
        <f t="shared" si="404"/>
        <v>0</v>
      </c>
      <c r="GY848" s="6"/>
      <c r="GZ848" s="6"/>
      <c r="HA848" s="6">
        <v>0</v>
      </c>
      <c r="HB848" s="6">
        <v>0</v>
      </c>
      <c r="HC848" s="6">
        <f t="shared" si="405"/>
        <v>0</v>
      </c>
      <c r="HD848" s="6"/>
      <c r="HE848" s="6" t="s">
        <v>3</v>
      </c>
      <c r="HF848" s="6" t="s">
        <v>3</v>
      </c>
      <c r="HG848" s="6"/>
      <c r="HH848" s="6"/>
      <c r="HI848" s="6"/>
      <c r="HJ848" s="6"/>
      <c r="HK848" s="6"/>
      <c r="HL848" s="6"/>
      <c r="HM848" s="6" t="s">
        <v>3</v>
      </c>
      <c r="HN848" s="6" t="s">
        <v>214</v>
      </c>
      <c r="HO848" s="6" t="s">
        <v>215</v>
      </c>
      <c r="HP848" s="6" t="s">
        <v>207</v>
      </c>
      <c r="HQ848" s="6" t="s">
        <v>207</v>
      </c>
      <c r="HR848" s="6"/>
      <c r="HS848" s="6">
        <v>0</v>
      </c>
      <c r="HT848" s="6"/>
      <c r="HU848" s="6"/>
      <c r="HV848" s="6"/>
      <c r="HW848" s="6"/>
      <c r="HX848" s="6"/>
      <c r="HY848" s="6"/>
      <c r="HZ848" s="6"/>
      <c r="IA848" s="6"/>
      <c r="IB848" s="6"/>
      <c r="IC848" s="6"/>
      <c r="ID848" s="6"/>
      <c r="IE848" s="6"/>
      <c r="IF848" s="6"/>
      <c r="IG848" s="6"/>
      <c r="IH848" s="6"/>
      <c r="II848" s="6"/>
      <c r="IJ848" s="6"/>
      <c r="IK848" s="6">
        <v>0</v>
      </c>
      <c r="IL848" s="6"/>
      <c r="IM848" s="6"/>
      <c r="IN848" s="6"/>
      <c r="IO848" s="6"/>
      <c r="IP848" s="6"/>
      <c r="IQ848" s="6"/>
      <c r="IR848" s="6"/>
      <c r="IS848" s="6"/>
      <c r="IT848" s="6"/>
      <c r="IU848" s="6"/>
    </row>
    <row r="849" spans="1:255">
      <c r="A849" s="5">
        <v>17</v>
      </c>
      <c r="B849" s="5">
        <v>1</v>
      </c>
      <c r="C849" s="5">
        <f>ROW(SmtRes!A164)</f>
        <v>164</v>
      </c>
      <c r="D849" s="5">
        <f>ROW(EtalonRes!A164)</f>
        <v>164</v>
      </c>
      <c r="E849" s="5" t="s">
        <v>167</v>
      </c>
      <c r="F849" s="5" t="s">
        <v>223</v>
      </c>
      <c r="G849" s="5" t="s">
        <v>224</v>
      </c>
      <c r="H849" s="5" t="s">
        <v>218</v>
      </c>
      <c r="I849" s="5">
        <v>1</v>
      </c>
      <c r="J849" s="5">
        <v>0</v>
      </c>
      <c r="K849" s="5">
        <v>1</v>
      </c>
      <c r="L849" s="5">
        <v>1</v>
      </c>
      <c r="M849" s="5">
        <v>0</v>
      </c>
      <c r="N849" s="5">
        <f t="shared" si="381"/>
        <v>1</v>
      </c>
      <c r="O849" s="5">
        <f t="shared" si="382"/>
        <v>3493.84</v>
      </c>
      <c r="P849" s="5">
        <f>SUMIF(SmtRes!AQ163:'SmtRes'!AQ164,"=1",SmtRes!DF163:'SmtRes'!DF164)</f>
        <v>0</v>
      </c>
      <c r="Q849" s="5">
        <f>SUMIF(SmtRes!AQ163:'SmtRes'!AQ164,"=1",SmtRes!DG163:'SmtRes'!DG164)</f>
        <v>0</v>
      </c>
      <c r="R849" s="5">
        <f>SUMIF(SmtRes!AQ163:'SmtRes'!AQ164,"=1",SmtRes!DH163:'SmtRes'!DH164)</f>
        <v>0</v>
      </c>
      <c r="S849" s="5">
        <f>SUMIF(SmtRes!AQ163:'SmtRes'!AQ164,"=1",SmtRes!DI163:'SmtRes'!DI164)</f>
        <v>3493.84</v>
      </c>
      <c r="T849" s="5">
        <f t="shared" si="383"/>
        <v>0</v>
      </c>
      <c r="U849" s="5">
        <f>SUMIF(SmtRes!AQ163:'SmtRes'!AQ164,"=1",SmtRes!CV163:'SmtRes'!CV164)</f>
        <v>3.24</v>
      </c>
      <c r="V849" s="5">
        <f>SUMIF(SmtRes!AQ163:'SmtRes'!AQ164,"=1",SmtRes!CW163:'SmtRes'!CW164)</f>
        <v>0</v>
      </c>
      <c r="W849" s="5">
        <f t="shared" si="384"/>
        <v>0</v>
      </c>
      <c r="X849" s="5">
        <f t="shared" si="385"/>
        <v>2585.44</v>
      </c>
      <c r="Y849" s="5">
        <f t="shared" si="386"/>
        <v>1257.78</v>
      </c>
      <c r="Z849" s="5"/>
      <c r="AA849" s="5">
        <v>59793272</v>
      </c>
      <c r="AB849" s="5">
        <f t="shared" si="387"/>
        <v>3493.8377999999998</v>
      </c>
      <c r="AC849" s="5">
        <f t="shared" si="388"/>
        <v>0</v>
      </c>
      <c r="AD849" s="5">
        <f t="shared" si="389"/>
        <v>0</v>
      </c>
      <c r="AE849" s="5">
        <f t="shared" si="390"/>
        <v>0</v>
      </c>
      <c r="AF849" s="5">
        <f>ROUND((SUM(SmtRes!BT163:'SmtRes'!BT164)),6)</f>
        <v>3493.8377999999998</v>
      </c>
      <c r="AG849" s="5">
        <f t="shared" si="391"/>
        <v>0</v>
      </c>
      <c r="AH849" s="5">
        <f>(SUM(SmtRes!BU163:'SmtRes'!BU164))</f>
        <v>3.24</v>
      </c>
      <c r="AI849" s="5">
        <f>(0)</f>
        <v>0</v>
      </c>
      <c r="AJ849" s="5">
        <f t="shared" si="392"/>
        <v>0</v>
      </c>
      <c r="AK849" s="5">
        <v>3493.8378000000002</v>
      </c>
      <c r="AL849" s="5">
        <v>0</v>
      </c>
      <c r="AM849" s="5">
        <v>0</v>
      </c>
      <c r="AN849" s="5">
        <v>0</v>
      </c>
      <c r="AO849" s="5">
        <v>3493.8378000000002</v>
      </c>
      <c r="AP849" s="5">
        <v>0</v>
      </c>
      <c r="AQ849" s="5">
        <v>3.24</v>
      </c>
      <c r="AR849" s="5">
        <v>0</v>
      </c>
      <c r="AS849" s="5">
        <v>0</v>
      </c>
      <c r="AT849" s="5">
        <v>74</v>
      </c>
      <c r="AU849" s="5">
        <v>36</v>
      </c>
      <c r="AV849" s="5">
        <v>1</v>
      </c>
      <c r="AW849" s="5">
        <v>1</v>
      </c>
      <c r="AX849" s="5"/>
      <c r="AY849" s="5"/>
      <c r="AZ849" s="5">
        <v>1</v>
      </c>
      <c r="BA849" s="5">
        <v>1</v>
      </c>
      <c r="BB849" s="5">
        <v>1</v>
      </c>
      <c r="BC849" s="5">
        <v>1</v>
      </c>
      <c r="BD849" s="5" t="s">
        <v>3</v>
      </c>
      <c r="BE849" s="5" t="s">
        <v>3</v>
      </c>
      <c r="BF849" s="5" t="s">
        <v>3</v>
      </c>
      <c r="BG849" s="5" t="s">
        <v>3</v>
      </c>
      <c r="BH849" s="5">
        <v>0</v>
      </c>
      <c r="BI849" s="5">
        <v>4</v>
      </c>
      <c r="BJ849" s="5" t="s">
        <v>225</v>
      </c>
      <c r="BK849" s="5"/>
      <c r="BL849" s="5"/>
      <c r="BM849" s="5">
        <v>200001</v>
      </c>
      <c r="BN849" s="5">
        <v>0</v>
      </c>
      <c r="BO849" s="5" t="s">
        <v>3</v>
      </c>
      <c r="BP849" s="5">
        <v>0</v>
      </c>
      <c r="BQ849" s="5">
        <v>4</v>
      </c>
      <c r="BR849" s="5">
        <v>0</v>
      </c>
      <c r="BS849" s="5">
        <v>1</v>
      </c>
      <c r="BT849" s="5">
        <v>1</v>
      </c>
      <c r="BU849" s="5">
        <v>1</v>
      </c>
      <c r="BV849" s="5">
        <v>1</v>
      </c>
      <c r="BW849" s="5">
        <v>1</v>
      </c>
      <c r="BX849" s="5">
        <v>1</v>
      </c>
      <c r="BY849" s="5" t="s">
        <v>3</v>
      </c>
      <c r="BZ849" s="5">
        <v>74</v>
      </c>
      <c r="CA849" s="5">
        <v>36</v>
      </c>
      <c r="CB849" s="5" t="s">
        <v>3</v>
      </c>
      <c r="CC849" s="5"/>
      <c r="CD849" s="5"/>
      <c r="CE849" s="5">
        <v>0</v>
      </c>
      <c r="CF849" s="5">
        <v>0</v>
      </c>
      <c r="CG849" s="5">
        <v>0</v>
      </c>
      <c r="CH849" s="5">
        <v>11</v>
      </c>
      <c r="CI849" s="5">
        <v>0</v>
      </c>
      <c r="CJ849" s="5">
        <v>0</v>
      </c>
      <c r="CK849" s="5">
        <v>0</v>
      </c>
      <c r="CL849" s="5">
        <v>0</v>
      </c>
      <c r="CM849" s="5">
        <v>0</v>
      </c>
      <c r="CN849" s="5" t="s">
        <v>3</v>
      </c>
      <c r="CO849" s="5">
        <v>0</v>
      </c>
      <c r="CP849" s="5">
        <f t="shared" si="393"/>
        <v>3493.84</v>
      </c>
      <c r="CQ849" s="5">
        <f>SUMIF(SmtRes!AQ163:'SmtRes'!AQ164,"=1",SmtRes!AA163:'SmtRes'!AA164)</f>
        <v>0</v>
      </c>
      <c r="CR849" s="5">
        <f>SUMIF(SmtRes!AQ163:'SmtRes'!AQ164,"=1",SmtRes!AB163:'SmtRes'!AB164)</f>
        <v>0</v>
      </c>
      <c r="CS849" s="5">
        <f>SUMIF(SmtRes!AQ163:'SmtRes'!AQ164,"=1",SmtRes!AC163:'SmtRes'!AC164)</f>
        <v>0</v>
      </c>
      <c r="CT849" s="5">
        <f>SUMIF(SmtRes!AQ163:'SmtRes'!AQ164,"=1",SmtRes!AD163:'SmtRes'!AD164)</f>
        <v>2156.69</v>
      </c>
      <c r="CU849" s="5">
        <f t="shared" si="394"/>
        <v>0</v>
      </c>
      <c r="CV849" s="5">
        <f>SUMIF(SmtRes!AQ163:'SmtRes'!AQ164,"=1",SmtRes!BU163:'SmtRes'!BU164)</f>
        <v>3.24</v>
      </c>
      <c r="CW849" s="5">
        <f>SUMIF(SmtRes!AQ163:'SmtRes'!AQ164,"=1",SmtRes!BV163:'SmtRes'!BV164)</f>
        <v>0</v>
      </c>
      <c r="CX849" s="5">
        <f t="shared" si="395"/>
        <v>0</v>
      </c>
      <c r="CY849" s="5">
        <f t="shared" si="396"/>
        <v>2585.4416000000001</v>
      </c>
      <c r="CZ849" s="5">
        <f t="shared" si="397"/>
        <v>1257.7824000000001</v>
      </c>
      <c r="DA849" s="5"/>
      <c r="DB849" s="5"/>
      <c r="DC849" s="5" t="s">
        <v>3</v>
      </c>
      <c r="DD849" s="5" t="s">
        <v>3</v>
      </c>
      <c r="DE849" s="5" t="s">
        <v>3</v>
      </c>
      <c r="DF849" s="5" t="s">
        <v>3</v>
      </c>
      <c r="DG849" s="5" t="s">
        <v>3</v>
      </c>
      <c r="DH849" s="5" t="s">
        <v>3</v>
      </c>
      <c r="DI849" s="5" t="s">
        <v>3</v>
      </c>
      <c r="DJ849" s="5" t="s">
        <v>3</v>
      </c>
      <c r="DK849" s="5" t="s">
        <v>3</v>
      </c>
      <c r="DL849" s="5" t="s">
        <v>3</v>
      </c>
      <c r="DM849" s="5" t="s">
        <v>3</v>
      </c>
      <c r="DN849" s="5">
        <v>0</v>
      </c>
      <c r="DO849" s="5">
        <v>0</v>
      </c>
      <c r="DP849" s="5">
        <v>1</v>
      </c>
      <c r="DQ849" s="5">
        <v>1</v>
      </c>
      <c r="DR849" s="5"/>
      <c r="DS849" s="5"/>
      <c r="DT849" s="5"/>
      <c r="DU849" s="5">
        <v>1013</v>
      </c>
      <c r="DV849" s="5" t="s">
        <v>218</v>
      </c>
      <c r="DW849" s="5" t="s">
        <v>218</v>
      </c>
      <c r="DX849" s="5">
        <v>1</v>
      </c>
      <c r="DY849" s="5"/>
      <c r="DZ849" s="5" t="s">
        <v>3</v>
      </c>
      <c r="EA849" s="5" t="s">
        <v>3</v>
      </c>
      <c r="EB849" s="5" t="s">
        <v>3</v>
      </c>
      <c r="EC849" s="5" t="s">
        <v>3</v>
      </c>
      <c r="ED849" s="5"/>
      <c r="EE849" s="5">
        <v>52839498</v>
      </c>
      <c r="EF849" s="5">
        <v>4</v>
      </c>
      <c r="EG849" s="5" t="s">
        <v>207</v>
      </c>
      <c r="EH849" s="5">
        <v>83</v>
      </c>
      <c r="EI849" s="5" t="s">
        <v>207</v>
      </c>
      <c r="EJ849" s="5">
        <v>4</v>
      </c>
      <c r="EK849" s="5">
        <v>200001</v>
      </c>
      <c r="EL849" s="5" t="s">
        <v>212</v>
      </c>
      <c r="EM849" s="5" t="s">
        <v>213</v>
      </c>
      <c r="EN849" s="5"/>
      <c r="EO849" s="5" t="s">
        <v>3</v>
      </c>
      <c r="EP849" s="5"/>
      <c r="EQ849" s="5">
        <v>0</v>
      </c>
      <c r="ER849" s="5">
        <v>0</v>
      </c>
      <c r="ES849" s="5">
        <v>0</v>
      </c>
      <c r="ET849" s="5">
        <v>0</v>
      </c>
      <c r="EU849" s="5">
        <v>0</v>
      </c>
      <c r="EV849" s="5">
        <v>0</v>
      </c>
      <c r="EW849" s="5">
        <v>3.24</v>
      </c>
      <c r="EX849" s="5">
        <v>0</v>
      </c>
      <c r="EY849" s="5">
        <v>0</v>
      </c>
      <c r="EZ849" s="5"/>
      <c r="FA849" s="5"/>
      <c r="FB849" s="5"/>
      <c r="FC849" s="5"/>
      <c r="FD849" s="5"/>
      <c r="FE849" s="5"/>
      <c r="FF849" s="5"/>
      <c r="FG849" s="5"/>
      <c r="FH849" s="5"/>
      <c r="FI849" s="5"/>
      <c r="FJ849" s="5"/>
      <c r="FK849" s="5"/>
      <c r="FL849" s="5"/>
      <c r="FM849" s="5"/>
      <c r="FN849" s="5"/>
      <c r="FO849" s="5"/>
      <c r="FP849" s="5"/>
      <c r="FQ849" s="5">
        <v>0</v>
      </c>
      <c r="FR849" s="5">
        <v>0</v>
      </c>
      <c r="FS849" s="5">
        <v>0</v>
      </c>
      <c r="FT849" s="5"/>
      <c r="FU849" s="5"/>
      <c r="FV849" s="5"/>
      <c r="FW849" s="5"/>
      <c r="FX849" s="5">
        <v>74</v>
      </c>
      <c r="FY849" s="5">
        <v>36</v>
      </c>
      <c r="FZ849" s="5"/>
      <c r="GA849" s="5" t="s">
        <v>3</v>
      </c>
      <c r="GB849" s="5"/>
      <c r="GC849" s="5"/>
      <c r="GD849" s="5">
        <v>1</v>
      </c>
      <c r="GE849" s="5"/>
      <c r="GF849" s="5">
        <v>180749219</v>
      </c>
      <c r="GG849" s="5">
        <v>2</v>
      </c>
      <c r="GH849" s="5">
        <v>1</v>
      </c>
      <c r="GI849" s="5">
        <v>-2</v>
      </c>
      <c r="GJ849" s="5">
        <v>0</v>
      </c>
      <c r="GK849" s="5">
        <v>0</v>
      </c>
      <c r="GL849" s="5">
        <f t="shared" si="398"/>
        <v>0</v>
      </c>
      <c r="GM849" s="5">
        <f t="shared" si="399"/>
        <v>7337.06</v>
      </c>
      <c r="GN849" s="5">
        <f t="shared" si="400"/>
        <v>0</v>
      </c>
      <c r="GO849" s="5">
        <f t="shared" si="401"/>
        <v>0</v>
      </c>
      <c r="GP849" s="5">
        <f t="shared" si="402"/>
        <v>7337.06</v>
      </c>
      <c r="GQ849" s="5"/>
      <c r="GR849" s="5">
        <v>0</v>
      </c>
      <c r="GS849" s="5">
        <v>3</v>
      </c>
      <c r="GT849" s="5">
        <v>0</v>
      </c>
      <c r="GU849" s="5" t="s">
        <v>3</v>
      </c>
      <c r="GV849" s="5">
        <f t="shared" si="403"/>
        <v>0</v>
      </c>
      <c r="GW849" s="5">
        <v>1</v>
      </c>
      <c r="GX849" s="5">
        <f t="shared" si="404"/>
        <v>0</v>
      </c>
      <c r="GY849" s="5"/>
      <c r="GZ849" s="5"/>
      <c r="HA849" s="5">
        <v>0</v>
      </c>
      <c r="HB849" s="5">
        <v>0</v>
      </c>
      <c r="HC849" s="5">
        <f t="shared" si="405"/>
        <v>0</v>
      </c>
      <c r="HD849" s="5"/>
      <c r="HE849" s="5" t="s">
        <v>3</v>
      </c>
      <c r="HF849" s="5" t="s">
        <v>3</v>
      </c>
      <c r="HG849" s="5"/>
      <c r="HH849" s="5"/>
      <c r="HI849" s="5"/>
      <c r="HJ849" s="5"/>
      <c r="HK849" s="5"/>
      <c r="HL849" s="5"/>
      <c r="HM849" s="5" t="s">
        <v>3</v>
      </c>
      <c r="HN849" s="5" t="s">
        <v>214</v>
      </c>
      <c r="HO849" s="5" t="s">
        <v>215</v>
      </c>
      <c r="HP849" s="5" t="s">
        <v>207</v>
      </c>
      <c r="HQ849" s="5" t="s">
        <v>207</v>
      </c>
      <c r="HR849" s="5"/>
      <c r="HS849" s="5">
        <v>0</v>
      </c>
      <c r="HT849" s="5"/>
      <c r="HU849" s="5"/>
      <c r="HV849" s="5"/>
      <c r="HW849" s="5"/>
      <c r="HX849" s="5"/>
      <c r="HY849" s="5"/>
      <c r="HZ849" s="5"/>
      <c r="IA849" s="5"/>
      <c r="IB849" s="5"/>
      <c r="IC849" s="5"/>
      <c r="ID849" s="5"/>
      <c r="IE849" s="5"/>
      <c r="IF849" s="5"/>
      <c r="IG849" s="5"/>
      <c r="IH849" s="5"/>
      <c r="II849" s="5"/>
      <c r="IJ849" s="5"/>
      <c r="IK849" s="5">
        <v>0</v>
      </c>
      <c r="IL849" s="5"/>
      <c r="IM849" s="5"/>
      <c r="IN849" s="5"/>
      <c r="IO849" s="5"/>
      <c r="IP849" s="5"/>
      <c r="IQ849" s="5"/>
      <c r="IR849" s="5"/>
      <c r="IS849" s="5"/>
      <c r="IT849" s="5"/>
      <c r="IU849" s="5"/>
    </row>
    <row r="850" spans="1:255">
      <c r="A850" s="6">
        <v>17</v>
      </c>
      <c r="B850" s="6">
        <v>1</v>
      </c>
      <c r="C850" s="6">
        <f>ROW(SmtRes!A166)</f>
        <v>166</v>
      </c>
      <c r="D850" s="6">
        <f>ROW(EtalonRes!A166)</f>
        <v>166</v>
      </c>
      <c r="E850" s="6" t="s">
        <v>167</v>
      </c>
      <c r="F850" s="6" t="s">
        <v>223</v>
      </c>
      <c r="G850" s="6" t="s">
        <v>224</v>
      </c>
      <c r="H850" s="6" t="s">
        <v>218</v>
      </c>
      <c r="I850" s="6">
        <v>1</v>
      </c>
      <c r="J850" s="6">
        <v>0</v>
      </c>
      <c r="K850" s="6">
        <v>1</v>
      </c>
      <c r="L850" s="6">
        <v>1</v>
      </c>
      <c r="M850" s="6">
        <v>0</v>
      </c>
      <c r="N850" s="6">
        <f t="shared" si="381"/>
        <v>1</v>
      </c>
      <c r="O850" s="6">
        <f t="shared" si="382"/>
        <v>3493.84</v>
      </c>
      <c r="P850" s="6">
        <f>SUMIF(SmtRes!AQ165:'SmtRes'!AQ166,"=1",SmtRes!DF165:'SmtRes'!DF166)</f>
        <v>0</v>
      </c>
      <c r="Q850" s="6">
        <f>SUMIF(SmtRes!AQ165:'SmtRes'!AQ166,"=1",SmtRes!DG165:'SmtRes'!DG166)</f>
        <v>0</v>
      </c>
      <c r="R850" s="6">
        <f>SUMIF(SmtRes!AQ165:'SmtRes'!AQ166,"=1",SmtRes!DH165:'SmtRes'!DH166)</f>
        <v>0</v>
      </c>
      <c r="S850" s="6">
        <f>SUMIF(SmtRes!AQ165:'SmtRes'!AQ166,"=1",SmtRes!DI165:'SmtRes'!DI166)</f>
        <v>3493.84</v>
      </c>
      <c r="T850" s="6">
        <f t="shared" si="383"/>
        <v>0</v>
      </c>
      <c r="U850" s="6">
        <f>SUMIF(SmtRes!AQ165:'SmtRes'!AQ166,"=1",SmtRes!CV165:'SmtRes'!CV166)</f>
        <v>3.24</v>
      </c>
      <c r="V850" s="6">
        <f>SUMIF(SmtRes!AQ165:'SmtRes'!AQ166,"=1",SmtRes!CW165:'SmtRes'!CW166)</f>
        <v>0</v>
      </c>
      <c r="W850" s="6">
        <f t="shared" si="384"/>
        <v>0</v>
      </c>
      <c r="X850" s="6">
        <f t="shared" si="385"/>
        <v>2585.44</v>
      </c>
      <c r="Y850" s="6">
        <f t="shared" si="386"/>
        <v>1257.78</v>
      </c>
      <c r="Z850" s="6"/>
      <c r="AA850" s="6">
        <v>59793207</v>
      </c>
      <c r="AB850" s="6">
        <f t="shared" si="387"/>
        <v>3493.8377999999998</v>
      </c>
      <c r="AC850" s="6">
        <f t="shared" si="388"/>
        <v>0</v>
      </c>
      <c r="AD850" s="6">
        <f t="shared" si="389"/>
        <v>0</v>
      </c>
      <c r="AE850" s="6">
        <f t="shared" si="390"/>
        <v>0</v>
      </c>
      <c r="AF850" s="6">
        <f>ROUND((SUM(SmtRes!BT165:'SmtRes'!BT166)),6)</f>
        <v>3493.8377999999998</v>
      </c>
      <c r="AG850" s="6">
        <f t="shared" si="391"/>
        <v>0</v>
      </c>
      <c r="AH850" s="6">
        <f>(SUM(SmtRes!BU165:'SmtRes'!BU166))</f>
        <v>3.24</v>
      </c>
      <c r="AI850" s="6">
        <f>(0)</f>
        <v>0</v>
      </c>
      <c r="AJ850" s="6">
        <f t="shared" si="392"/>
        <v>0</v>
      </c>
      <c r="AK850" s="6">
        <v>3493.8378000000002</v>
      </c>
      <c r="AL850" s="6">
        <v>0</v>
      </c>
      <c r="AM850" s="6">
        <v>0</v>
      </c>
      <c r="AN850" s="6">
        <v>0</v>
      </c>
      <c r="AO850" s="6">
        <v>3493.8378000000002</v>
      </c>
      <c r="AP850" s="6">
        <v>0</v>
      </c>
      <c r="AQ850" s="6">
        <v>3.24</v>
      </c>
      <c r="AR850" s="6">
        <v>0</v>
      </c>
      <c r="AS850" s="6">
        <v>0</v>
      </c>
      <c r="AT850" s="6">
        <v>74</v>
      </c>
      <c r="AU850" s="6">
        <v>36</v>
      </c>
      <c r="AV850" s="6">
        <v>1</v>
      </c>
      <c r="AW850" s="6">
        <v>1</v>
      </c>
      <c r="AX850" s="6"/>
      <c r="AY850" s="6"/>
      <c r="AZ850" s="6">
        <v>1</v>
      </c>
      <c r="BA850" s="6">
        <v>1</v>
      </c>
      <c r="BB850" s="6">
        <v>1</v>
      </c>
      <c r="BC850" s="6">
        <v>1</v>
      </c>
      <c r="BD850" s="6" t="s">
        <v>3</v>
      </c>
      <c r="BE850" s="6" t="s">
        <v>3</v>
      </c>
      <c r="BF850" s="6" t="s">
        <v>3</v>
      </c>
      <c r="BG850" s="6" t="s">
        <v>3</v>
      </c>
      <c r="BH850" s="6">
        <v>0</v>
      </c>
      <c r="BI850" s="6">
        <v>4</v>
      </c>
      <c r="BJ850" s="6" t="s">
        <v>225</v>
      </c>
      <c r="BK850" s="6"/>
      <c r="BL850" s="6"/>
      <c r="BM850" s="6">
        <v>200001</v>
      </c>
      <c r="BN850" s="6">
        <v>0</v>
      </c>
      <c r="BO850" s="6" t="s">
        <v>3</v>
      </c>
      <c r="BP850" s="6">
        <v>0</v>
      </c>
      <c r="BQ850" s="6">
        <v>4</v>
      </c>
      <c r="BR850" s="6">
        <v>0</v>
      </c>
      <c r="BS850" s="6">
        <v>1</v>
      </c>
      <c r="BT850" s="6">
        <v>1</v>
      </c>
      <c r="BU850" s="6">
        <v>1</v>
      </c>
      <c r="BV850" s="6">
        <v>1</v>
      </c>
      <c r="BW850" s="6">
        <v>1</v>
      </c>
      <c r="BX850" s="6">
        <v>1</v>
      </c>
      <c r="BY850" s="6" t="s">
        <v>3</v>
      </c>
      <c r="BZ850" s="6">
        <v>74</v>
      </c>
      <c r="CA850" s="6">
        <v>36</v>
      </c>
      <c r="CB850" s="6" t="s">
        <v>3</v>
      </c>
      <c r="CC850" s="6"/>
      <c r="CD850" s="6"/>
      <c r="CE850" s="6">
        <v>0</v>
      </c>
      <c r="CF850" s="6">
        <v>0</v>
      </c>
      <c r="CG850" s="6">
        <v>0</v>
      </c>
      <c r="CH850" s="6">
        <v>11</v>
      </c>
      <c r="CI850" s="6">
        <v>0</v>
      </c>
      <c r="CJ850" s="6">
        <v>0</v>
      </c>
      <c r="CK850" s="6">
        <v>0</v>
      </c>
      <c r="CL850" s="6">
        <v>0</v>
      </c>
      <c r="CM850" s="6">
        <v>0</v>
      </c>
      <c r="CN850" s="6" t="s">
        <v>3</v>
      </c>
      <c r="CO850" s="6">
        <v>0</v>
      </c>
      <c r="CP850" s="6">
        <f t="shared" si="393"/>
        <v>3493.84</v>
      </c>
      <c r="CQ850" s="6">
        <f>SUMIF(SmtRes!AQ165:'SmtRes'!AQ166,"=1",SmtRes!AA165:'SmtRes'!AA166)</f>
        <v>0</v>
      </c>
      <c r="CR850" s="6">
        <f>SUMIF(SmtRes!AQ165:'SmtRes'!AQ166,"=1",SmtRes!AB165:'SmtRes'!AB166)</f>
        <v>0</v>
      </c>
      <c r="CS850" s="6">
        <f>SUMIF(SmtRes!AQ165:'SmtRes'!AQ166,"=1",SmtRes!AC165:'SmtRes'!AC166)</f>
        <v>0</v>
      </c>
      <c r="CT850" s="6">
        <f>SUMIF(SmtRes!AQ165:'SmtRes'!AQ166,"=1",SmtRes!AD165:'SmtRes'!AD166)</f>
        <v>2156.69</v>
      </c>
      <c r="CU850" s="6">
        <f t="shared" si="394"/>
        <v>0</v>
      </c>
      <c r="CV850" s="6">
        <f>SUMIF(SmtRes!AQ165:'SmtRes'!AQ166,"=1",SmtRes!BU165:'SmtRes'!BU166)</f>
        <v>3.24</v>
      </c>
      <c r="CW850" s="6">
        <f>SUMIF(SmtRes!AQ165:'SmtRes'!AQ166,"=1",SmtRes!BV165:'SmtRes'!BV166)</f>
        <v>0</v>
      </c>
      <c r="CX850" s="6">
        <f t="shared" si="395"/>
        <v>0</v>
      </c>
      <c r="CY850" s="6">
        <f t="shared" si="396"/>
        <v>2585.4416000000001</v>
      </c>
      <c r="CZ850" s="6">
        <f t="shared" si="397"/>
        <v>1257.7824000000001</v>
      </c>
      <c r="DA850" s="6"/>
      <c r="DB850" s="6"/>
      <c r="DC850" s="6" t="s">
        <v>3</v>
      </c>
      <c r="DD850" s="6" t="s">
        <v>3</v>
      </c>
      <c r="DE850" s="6" t="s">
        <v>3</v>
      </c>
      <c r="DF850" s="6" t="s">
        <v>3</v>
      </c>
      <c r="DG850" s="6" t="s">
        <v>3</v>
      </c>
      <c r="DH850" s="6" t="s">
        <v>3</v>
      </c>
      <c r="DI850" s="6" t="s">
        <v>3</v>
      </c>
      <c r="DJ850" s="6" t="s">
        <v>3</v>
      </c>
      <c r="DK850" s="6" t="s">
        <v>3</v>
      </c>
      <c r="DL850" s="6" t="s">
        <v>3</v>
      </c>
      <c r="DM850" s="6" t="s">
        <v>3</v>
      </c>
      <c r="DN850" s="6">
        <v>0</v>
      </c>
      <c r="DO850" s="6">
        <v>0</v>
      </c>
      <c r="DP850" s="6">
        <v>1</v>
      </c>
      <c r="DQ850" s="6">
        <v>1</v>
      </c>
      <c r="DR850" s="6"/>
      <c r="DS850" s="6"/>
      <c r="DT850" s="6"/>
      <c r="DU850" s="6">
        <v>1013</v>
      </c>
      <c r="DV850" s="6" t="s">
        <v>218</v>
      </c>
      <c r="DW850" s="6" t="s">
        <v>218</v>
      </c>
      <c r="DX850" s="6">
        <v>1</v>
      </c>
      <c r="DY850" s="6"/>
      <c r="DZ850" s="6" t="s">
        <v>3</v>
      </c>
      <c r="EA850" s="6" t="s">
        <v>3</v>
      </c>
      <c r="EB850" s="6" t="s">
        <v>3</v>
      </c>
      <c r="EC850" s="6" t="s">
        <v>3</v>
      </c>
      <c r="ED850" s="6"/>
      <c r="EE850" s="6">
        <v>52839498</v>
      </c>
      <c r="EF850" s="6">
        <v>4</v>
      </c>
      <c r="EG850" s="6" t="s">
        <v>207</v>
      </c>
      <c r="EH850" s="6">
        <v>83</v>
      </c>
      <c r="EI850" s="6" t="s">
        <v>207</v>
      </c>
      <c r="EJ850" s="6">
        <v>4</v>
      </c>
      <c r="EK850" s="6">
        <v>200001</v>
      </c>
      <c r="EL850" s="6" t="s">
        <v>212</v>
      </c>
      <c r="EM850" s="6" t="s">
        <v>213</v>
      </c>
      <c r="EN850" s="6"/>
      <c r="EO850" s="6" t="s">
        <v>3</v>
      </c>
      <c r="EP850" s="6"/>
      <c r="EQ850" s="6">
        <v>0</v>
      </c>
      <c r="ER850" s="6">
        <v>0</v>
      </c>
      <c r="ES850" s="6">
        <v>0</v>
      </c>
      <c r="ET850" s="6">
        <v>0</v>
      </c>
      <c r="EU850" s="6">
        <v>0</v>
      </c>
      <c r="EV850" s="6">
        <v>0</v>
      </c>
      <c r="EW850" s="6">
        <v>3.24</v>
      </c>
      <c r="EX850" s="6">
        <v>0</v>
      </c>
      <c r="EY850" s="6">
        <v>0</v>
      </c>
      <c r="EZ850" s="6"/>
      <c r="FA850" s="6"/>
      <c r="FB850" s="6"/>
      <c r="FC850" s="6"/>
      <c r="FD850" s="6"/>
      <c r="FE850" s="6"/>
      <c r="FF850" s="6"/>
      <c r="FG850" s="6"/>
      <c r="FH850" s="6"/>
      <c r="FI850" s="6"/>
      <c r="FJ850" s="6"/>
      <c r="FK850" s="6"/>
      <c r="FL850" s="6"/>
      <c r="FM850" s="6"/>
      <c r="FN850" s="6"/>
      <c r="FO850" s="6"/>
      <c r="FP850" s="6"/>
      <c r="FQ850" s="6">
        <v>0</v>
      </c>
      <c r="FR850" s="6">
        <v>0</v>
      </c>
      <c r="FS850" s="6">
        <v>0</v>
      </c>
      <c r="FT850" s="6"/>
      <c r="FU850" s="6"/>
      <c r="FV850" s="6"/>
      <c r="FW850" s="6"/>
      <c r="FX850" s="6">
        <v>74</v>
      </c>
      <c r="FY850" s="6">
        <v>36</v>
      </c>
      <c r="FZ850" s="6"/>
      <c r="GA850" s="6" t="s">
        <v>3</v>
      </c>
      <c r="GB850" s="6"/>
      <c r="GC850" s="6"/>
      <c r="GD850" s="6">
        <v>1</v>
      </c>
      <c r="GE850" s="6"/>
      <c r="GF850" s="6">
        <v>180749219</v>
      </c>
      <c r="GG850" s="6">
        <v>2</v>
      </c>
      <c r="GH850" s="6">
        <v>1</v>
      </c>
      <c r="GI850" s="6">
        <v>-2</v>
      </c>
      <c r="GJ850" s="6">
        <v>0</v>
      </c>
      <c r="GK850" s="6">
        <v>0</v>
      </c>
      <c r="GL850" s="6">
        <f t="shared" si="398"/>
        <v>0</v>
      </c>
      <c r="GM850" s="6">
        <f t="shared" si="399"/>
        <v>7337.06</v>
      </c>
      <c r="GN850" s="6">
        <f t="shared" si="400"/>
        <v>0</v>
      </c>
      <c r="GO850" s="6">
        <f t="shared" si="401"/>
        <v>0</v>
      </c>
      <c r="GP850" s="6">
        <f t="shared" si="402"/>
        <v>7337.06</v>
      </c>
      <c r="GQ850" s="6"/>
      <c r="GR850" s="6">
        <v>0</v>
      </c>
      <c r="GS850" s="6">
        <v>3</v>
      </c>
      <c r="GT850" s="6">
        <v>0</v>
      </c>
      <c r="GU850" s="6" t="s">
        <v>3</v>
      </c>
      <c r="GV850" s="6">
        <f t="shared" si="403"/>
        <v>0</v>
      </c>
      <c r="GW850" s="6">
        <v>1</v>
      </c>
      <c r="GX850" s="6">
        <f t="shared" si="404"/>
        <v>0</v>
      </c>
      <c r="GY850" s="6"/>
      <c r="GZ850" s="6"/>
      <c r="HA850" s="6">
        <v>0</v>
      </c>
      <c r="HB850" s="6">
        <v>0</v>
      </c>
      <c r="HC850" s="6">
        <f t="shared" si="405"/>
        <v>0</v>
      </c>
      <c r="HD850" s="6"/>
      <c r="HE850" s="6" t="s">
        <v>3</v>
      </c>
      <c r="HF850" s="6" t="s">
        <v>3</v>
      </c>
      <c r="HG850" s="6"/>
      <c r="HH850" s="6"/>
      <c r="HI850" s="6"/>
      <c r="HJ850" s="6"/>
      <c r="HK850" s="6"/>
      <c r="HL850" s="6"/>
      <c r="HM850" s="6" t="s">
        <v>3</v>
      </c>
      <c r="HN850" s="6" t="s">
        <v>214</v>
      </c>
      <c r="HO850" s="6" t="s">
        <v>215</v>
      </c>
      <c r="HP850" s="6" t="s">
        <v>207</v>
      </c>
      <c r="HQ850" s="6" t="s">
        <v>207</v>
      </c>
      <c r="HR850" s="6"/>
      <c r="HS850" s="6">
        <v>0</v>
      </c>
      <c r="HT850" s="6"/>
      <c r="HU850" s="6"/>
      <c r="HV850" s="6"/>
      <c r="HW850" s="6"/>
      <c r="HX850" s="6"/>
      <c r="HY850" s="6"/>
      <c r="HZ850" s="6"/>
      <c r="IA850" s="6"/>
      <c r="IB850" s="6"/>
      <c r="IC850" s="6"/>
      <c r="ID850" s="6"/>
      <c r="IE850" s="6"/>
      <c r="IF850" s="6"/>
      <c r="IG850" s="6"/>
      <c r="IH850" s="6"/>
      <c r="II850" s="6"/>
      <c r="IJ850" s="6"/>
      <c r="IK850" s="6">
        <v>0</v>
      </c>
      <c r="IL850" s="6"/>
      <c r="IM850" s="6"/>
      <c r="IN850" s="6"/>
      <c r="IO850" s="6"/>
      <c r="IP850" s="6"/>
      <c r="IQ850" s="6"/>
      <c r="IR850" s="6"/>
      <c r="IS850" s="6"/>
      <c r="IT850" s="6"/>
      <c r="IU850" s="6"/>
    </row>
    <row r="852" spans="1:255">
      <c r="A852" s="2">
        <v>51</v>
      </c>
      <c r="B852" s="2">
        <f>B825</f>
        <v>1</v>
      </c>
      <c r="C852" s="2">
        <f>A825</f>
        <v>4</v>
      </c>
      <c r="D852" s="2">
        <f>ROW(A825)</f>
        <v>825</v>
      </c>
      <c r="E852" s="2"/>
      <c r="F852" s="2" t="str">
        <f>IF(F825&lt;&gt;"",F825,"")</f>
        <v/>
      </c>
      <c r="G852" s="2" t="str">
        <f>IF(G825&lt;&gt;"",G825,"")</f>
        <v>Пусконаладочные работы</v>
      </c>
      <c r="H852" s="2">
        <v>0</v>
      </c>
      <c r="I852" s="2"/>
      <c r="J852" s="2"/>
      <c r="K852" s="2"/>
      <c r="L852" s="2"/>
      <c r="M852" s="2"/>
      <c r="N852" s="2"/>
      <c r="O852" s="2">
        <f t="shared" ref="O852:T852" si="406">ROUND(AB852,2)</f>
        <v>60538.38</v>
      </c>
      <c r="P852" s="2">
        <f t="shared" si="406"/>
        <v>0</v>
      </c>
      <c r="Q852" s="2">
        <f t="shared" si="406"/>
        <v>0</v>
      </c>
      <c r="R852" s="2">
        <f t="shared" si="406"/>
        <v>0</v>
      </c>
      <c r="S852" s="2">
        <f t="shared" si="406"/>
        <v>60538.38</v>
      </c>
      <c r="T852" s="2">
        <f t="shared" si="406"/>
        <v>0</v>
      </c>
      <c r="U852" s="2">
        <f>AH852</f>
        <v>66.04679999999999</v>
      </c>
      <c r="V852" s="2">
        <f>AI852</f>
        <v>0</v>
      </c>
      <c r="W852" s="2">
        <f>ROUND(AJ852,2)</f>
        <v>0</v>
      </c>
      <c r="X852" s="2">
        <f>ROUND(AK852,2)</f>
        <v>44798.39</v>
      </c>
      <c r="Y852" s="2">
        <f>ROUND(AL852,2)</f>
        <v>21793.82</v>
      </c>
      <c r="Z852" s="2"/>
      <c r="AA852" s="2"/>
      <c r="AB852" s="2">
        <f>ROUND(SUMIF(AA829:AA850,"=59793272",O829:O850),2)</f>
        <v>60538.38</v>
      </c>
      <c r="AC852" s="2">
        <f>ROUND(SUMIF(AA829:AA850,"=59793272",P829:P850),2)</f>
        <v>0</v>
      </c>
      <c r="AD852" s="2">
        <f>ROUND(SUMIF(AA829:AA850,"=59793272",Q829:Q850),2)</f>
        <v>0</v>
      </c>
      <c r="AE852" s="2">
        <f>ROUND(SUMIF(AA829:AA850,"=59793272",R829:R850),2)</f>
        <v>0</v>
      </c>
      <c r="AF852" s="2">
        <f>ROUND(SUMIF(AA829:AA850,"=59793272",S829:S850),2)</f>
        <v>60538.38</v>
      </c>
      <c r="AG852" s="2">
        <f>ROUND(SUMIF(AA829:AA850,"=59793272",T829:T850),2)</f>
        <v>0</v>
      </c>
      <c r="AH852" s="2">
        <f>SUMIF(AA829:AA850,"=59793272",U829:U850)</f>
        <v>66.04679999999999</v>
      </c>
      <c r="AI852" s="2">
        <f>SUMIF(AA829:AA850,"=59793272",V829:V850)</f>
        <v>0</v>
      </c>
      <c r="AJ852" s="2">
        <f>ROUND(SUMIF(AA829:AA850,"=59793272",W829:W850),2)</f>
        <v>0</v>
      </c>
      <c r="AK852" s="2">
        <f>ROUND(SUMIF(AA829:AA850,"=59793272",X829:X850),2)</f>
        <v>44798.39</v>
      </c>
      <c r="AL852" s="2">
        <f>ROUND(SUMIF(AA829:AA850,"=59793272",Y829:Y850),2)</f>
        <v>21793.82</v>
      </c>
      <c r="AM852" s="2"/>
      <c r="AN852" s="2"/>
      <c r="AO852" s="2">
        <f t="shared" ref="AO852:BD852" si="407">ROUND(BX852,2)</f>
        <v>0</v>
      </c>
      <c r="AP852" s="2">
        <f t="shared" si="407"/>
        <v>0</v>
      </c>
      <c r="AQ852" s="2">
        <f t="shared" si="407"/>
        <v>0</v>
      </c>
      <c r="AR852" s="2">
        <f t="shared" si="407"/>
        <v>127130.59</v>
      </c>
      <c r="AS852" s="2">
        <f t="shared" si="407"/>
        <v>0</v>
      </c>
      <c r="AT852" s="2">
        <f t="shared" si="407"/>
        <v>0</v>
      </c>
      <c r="AU852" s="2">
        <f t="shared" si="407"/>
        <v>127130.59</v>
      </c>
      <c r="AV852" s="2">
        <f t="shared" si="407"/>
        <v>0</v>
      </c>
      <c r="AW852" s="2">
        <f t="shared" si="407"/>
        <v>0</v>
      </c>
      <c r="AX852" s="2">
        <f t="shared" si="407"/>
        <v>0</v>
      </c>
      <c r="AY852" s="2">
        <f t="shared" si="407"/>
        <v>0</v>
      </c>
      <c r="AZ852" s="2">
        <f t="shared" si="407"/>
        <v>0</v>
      </c>
      <c r="BA852" s="2">
        <f t="shared" si="407"/>
        <v>0</v>
      </c>
      <c r="BB852" s="2">
        <f t="shared" si="407"/>
        <v>0</v>
      </c>
      <c r="BC852" s="2">
        <f t="shared" si="407"/>
        <v>0</v>
      </c>
      <c r="BD852" s="2">
        <f t="shared" si="407"/>
        <v>0</v>
      </c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>
        <f>ROUND(SUMIF(AA829:AA850,"=59793272",FQ829:FQ850),2)</f>
        <v>0</v>
      </c>
      <c r="BY852" s="2">
        <f>ROUND(SUMIF(AA829:AA850,"=59793272",FR829:FR850),2)</f>
        <v>0</v>
      </c>
      <c r="BZ852" s="2">
        <f>ROUND(SUMIF(AA829:AA850,"=59793272",GL829:GL850),2)</f>
        <v>0</v>
      </c>
      <c r="CA852" s="2">
        <f>ROUND(SUMIF(AA829:AA850,"=59793272",GM829:GM850),2)</f>
        <v>127130.59</v>
      </c>
      <c r="CB852" s="2">
        <f>ROUND(SUMIF(AA829:AA850,"=59793272",GN829:GN850),2)</f>
        <v>0</v>
      </c>
      <c r="CC852" s="2">
        <f>ROUND(SUMIF(AA829:AA850,"=59793272",GO829:GO850),2)</f>
        <v>0</v>
      </c>
      <c r="CD852" s="2">
        <f>ROUND(SUMIF(AA829:AA850,"=59793272",GP829:GP850),2)</f>
        <v>127130.59</v>
      </c>
      <c r="CE852" s="2">
        <f>AC852-BX852</f>
        <v>0</v>
      </c>
      <c r="CF852" s="2">
        <f>AC852-BY852</f>
        <v>0</v>
      </c>
      <c r="CG852" s="2">
        <f>BX852-BZ852</f>
        <v>0</v>
      </c>
      <c r="CH852" s="2">
        <f>AC852-BX852-BY852+BZ852</f>
        <v>0</v>
      </c>
      <c r="CI852" s="2">
        <f>BY852-BZ852</f>
        <v>0</v>
      </c>
      <c r="CJ852" s="2">
        <f>ROUND(SUMIF(AA829:AA850,"=59793272",GX829:GX850),2)</f>
        <v>0</v>
      </c>
      <c r="CK852" s="2">
        <f>ROUND(SUMIF(AA829:AA850,"=59793272",GY829:GY850),2)</f>
        <v>0</v>
      </c>
      <c r="CL852" s="2">
        <f>ROUND(SUMIF(AA829:AA850,"=59793272",GZ829:GZ850),2)</f>
        <v>0</v>
      </c>
      <c r="CM852" s="2">
        <f>ROUND(SUMIF(AA829:AA850,"=59793272",HD829:HD850),2)</f>
        <v>0</v>
      </c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3">
        <f t="shared" ref="DG852:DL852" si="408">ROUND(DT852,2)</f>
        <v>60538.38</v>
      </c>
      <c r="DH852" s="3">
        <f t="shared" si="408"/>
        <v>0</v>
      </c>
      <c r="DI852" s="3">
        <f t="shared" si="408"/>
        <v>0</v>
      </c>
      <c r="DJ852" s="3">
        <f t="shared" si="408"/>
        <v>0</v>
      </c>
      <c r="DK852" s="3">
        <f t="shared" si="408"/>
        <v>60538.38</v>
      </c>
      <c r="DL852" s="3">
        <f t="shared" si="408"/>
        <v>0</v>
      </c>
      <c r="DM852" s="3">
        <f>DZ852</f>
        <v>66.04679999999999</v>
      </c>
      <c r="DN852" s="3">
        <f>EA852</f>
        <v>0</v>
      </c>
      <c r="DO852" s="3">
        <f>ROUND(EB852,2)</f>
        <v>0</v>
      </c>
      <c r="DP852" s="3">
        <f>ROUND(EC852,2)</f>
        <v>44798.39</v>
      </c>
      <c r="DQ852" s="3">
        <f>ROUND(ED852,2)</f>
        <v>21793.82</v>
      </c>
      <c r="DR852" s="3"/>
      <c r="DS852" s="3"/>
      <c r="DT852" s="3">
        <f>ROUND(SUMIF(AA829:AA850,"=59793207",O829:O850),2)</f>
        <v>60538.38</v>
      </c>
      <c r="DU852" s="3">
        <f>ROUND(SUMIF(AA829:AA850,"=59793207",P829:P850),2)</f>
        <v>0</v>
      </c>
      <c r="DV852" s="3">
        <f>ROUND(SUMIF(AA829:AA850,"=59793207",Q829:Q850),2)</f>
        <v>0</v>
      </c>
      <c r="DW852" s="3">
        <f>ROUND(SUMIF(AA829:AA850,"=59793207",R829:R850),2)</f>
        <v>0</v>
      </c>
      <c r="DX852" s="3">
        <f>ROUND(SUMIF(AA829:AA850,"=59793207",S829:S850),2)</f>
        <v>60538.38</v>
      </c>
      <c r="DY852" s="3">
        <f>ROUND(SUMIF(AA829:AA850,"=59793207",T829:T850),2)</f>
        <v>0</v>
      </c>
      <c r="DZ852" s="3">
        <f>SUMIF(AA829:AA850,"=59793207",U829:U850)</f>
        <v>66.04679999999999</v>
      </c>
      <c r="EA852" s="3">
        <f>SUMIF(AA829:AA850,"=59793207",V829:V850)</f>
        <v>0</v>
      </c>
      <c r="EB852" s="3">
        <f>ROUND(SUMIF(AA829:AA850,"=59793207",W829:W850),2)</f>
        <v>0</v>
      </c>
      <c r="EC852" s="3">
        <f>ROUND(SUMIF(AA829:AA850,"=59793207",X829:X850),2)</f>
        <v>44798.39</v>
      </c>
      <c r="ED852" s="3">
        <f>ROUND(SUMIF(AA829:AA850,"=59793207",Y829:Y850),2)</f>
        <v>21793.82</v>
      </c>
      <c r="EE852" s="3"/>
      <c r="EF852" s="3"/>
      <c r="EG852" s="3">
        <f t="shared" ref="EG852:EV852" si="409">ROUND(FP852,2)</f>
        <v>0</v>
      </c>
      <c r="EH852" s="3">
        <f t="shared" si="409"/>
        <v>0</v>
      </c>
      <c r="EI852" s="3">
        <f t="shared" si="409"/>
        <v>0</v>
      </c>
      <c r="EJ852" s="3">
        <f t="shared" si="409"/>
        <v>127130.59</v>
      </c>
      <c r="EK852" s="3">
        <f t="shared" si="409"/>
        <v>0</v>
      </c>
      <c r="EL852" s="3">
        <f t="shared" si="409"/>
        <v>0</v>
      </c>
      <c r="EM852" s="3">
        <f t="shared" si="409"/>
        <v>127130.59</v>
      </c>
      <c r="EN852" s="3">
        <f t="shared" si="409"/>
        <v>0</v>
      </c>
      <c r="EO852" s="3">
        <f t="shared" si="409"/>
        <v>0</v>
      </c>
      <c r="EP852" s="3">
        <f t="shared" si="409"/>
        <v>0</v>
      </c>
      <c r="EQ852" s="3">
        <f t="shared" si="409"/>
        <v>0</v>
      </c>
      <c r="ER852" s="3">
        <f t="shared" si="409"/>
        <v>0</v>
      </c>
      <c r="ES852" s="3">
        <f t="shared" si="409"/>
        <v>0</v>
      </c>
      <c r="ET852" s="3">
        <f t="shared" si="409"/>
        <v>0</v>
      </c>
      <c r="EU852" s="3">
        <f t="shared" si="409"/>
        <v>0</v>
      </c>
      <c r="EV852" s="3">
        <f t="shared" si="409"/>
        <v>0</v>
      </c>
      <c r="EW852" s="3"/>
      <c r="EX852" s="3"/>
      <c r="EY852" s="3"/>
      <c r="EZ852" s="3"/>
      <c r="FA852" s="3"/>
      <c r="FB852" s="3"/>
      <c r="FC852" s="3"/>
      <c r="FD852" s="3"/>
      <c r="FE852" s="3"/>
      <c r="FF852" s="3"/>
      <c r="FG852" s="3"/>
      <c r="FH852" s="3"/>
      <c r="FI852" s="3"/>
      <c r="FJ852" s="3"/>
      <c r="FK852" s="3"/>
      <c r="FL852" s="3"/>
      <c r="FM852" s="3"/>
      <c r="FN852" s="3"/>
      <c r="FO852" s="3"/>
      <c r="FP852" s="3">
        <f>ROUND(SUMIF(AA829:AA850,"=59793207",FQ829:FQ850),2)</f>
        <v>0</v>
      </c>
      <c r="FQ852" s="3">
        <f>ROUND(SUMIF(AA829:AA850,"=59793207",FR829:FR850),2)</f>
        <v>0</v>
      </c>
      <c r="FR852" s="3">
        <f>ROUND(SUMIF(AA829:AA850,"=59793207",GL829:GL850),2)</f>
        <v>0</v>
      </c>
      <c r="FS852" s="3">
        <f>ROUND(SUMIF(AA829:AA850,"=59793207",GM829:GM850),2)</f>
        <v>127130.59</v>
      </c>
      <c r="FT852" s="3">
        <f>ROUND(SUMIF(AA829:AA850,"=59793207",GN829:GN850),2)</f>
        <v>0</v>
      </c>
      <c r="FU852" s="3">
        <f>ROUND(SUMIF(AA829:AA850,"=59793207",GO829:GO850),2)</f>
        <v>0</v>
      </c>
      <c r="FV852" s="3">
        <f>ROUND(SUMIF(AA829:AA850,"=59793207",GP829:GP850),2)</f>
        <v>127130.59</v>
      </c>
      <c r="FW852" s="3">
        <f>DU852-FP852</f>
        <v>0</v>
      </c>
      <c r="FX852" s="3">
        <f>DU852-FQ852</f>
        <v>0</v>
      </c>
      <c r="FY852" s="3">
        <f>FP852-FR852</f>
        <v>0</v>
      </c>
      <c r="FZ852" s="3">
        <f>DU852-FP852-FQ852+FR852</f>
        <v>0</v>
      </c>
      <c r="GA852" s="3">
        <f>FQ852-FR852</f>
        <v>0</v>
      </c>
      <c r="GB852" s="3">
        <f>ROUND(SUMIF(AA829:AA850,"=59793207",GX829:GX850),2)</f>
        <v>0</v>
      </c>
      <c r="GC852" s="3">
        <f>ROUND(SUMIF(AA829:AA850,"=59793207",GY829:GY850),2)</f>
        <v>0</v>
      </c>
      <c r="GD852" s="3">
        <f>ROUND(SUMIF(AA829:AA850,"=59793207",GZ829:GZ850),2)</f>
        <v>0</v>
      </c>
      <c r="GE852" s="3">
        <f>ROUND(SUMIF(AA829:AA850,"=59793207",HD829:HD850),2)</f>
        <v>0</v>
      </c>
      <c r="GF852" s="3"/>
      <c r="GG852" s="3"/>
      <c r="GH852" s="3"/>
      <c r="GI852" s="3"/>
      <c r="GJ852" s="3"/>
      <c r="GK852" s="3"/>
      <c r="GL852" s="3"/>
      <c r="GM852" s="3"/>
      <c r="GN852" s="3"/>
      <c r="GO852" s="3"/>
      <c r="GP852" s="3"/>
      <c r="GQ852" s="3"/>
      <c r="GR852" s="3"/>
      <c r="GS852" s="3"/>
      <c r="GT852" s="3"/>
      <c r="GU852" s="3"/>
      <c r="GV852" s="3"/>
      <c r="GW852" s="3"/>
      <c r="GX852" s="3">
        <v>0</v>
      </c>
    </row>
    <row r="854" spans="1:255">
      <c r="A854" s="4">
        <v>50</v>
      </c>
      <c r="B854" s="4">
        <v>0</v>
      </c>
      <c r="C854" s="4">
        <v>0</v>
      </c>
      <c r="D854" s="4">
        <v>1</v>
      </c>
      <c r="E854" s="4">
        <v>201</v>
      </c>
      <c r="F854" s="4">
        <f>ROUND(Source!O852,O854)</f>
        <v>60538.38</v>
      </c>
      <c r="G854" s="4" t="s">
        <v>18</v>
      </c>
      <c r="H854" s="4" t="s">
        <v>19</v>
      </c>
      <c r="I854" s="4"/>
      <c r="J854" s="4"/>
      <c r="K854" s="4">
        <v>201</v>
      </c>
      <c r="L854" s="4">
        <v>1</v>
      </c>
      <c r="M854" s="4">
        <v>3</v>
      </c>
      <c r="N854" s="4" t="s">
        <v>3</v>
      </c>
      <c r="O854" s="4">
        <v>2</v>
      </c>
      <c r="P854" s="4">
        <f>ROUND(Source!DG852,O854)</f>
        <v>60538.38</v>
      </c>
      <c r="Q854" s="4"/>
      <c r="R854" s="4"/>
      <c r="S854" s="4"/>
      <c r="T854" s="4"/>
      <c r="U854" s="4"/>
      <c r="V854" s="4"/>
      <c r="W854" s="4">
        <v>60538.37999999999</v>
      </c>
      <c r="X854" s="4">
        <v>1</v>
      </c>
      <c r="Y854" s="4">
        <v>60538.37999999999</v>
      </c>
      <c r="Z854" s="4">
        <v>60538.37999999999</v>
      </c>
      <c r="AA854" s="4">
        <v>1</v>
      </c>
      <c r="AB854" s="4">
        <v>60538.37999999999</v>
      </c>
    </row>
    <row r="855" spans="1:255">
      <c r="A855" s="4">
        <v>50</v>
      </c>
      <c r="B855" s="4">
        <v>0</v>
      </c>
      <c r="C855" s="4">
        <v>0</v>
      </c>
      <c r="D855" s="4">
        <v>1</v>
      </c>
      <c r="E855" s="4">
        <v>202</v>
      </c>
      <c r="F855" s="4">
        <f>ROUND(Source!P852,O855)</f>
        <v>0</v>
      </c>
      <c r="G855" s="4" t="s">
        <v>20</v>
      </c>
      <c r="H855" s="4" t="s">
        <v>21</v>
      </c>
      <c r="I855" s="4"/>
      <c r="J855" s="4"/>
      <c r="K855" s="4">
        <v>202</v>
      </c>
      <c r="L855" s="4">
        <v>2</v>
      </c>
      <c r="M855" s="4">
        <v>3</v>
      </c>
      <c r="N855" s="4" t="s">
        <v>3</v>
      </c>
      <c r="O855" s="4">
        <v>2</v>
      </c>
      <c r="P855" s="4">
        <f>ROUND(Source!DH852,O855)</f>
        <v>0</v>
      </c>
      <c r="Q855" s="4"/>
      <c r="R855" s="4"/>
      <c r="S855" s="4"/>
      <c r="T855" s="4"/>
      <c r="U855" s="4"/>
      <c r="V855" s="4"/>
      <c r="W855" s="4">
        <v>0</v>
      </c>
      <c r="X855" s="4">
        <v>1</v>
      </c>
      <c r="Y855" s="4">
        <v>0</v>
      </c>
      <c r="Z855" s="4">
        <v>0</v>
      </c>
      <c r="AA855" s="4">
        <v>1</v>
      </c>
      <c r="AB855" s="4">
        <v>0</v>
      </c>
    </row>
    <row r="856" spans="1:255">
      <c r="A856" s="4">
        <v>50</v>
      </c>
      <c r="B856" s="4">
        <v>0</v>
      </c>
      <c r="C856" s="4">
        <v>0</v>
      </c>
      <c r="D856" s="4">
        <v>1</v>
      </c>
      <c r="E856" s="4">
        <v>222</v>
      </c>
      <c r="F856" s="4">
        <f>ROUND(Source!AO852,O856)</f>
        <v>0</v>
      </c>
      <c r="G856" s="4" t="s">
        <v>22</v>
      </c>
      <c r="H856" s="4" t="s">
        <v>23</v>
      </c>
      <c r="I856" s="4"/>
      <c r="J856" s="4"/>
      <c r="K856" s="4">
        <v>222</v>
      </c>
      <c r="L856" s="4">
        <v>3</v>
      </c>
      <c r="M856" s="4">
        <v>3</v>
      </c>
      <c r="N856" s="4" t="s">
        <v>3</v>
      </c>
      <c r="O856" s="4">
        <v>2</v>
      </c>
      <c r="P856" s="4">
        <f>ROUND(Source!EG852,O856)</f>
        <v>0</v>
      </c>
      <c r="Q856" s="4"/>
      <c r="R856" s="4"/>
      <c r="S856" s="4"/>
      <c r="T856" s="4"/>
      <c r="U856" s="4"/>
      <c r="V856" s="4"/>
      <c r="W856" s="4">
        <v>0</v>
      </c>
      <c r="X856" s="4">
        <v>1</v>
      </c>
      <c r="Y856" s="4">
        <v>0</v>
      </c>
      <c r="Z856" s="4">
        <v>0</v>
      </c>
      <c r="AA856" s="4">
        <v>1</v>
      </c>
      <c r="AB856" s="4">
        <v>0</v>
      </c>
    </row>
    <row r="857" spans="1:255">
      <c r="A857" s="4">
        <v>50</v>
      </c>
      <c r="B857" s="4">
        <v>0</v>
      </c>
      <c r="C857" s="4">
        <v>0</v>
      </c>
      <c r="D857" s="4">
        <v>1</v>
      </c>
      <c r="E857" s="4">
        <v>225</v>
      </c>
      <c r="F857" s="4">
        <f>ROUND(Source!AV852,O857)</f>
        <v>0</v>
      </c>
      <c r="G857" s="4" t="s">
        <v>24</v>
      </c>
      <c r="H857" s="4" t="s">
        <v>25</v>
      </c>
      <c r="I857" s="4"/>
      <c r="J857" s="4"/>
      <c r="K857" s="4">
        <v>225</v>
      </c>
      <c r="L857" s="4">
        <v>4</v>
      </c>
      <c r="M857" s="4">
        <v>3</v>
      </c>
      <c r="N857" s="4" t="s">
        <v>3</v>
      </c>
      <c r="O857" s="4">
        <v>2</v>
      </c>
      <c r="P857" s="4">
        <f>ROUND(Source!EN852,O857)</f>
        <v>0</v>
      </c>
      <c r="Q857" s="4"/>
      <c r="R857" s="4"/>
      <c r="S857" s="4"/>
      <c r="T857" s="4"/>
      <c r="U857" s="4"/>
      <c r="V857" s="4"/>
      <c r="W857" s="4">
        <v>0</v>
      </c>
      <c r="X857" s="4">
        <v>1</v>
      </c>
      <c r="Y857" s="4">
        <v>0</v>
      </c>
      <c r="Z857" s="4">
        <v>0</v>
      </c>
      <c r="AA857" s="4">
        <v>1</v>
      </c>
      <c r="AB857" s="4">
        <v>0</v>
      </c>
    </row>
    <row r="858" spans="1:255">
      <c r="A858" s="4">
        <v>50</v>
      </c>
      <c r="B858" s="4">
        <v>0</v>
      </c>
      <c r="C858" s="4">
        <v>0</v>
      </c>
      <c r="D858" s="4">
        <v>1</v>
      </c>
      <c r="E858" s="4">
        <v>226</v>
      </c>
      <c r="F858" s="4">
        <f>ROUND(Source!AW852,O858)</f>
        <v>0</v>
      </c>
      <c r="G858" s="4" t="s">
        <v>26</v>
      </c>
      <c r="H858" s="4" t="s">
        <v>27</v>
      </c>
      <c r="I858" s="4"/>
      <c r="J858" s="4"/>
      <c r="K858" s="4">
        <v>226</v>
      </c>
      <c r="L858" s="4">
        <v>5</v>
      </c>
      <c r="M858" s="4">
        <v>3</v>
      </c>
      <c r="N858" s="4" t="s">
        <v>3</v>
      </c>
      <c r="O858" s="4">
        <v>2</v>
      </c>
      <c r="P858" s="4">
        <f>ROUND(Source!EO852,O858)</f>
        <v>0</v>
      </c>
      <c r="Q858" s="4"/>
      <c r="R858" s="4"/>
      <c r="S858" s="4"/>
      <c r="T858" s="4"/>
      <c r="U858" s="4"/>
      <c r="V858" s="4"/>
      <c r="W858" s="4">
        <v>0</v>
      </c>
      <c r="X858" s="4">
        <v>1</v>
      </c>
      <c r="Y858" s="4">
        <v>0</v>
      </c>
      <c r="Z858" s="4">
        <v>0</v>
      </c>
      <c r="AA858" s="4">
        <v>1</v>
      </c>
      <c r="AB858" s="4">
        <v>0</v>
      </c>
    </row>
    <row r="859" spans="1:255">
      <c r="A859" s="4">
        <v>50</v>
      </c>
      <c r="B859" s="4">
        <v>0</v>
      </c>
      <c r="C859" s="4">
        <v>0</v>
      </c>
      <c r="D859" s="4">
        <v>1</v>
      </c>
      <c r="E859" s="4">
        <v>227</v>
      </c>
      <c r="F859" s="4">
        <f>ROUND(Source!AX852,O859)</f>
        <v>0</v>
      </c>
      <c r="G859" s="4" t="s">
        <v>28</v>
      </c>
      <c r="H859" s="4" t="s">
        <v>29</v>
      </c>
      <c r="I859" s="4"/>
      <c r="J859" s="4"/>
      <c r="K859" s="4">
        <v>227</v>
      </c>
      <c r="L859" s="4">
        <v>6</v>
      </c>
      <c r="M859" s="4">
        <v>3</v>
      </c>
      <c r="N859" s="4" t="s">
        <v>3</v>
      </c>
      <c r="O859" s="4">
        <v>2</v>
      </c>
      <c r="P859" s="4">
        <f>ROUND(Source!EP852,O859)</f>
        <v>0</v>
      </c>
      <c r="Q859" s="4"/>
      <c r="R859" s="4"/>
      <c r="S859" s="4"/>
      <c r="T859" s="4"/>
      <c r="U859" s="4"/>
      <c r="V859" s="4"/>
      <c r="W859" s="4">
        <v>0</v>
      </c>
      <c r="X859" s="4">
        <v>1</v>
      </c>
      <c r="Y859" s="4">
        <v>0</v>
      </c>
      <c r="Z859" s="4">
        <v>0</v>
      </c>
      <c r="AA859" s="4">
        <v>1</v>
      </c>
      <c r="AB859" s="4">
        <v>0</v>
      </c>
    </row>
    <row r="860" spans="1:255">
      <c r="A860" s="4">
        <v>50</v>
      </c>
      <c r="B860" s="4">
        <v>0</v>
      </c>
      <c r="C860" s="4">
        <v>0</v>
      </c>
      <c r="D860" s="4">
        <v>1</v>
      </c>
      <c r="E860" s="4">
        <v>228</v>
      </c>
      <c r="F860" s="4">
        <f>ROUND(Source!AY852,O860)</f>
        <v>0</v>
      </c>
      <c r="G860" s="4" t="s">
        <v>30</v>
      </c>
      <c r="H860" s="4" t="s">
        <v>31</v>
      </c>
      <c r="I860" s="4"/>
      <c r="J860" s="4"/>
      <c r="K860" s="4">
        <v>228</v>
      </c>
      <c r="L860" s="4">
        <v>7</v>
      </c>
      <c r="M860" s="4">
        <v>3</v>
      </c>
      <c r="N860" s="4" t="s">
        <v>3</v>
      </c>
      <c r="O860" s="4">
        <v>2</v>
      </c>
      <c r="P860" s="4">
        <f>ROUND(Source!EQ852,O860)</f>
        <v>0</v>
      </c>
      <c r="Q860" s="4"/>
      <c r="R860" s="4"/>
      <c r="S860" s="4"/>
      <c r="T860" s="4"/>
      <c r="U860" s="4"/>
      <c r="V860" s="4"/>
      <c r="W860" s="4">
        <v>0</v>
      </c>
      <c r="X860" s="4">
        <v>1</v>
      </c>
      <c r="Y860" s="4">
        <v>0</v>
      </c>
      <c r="Z860" s="4">
        <v>0</v>
      </c>
      <c r="AA860" s="4">
        <v>1</v>
      </c>
      <c r="AB860" s="4">
        <v>0</v>
      </c>
    </row>
    <row r="861" spans="1:255">
      <c r="A861" s="4">
        <v>50</v>
      </c>
      <c r="B861" s="4">
        <v>0</v>
      </c>
      <c r="C861" s="4">
        <v>0</v>
      </c>
      <c r="D861" s="4">
        <v>1</v>
      </c>
      <c r="E861" s="4">
        <v>216</v>
      </c>
      <c r="F861" s="4">
        <f>ROUND(Source!AP852,O861)</f>
        <v>0</v>
      </c>
      <c r="G861" s="4" t="s">
        <v>32</v>
      </c>
      <c r="H861" s="4" t="s">
        <v>33</v>
      </c>
      <c r="I861" s="4"/>
      <c r="J861" s="4"/>
      <c r="K861" s="4">
        <v>216</v>
      </c>
      <c r="L861" s="4">
        <v>8</v>
      </c>
      <c r="M861" s="4">
        <v>3</v>
      </c>
      <c r="N861" s="4" t="s">
        <v>3</v>
      </c>
      <c r="O861" s="4">
        <v>2</v>
      </c>
      <c r="P861" s="4">
        <f>ROUND(Source!EH852,O861)</f>
        <v>0</v>
      </c>
      <c r="Q861" s="4"/>
      <c r="R861" s="4"/>
      <c r="S861" s="4"/>
      <c r="T861" s="4"/>
      <c r="U861" s="4"/>
      <c r="V861" s="4"/>
      <c r="W861" s="4">
        <v>0</v>
      </c>
      <c r="X861" s="4">
        <v>1</v>
      </c>
      <c r="Y861" s="4">
        <v>0</v>
      </c>
      <c r="Z861" s="4">
        <v>0</v>
      </c>
      <c r="AA861" s="4">
        <v>1</v>
      </c>
      <c r="AB861" s="4">
        <v>0</v>
      </c>
    </row>
    <row r="862" spans="1:255">
      <c r="A862" s="4">
        <v>50</v>
      </c>
      <c r="B862" s="4">
        <v>0</v>
      </c>
      <c r="C862" s="4">
        <v>0</v>
      </c>
      <c r="D862" s="4">
        <v>1</v>
      </c>
      <c r="E862" s="4">
        <v>223</v>
      </c>
      <c r="F862" s="4">
        <f>ROUND(Source!AQ852,O862)</f>
        <v>0</v>
      </c>
      <c r="G862" s="4" t="s">
        <v>34</v>
      </c>
      <c r="H862" s="4" t="s">
        <v>35</v>
      </c>
      <c r="I862" s="4"/>
      <c r="J862" s="4"/>
      <c r="K862" s="4">
        <v>223</v>
      </c>
      <c r="L862" s="4">
        <v>9</v>
      </c>
      <c r="M862" s="4">
        <v>3</v>
      </c>
      <c r="N862" s="4" t="s">
        <v>3</v>
      </c>
      <c r="O862" s="4">
        <v>2</v>
      </c>
      <c r="P862" s="4">
        <f>ROUND(Source!EI852,O862)</f>
        <v>0</v>
      </c>
      <c r="Q862" s="4"/>
      <c r="R862" s="4"/>
      <c r="S862" s="4"/>
      <c r="T862" s="4"/>
      <c r="U862" s="4"/>
      <c r="V862" s="4"/>
      <c r="W862" s="4">
        <v>0</v>
      </c>
      <c r="X862" s="4">
        <v>1</v>
      </c>
      <c r="Y862" s="4">
        <v>0</v>
      </c>
      <c r="Z862" s="4">
        <v>0</v>
      </c>
      <c r="AA862" s="4">
        <v>1</v>
      </c>
      <c r="AB862" s="4">
        <v>0</v>
      </c>
    </row>
    <row r="863" spans="1:255">
      <c r="A863" s="4">
        <v>50</v>
      </c>
      <c r="B863" s="4">
        <v>0</v>
      </c>
      <c r="C863" s="4">
        <v>0</v>
      </c>
      <c r="D863" s="4">
        <v>1</v>
      </c>
      <c r="E863" s="4">
        <v>229</v>
      </c>
      <c r="F863" s="4">
        <f>ROUND(Source!AZ852,O863)</f>
        <v>0</v>
      </c>
      <c r="G863" s="4" t="s">
        <v>36</v>
      </c>
      <c r="H863" s="4" t="s">
        <v>37</v>
      </c>
      <c r="I863" s="4"/>
      <c r="J863" s="4"/>
      <c r="K863" s="4">
        <v>229</v>
      </c>
      <c r="L863" s="4">
        <v>10</v>
      </c>
      <c r="M863" s="4">
        <v>3</v>
      </c>
      <c r="N863" s="4" t="s">
        <v>3</v>
      </c>
      <c r="O863" s="4">
        <v>2</v>
      </c>
      <c r="P863" s="4">
        <f>ROUND(Source!ER852,O863)</f>
        <v>0</v>
      </c>
      <c r="Q863" s="4"/>
      <c r="R863" s="4"/>
      <c r="S863" s="4"/>
      <c r="T863" s="4"/>
      <c r="U863" s="4"/>
      <c r="V863" s="4"/>
      <c r="W863" s="4">
        <v>0</v>
      </c>
      <c r="X863" s="4">
        <v>1</v>
      </c>
      <c r="Y863" s="4">
        <v>0</v>
      </c>
      <c r="Z863" s="4">
        <v>0</v>
      </c>
      <c r="AA863" s="4">
        <v>1</v>
      </c>
      <c r="AB863" s="4">
        <v>0</v>
      </c>
    </row>
    <row r="864" spans="1:255">
      <c r="A864" s="4">
        <v>50</v>
      </c>
      <c r="B864" s="4">
        <v>0</v>
      </c>
      <c r="C864" s="4">
        <v>0</v>
      </c>
      <c r="D864" s="4">
        <v>1</v>
      </c>
      <c r="E864" s="4">
        <v>203</v>
      </c>
      <c r="F864" s="4">
        <f>ROUND(Source!Q852,O864)</f>
        <v>0</v>
      </c>
      <c r="G864" s="4" t="s">
        <v>38</v>
      </c>
      <c r="H864" s="4" t="s">
        <v>39</v>
      </c>
      <c r="I864" s="4"/>
      <c r="J864" s="4"/>
      <c r="K864" s="4">
        <v>203</v>
      </c>
      <c r="L864" s="4">
        <v>11</v>
      </c>
      <c r="M864" s="4">
        <v>3</v>
      </c>
      <c r="N864" s="4" t="s">
        <v>3</v>
      </c>
      <c r="O864" s="4">
        <v>2</v>
      </c>
      <c r="P864" s="4">
        <f>ROUND(Source!DI852,O864)</f>
        <v>0</v>
      </c>
      <c r="Q864" s="4"/>
      <c r="R864" s="4"/>
      <c r="S864" s="4"/>
      <c r="T864" s="4"/>
      <c r="U864" s="4"/>
      <c r="V864" s="4"/>
      <c r="W864" s="4">
        <v>0</v>
      </c>
      <c r="X864" s="4">
        <v>1</v>
      </c>
      <c r="Y864" s="4">
        <v>0</v>
      </c>
      <c r="Z864" s="4">
        <v>0</v>
      </c>
      <c r="AA864" s="4">
        <v>1</v>
      </c>
      <c r="AB864" s="4">
        <v>0</v>
      </c>
    </row>
    <row r="865" spans="1:28">
      <c r="A865" s="4">
        <v>50</v>
      </c>
      <c r="B865" s="4">
        <v>0</v>
      </c>
      <c r="C865" s="4">
        <v>0</v>
      </c>
      <c r="D865" s="4">
        <v>1</v>
      </c>
      <c r="E865" s="4">
        <v>231</v>
      </c>
      <c r="F865" s="4">
        <f>ROUND(Source!BB852,O865)</f>
        <v>0</v>
      </c>
      <c r="G865" s="4" t="s">
        <v>40</v>
      </c>
      <c r="H865" s="4" t="s">
        <v>41</v>
      </c>
      <c r="I865" s="4"/>
      <c r="J865" s="4"/>
      <c r="K865" s="4">
        <v>231</v>
      </c>
      <c r="L865" s="4">
        <v>12</v>
      </c>
      <c r="M865" s="4">
        <v>3</v>
      </c>
      <c r="N865" s="4" t="s">
        <v>3</v>
      </c>
      <c r="O865" s="4">
        <v>2</v>
      </c>
      <c r="P865" s="4">
        <f>ROUND(Source!ET852,O865)</f>
        <v>0</v>
      </c>
      <c r="Q865" s="4"/>
      <c r="R865" s="4"/>
      <c r="S865" s="4"/>
      <c r="T865" s="4"/>
      <c r="U865" s="4"/>
      <c r="V865" s="4"/>
      <c r="W865" s="4">
        <v>0</v>
      </c>
      <c r="X865" s="4">
        <v>1</v>
      </c>
      <c r="Y865" s="4">
        <v>0</v>
      </c>
      <c r="Z865" s="4">
        <v>0</v>
      </c>
      <c r="AA865" s="4">
        <v>1</v>
      </c>
      <c r="AB865" s="4">
        <v>0</v>
      </c>
    </row>
    <row r="866" spans="1:28">
      <c r="A866" s="4">
        <v>50</v>
      </c>
      <c r="B866" s="4">
        <v>0</v>
      </c>
      <c r="C866" s="4">
        <v>0</v>
      </c>
      <c r="D866" s="4">
        <v>1</v>
      </c>
      <c r="E866" s="4">
        <v>204</v>
      </c>
      <c r="F866" s="4">
        <f>ROUND(Source!R852,O866)</f>
        <v>0</v>
      </c>
      <c r="G866" s="4" t="s">
        <v>42</v>
      </c>
      <c r="H866" s="4" t="s">
        <v>43</v>
      </c>
      <c r="I866" s="4"/>
      <c r="J866" s="4"/>
      <c r="K866" s="4">
        <v>204</v>
      </c>
      <c r="L866" s="4">
        <v>13</v>
      </c>
      <c r="M866" s="4">
        <v>3</v>
      </c>
      <c r="N866" s="4" t="s">
        <v>3</v>
      </c>
      <c r="O866" s="4">
        <v>2</v>
      </c>
      <c r="P866" s="4">
        <f>ROUND(Source!DJ852,O866)</f>
        <v>0</v>
      </c>
      <c r="Q866" s="4"/>
      <c r="R866" s="4"/>
      <c r="S866" s="4"/>
      <c r="T866" s="4"/>
      <c r="U866" s="4"/>
      <c r="V866" s="4"/>
      <c r="W866" s="4">
        <v>0</v>
      </c>
      <c r="X866" s="4">
        <v>1</v>
      </c>
      <c r="Y866" s="4">
        <v>0</v>
      </c>
      <c r="Z866" s="4">
        <v>0</v>
      </c>
      <c r="AA866" s="4">
        <v>1</v>
      </c>
      <c r="AB866" s="4">
        <v>0</v>
      </c>
    </row>
    <row r="867" spans="1:28">
      <c r="A867" s="4">
        <v>50</v>
      </c>
      <c r="B867" s="4">
        <v>0</v>
      </c>
      <c r="C867" s="4">
        <v>0</v>
      </c>
      <c r="D867" s="4">
        <v>1</v>
      </c>
      <c r="E867" s="4">
        <v>205</v>
      </c>
      <c r="F867" s="4">
        <f>ROUND(Source!S852,O867)</f>
        <v>60538.38</v>
      </c>
      <c r="G867" s="4" t="s">
        <v>44</v>
      </c>
      <c r="H867" s="4" t="s">
        <v>45</v>
      </c>
      <c r="I867" s="4"/>
      <c r="J867" s="4"/>
      <c r="K867" s="4">
        <v>205</v>
      </c>
      <c r="L867" s="4">
        <v>14</v>
      </c>
      <c r="M867" s="4">
        <v>3</v>
      </c>
      <c r="N867" s="4" t="s">
        <v>3</v>
      </c>
      <c r="O867" s="4">
        <v>2</v>
      </c>
      <c r="P867" s="4">
        <f>ROUND(Source!DK852,O867)</f>
        <v>60538.38</v>
      </c>
      <c r="Q867" s="4"/>
      <c r="R867" s="4"/>
      <c r="S867" s="4"/>
      <c r="T867" s="4"/>
      <c r="U867" s="4"/>
      <c r="V867" s="4"/>
      <c r="W867" s="4">
        <v>60538.37999999999</v>
      </c>
      <c r="X867" s="4">
        <v>1</v>
      </c>
      <c r="Y867" s="4">
        <v>60538.37999999999</v>
      </c>
      <c r="Z867" s="4">
        <v>60538.37999999999</v>
      </c>
      <c r="AA867" s="4">
        <v>1</v>
      </c>
      <c r="AB867" s="4">
        <v>60538.37999999999</v>
      </c>
    </row>
    <row r="868" spans="1:28">
      <c r="A868" s="4">
        <v>50</v>
      </c>
      <c r="B868" s="4">
        <v>0</v>
      </c>
      <c r="C868" s="4">
        <v>0</v>
      </c>
      <c r="D868" s="4">
        <v>1</v>
      </c>
      <c r="E868" s="4">
        <v>232</v>
      </c>
      <c r="F868" s="4">
        <f>ROUND(Source!BC852,O868)</f>
        <v>0</v>
      </c>
      <c r="G868" s="4" t="s">
        <v>46</v>
      </c>
      <c r="H868" s="4" t="s">
        <v>47</v>
      </c>
      <c r="I868" s="4"/>
      <c r="J868" s="4"/>
      <c r="K868" s="4">
        <v>232</v>
      </c>
      <c r="L868" s="4">
        <v>15</v>
      </c>
      <c r="M868" s="4">
        <v>3</v>
      </c>
      <c r="N868" s="4" t="s">
        <v>3</v>
      </c>
      <c r="O868" s="4">
        <v>2</v>
      </c>
      <c r="P868" s="4">
        <f>ROUND(Source!EU852,O868)</f>
        <v>0</v>
      </c>
      <c r="Q868" s="4"/>
      <c r="R868" s="4"/>
      <c r="S868" s="4"/>
      <c r="T868" s="4"/>
      <c r="U868" s="4"/>
      <c r="V868" s="4"/>
      <c r="W868" s="4">
        <v>0</v>
      </c>
      <c r="X868" s="4">
        <v>1</v>
      </c>
      <c r="Y868" s="4">
        <v>0</v>
      </c>
      <c r="Z868" s="4">
        <v>0</v>
      </c>
      <c r="AA868" s="4">
        <v>1</v>
      </c>
      <c r="AB868" s="4">
        <v>0</v>
      </c>
    </row>
    <row r="869" spans="1:28">
      <c r="A869" s="4">
        <v>50</v>
      </c>
      <c r="B869" s="4">
        <v>0</v>
      </c>
      <c r="C869" s="4">
        <v>0</v>
      </c>
      <c r="D869" s="4">
        <v>1</v>
      </c>
      <c r="E869" s="4">
        <v>214</v>
      </c>
      <c r="F869" s="4">
        <f>ROUND(Source!AS852,O869)</f>
        <v>0</v>
      </c>
      <c r="G869" s="4" t="s">
        <v>48</v>
      </c>
      <c r="H869" s="4" t="s">
        <v>49</v>
      </c>
      <c r="I869" s="4"/>
      <c r="J869" s="4"/>
      <c r="K869" s="4">
        <v>214</v>
      </c>
      <c r="L869" s="4">
        <v>16</v>
      </c>
      <c r="M869" s="4">
        <v>3</v>
      </c>
      <c r="N869" s="4" t="s">
        <v>3</v>
      </c>
      <c r="O869" s="4">
        <v>2</v>
      </c>
      <c r="P869" s="4">
        <f>ROUND(Source!EK852,O869)</f>
        <v>0</v>
      </c>
      <c r="Q869" s="4"/>
      <c r="R869" s="4"/>
      <c r="S869" s="4"/>
      <c r="T869" s="4"/>
      <c r="U869" s="4"/>
      <c r="V869" s="4"/>
      <c r="W869" s="4">
        <v>0</v>
      </c>
      <c r="X869" s="4">
        <v>1</v>
      </c>
      <c r="Y869" s="4">
        <v>0</v>
      </c>
      <c r="Z869" s="4">
        <v>0</v>
      </c>
      <c r="AA869" s="4">
        <v>1</v>
      </c>
      <c r="AB869" s="4">
        <v>0</v>
      </c>
    </row>
    <row r="870" spans="1:28">
      <c r="A870" s="4">
        <v>50</v>
      </c>
      <c r="B870" s="4">
        <v>0</v>
      </c>
      <c r="C870" s="4">
        <v>0</v>
      </c>
      <c r="D870" s="4">
        <v>1</v>
      </c>
      <c r="E870" s="4">
        <v>215</v>
      </c>
      <c r="F870" s="4">
        <f>ROUND(Source!AT852,O870)</f>
        <v>0</v>
      </c>
      <c r="G870" s="4" t="s">
        <v>50</v>
      </c>
      <c r="H870" s="4" t="s">
        <v>51</v>
      </c>
      <c r="I870" s="4"/>
      <c r="J870" s="4"/>
      <c r="K870" s="4">
        <v>215</v>
      </c>
      <c r="L870" s="4">
        <v>17</v>
      </c>
      <c r="M870" s="4">
        <v>3</v>
      </c>
      <c r="N870" s="4" t="s">
        <v>3</v>
      </c>
      <c r="O870" s="4">
        <v>2</v>
      </c>
      <c r="P870" s="4">
        <f>ROUND(Source!EL852,O870)</f>
        <v>0</v>
      </c>
      <c r="Q870" s="4"/>
      <c r="R870" s="4"/>
      <c r="S870" s="4"/>
      <c r="T870" s="4"/>
      <c r="U870" s="4"/>
      <c r="V870" s="4"/>
      <c r="W870" s="4">
        <v>0</v>
      </c>
      <c r="X870" s="4">
        <v>1</v>
      </c>
      <c r="Y870" s="4">
        <v>0</v>
      </c>
      <c r="Z870" s="4">
        <v>0</v>
      </c>
      <c r="AA870" s="4">
        <v>1</v>
      </c>
      <c r="AB870" s="4">
        <v>0</v>
      </c>
    </row>
    <row r="871" spans="1:28">
      <c r="A871" s="4">
        <v>50</v>
      </c>
      <c r="B871" s="4">
        <v>0</v>
      </c>
      <c r="C871" s="4">
        <v>0</v>
      </c>
      <c r="D871" s="4">
        <v>1</v>
      </c>
      <c r="E871" s="4">
        <v>217</v>
      </c>
      <c r="F871" s="4">
        <f>ROUND(Source!AU852,O871)</f>
        <v>127130.59</v>
      </c>
      <c r="G871" s="4" t="s">
        <v>52</v>
      </c>
      <c r="H871" s="4" t="s">
        <v>53</v>
      </c>
      <c r="I871" s="4"/>
      <c r="J871" s="4"/>
      <c r="K871" s="4">
        <v>217</v>
      </c>
      <c r="L871" s="4">
        <v>18</v>
      </c>
      <c r="M871" s="4">
        <v>3</v>
      </c>
      <c r="N871" s="4" t="s">
        <v>3</v>
      </c>
      <c r="O871" s="4">
        <v>2</v>
      </c>
      <c r="P871" s="4">
        <f>ROUND(Source!EM852,O871)</f>
        <v>127130.59</v>
      </c>
      <c r="Q871" s="4"/>
      <c r="R871" s="4"/>
      <c r="S871" s="4"/>
      <c r="T871" s="4"/>
      <c r="U871" s="4"/>
      <c r="V871" s="4"/>
      <c r="W871" s="4">
        <v>127130.59</v>
      </c>
      <c r="X871" s="4">
        <v>1</v>
      </c>
      <c r="Y871" s="4">
        <v>127130.59</v>
      </c>
      <c r="Z871" s="4">
        <v>127130.59</v>
      </c>
      <c r="AA871" s="4">
        <v>1</v>
      </c>
      <c r="AB871" s="4">
        <v>127130.59</v>
      </c>
    </row>
    <row r="872" spans="1:28">
      <c r="A872" s="4">
        <v>50</v>
      </c>
      <c r="B872" s="4">
        <v>0</v>
      </c>
      <c r="C872" s="4">
        <v>0</v>
      </c>
      <c r="D872" s="4">
        <v>1</v>
      </c>
      <c r="E872" s="4">
        <v>230</v>
      </c>
      <c r="F872" s="4">
        <f>ROUND(Source!BA852,O872)</f>
        <v>0</v>
      </c>
      <c r="G872" s="4" t="s">
        <v>54</v>
      </c>
      <c r="H872" s="4" t="s">
        <v>55</v>
      </c>
      <c r="I872" s="4"/>
      <c r="J872" s="4"/>
      <c r="K872" s="4">
        <v>230</v>
      </c>
      <c r="L872" s="4">
        <v>19</v>
      </c>
      <c r="M872" s="4">
        <v>3</v>
      </c>
      <c r="N872" s="4" t="s">
        <v>3</v>
      </c>
      <c r="O872" s="4">
        <v>2</v>
      </c>
      <c r="P872" s="4">
        <f>ROUND(Source!ES852,O872)</f>
        <v>0</v>
      </c>
      <c r="Q872" s="4"/>
      <c r="R872" s="4"/>
      <c r="S872" s="4"/>
      <c r="T872" s="4"/>
      <c r="U872" s="4"/>
      <c r="V872" s="4"/>
      <c r="W872" s="4">
        <v>0</v>
      </c>
      <c r="X872" s="4">
        <v>1</v>
      </c>
      <c r="Y872" s="4">
        <v>0</v>
      </c>
      <c r="Z872" s="4">
        <v>0</v>
      </c>
      <c r="AA872" s="4">
        <v>1</v>
      </c>
      <c r="AB872" s="4">
        <v>0</v>
      </c>
    </row>
    <row r="873" spans="1:28">
      <c r="A873" s="4">
        <v>50</v>
      </c>
      <c r="B873" s="4">
        <v>0</v>
      </c>
      <c r="C873" s="4">
        <v>0</v>
      </c>
      <c r="D873" s="4">
        <v>1</v>
      </c>
      <c r="E873" s="4">
        <v>206</v>
      </c>
      <c r="F873" s="4">
        <f>ROUND(Source!T852,O873)</f>
        <v>0</v>
      </c>
      <c r="G873" s="4" t="s">
        <v>56</v>
      </c>
      <c r="H873" s="4" t="s">
        <v>57</v>
      </c>
      <c r="I873" s="4"/>
      <c r="J873" s="4"/>
      <c r="K873" s="4">
        <v>206</v>
      </c>
      <c r="L873" s="4">
        <v>20</v>
      </c>
      <c r="M873" s="4">
        <v>3</v>
      </c>
      <c r="N873" s="4" t="s">
        <v>3</v>
      </c>
      <c r="O873" s="4">
        <v>2</v>
      </c>
      <c r="P873" s="4">
        <f>ROUND(Source!DL852,O873)</f>
        <v>0</v>
      </c>
      <c r="Q873" s="4"/>
      <c r="R873" s="4"/>
      <c r="S873" s="4"/>
      <c r="T873" s="4"/>
      <c r="U873" s="4"/>
      <c r="V873" s="4"/>
      <c r="W873" s="4">
        <v>0</v>
      </c>
      <c r="X873" s="4">
        <v>1</v>
      </c>
      <c r="Y873" s="4">
        <v>0</v>
      </c>
      <c r="Z873" s="4">
        <v>0</v>
      </c>
      <c r="AA873" s="4">
        <v>1</v>
      </c>
      <c r="AB873" s="4">
        <v>0</v>
      </c>
    </row>
    <row r="874" spans="1:28">
      <c r="A874" s="4">
        <v>50</v>
      </c>
      <c r="B874" s="4">
        <v>0</v>
      </c>
      <c r="C874" s="4">
        <v>0</v>
      </c>
      <c r="D874" s="4">
        <v>1</v>
      </c>
      <c r="E874" s="4">
        <v>207</v>
      </c>
      <c r="F874" s="4">
        <f>ROUND(Source!U852,O874)</f>
        <v>66.046800000000005</v>
      </c>
      <c r="G874" s="4" t="s">
        <v>58</v>
      </c>
      <c r="H874" s="4" t="s">
        <v>59</v>
      </c>
      <c r="I874" s="4"/>
      <c r="J874" s="4"/>
      <c r="K874" s="4">
        <v>207</v>
      </c>
      <c r="L874" s="4">
        <v>21</v>
      </c>
      <c r="M874" s="4">
        <v>3</v>
      </c>
      <c r="N874" s="4" t="s">
        <v>3</v>
      </c>
      <c r="O874" s="4">
        <v>7</v>
      </c>
      <c r="P874" s="4">
        <f>ROUND(Source!DM852,O874)</f>
        <v>66.046800000000005</v>
      </c>
      <c r="Q874" s="4"/>
      <c r="R874" s="4"/>
      <c r="S874" s="4"/>
      <c r="T874" s="4"/>
      <c r="U874" s="4"/>
      <c r="V874" s="4"/>
      <c r="W874" s="4">
        <v>66.046800000000005</v>
      </c>
      <c r="X874" s="4">
        <v>1</v>
      </c>
      <c r="Y874" s="4">
        <v>66.046800000000005</v>
      </c>
      <c r="Z874" s="4">
        <v>66.046800000000005</v>
      </c>
      <c r="AA874" s="4">
        <v>1</v>
      </c>
      <c r="AB874" s="4">
        <v>66.046800000000005</v>
      </c>
    </row>
    <row r="875" spans="1:28">
      <c r="A875" s="4">
        <v>50</v>
      </c>
      <c r="B875" s="4">
        <v>0</v>
      </c>
      <c r="C875" s="4">
        <v>0</v>
      </c>
      <c r="D875" s="4">
        <v>1</v>
      </c>
      <c r="E875" s="4">
        <v>208</v>
      </c>
      <c r="F875" s="4">
        <f>ROUND(Source!V852,O875)</f>
        <v>0</v>
      </c>
      <c r="G875" s="4" t="s">
        <v>60</v>
      </c>
      <c r="H875" s="4" t="s">
        <v>61</v>
      </c>
      <c r="I875" s="4"/>
      <c r="J875" s="4"/>
      <c r="K875" s="4">
        <v>208</v>
      </c>
      <c r="L875" s="4">
        <v>22</v>
      </c>
      <c r="M875" s="4">
        <v>3</v>
      </c>
      <c r="N875" s="4" t="s">
        <v>3</v>
      </c>
      <c r="O875" s="4">
        <v>7</v>
      </c>
      <c r="P875" s="4">
        <f>ROUND(Source!DN852,O875)</f>
        <v>0</v>
      </c>
      <c r="Q875" s="4"/>
      <c r="R875" s="4"/>
      <c r="S875" s="4"/>
      <c r="T875" s="4"/>
      <c r="U875" s="4"/>
      <c r="V875" s="4"/>
      <c r="W875" s="4">
        <v>0</v>
      </c>
      <c r="X875" s="4">
        <v>1</v>
      </c>
      <c r="Y875" s="4">
        <v>0</v>
      </c>
      <c r="Z875" s="4">
        <v>0</v>
      </c>
      <c r="AA875" s="4">
        <v>1</v>
      </c>
      <c r="AB875" s="4">
        <v>0</v>
      </c>
    </row>
    <row r="876" spans="1:28">
      <c r="A876" s="4">
        <v>50</v>
      </c>
      <c r="B876" s="4">
        <v>0</v>
      </c>
      <c r="C876" s="4">
        <v>0</v>
      </c>
      <c r="D876" s="4">
        <v>1</v>
      </c>
      <c r="E876" s="4">
        <v>209</v>
      </c>
      <c r="F876" s="4">
        <f>ROUND(Source!W852,O876)</f>
        <v>0</v>
      </c>
      <c r="G876" s="4" t="s">
        <v>62</v>
      </c>
      <c r="H876" s="4" t="s">
        <v>63</v>
      </c>
      <c r="I876" s="4"/>
      <c r="J876" s="4"/>
      <c r="K876" s="4">
        <v>209</v>
      </c>
      <c r="L876" s="4">
        <v>23</v>
      </c>
      <c r="M876" s="4">
        <v>3</v>
      </c>
      <c r="N876" s="4" t="s">
        <v>3</v>
      </c>
      <c r="O876" s="4">
        <v>2</v>
      </c>
      <c r="P876" s="4">
        <f>ROUND(Source!DO852,O876)</f>
        <v>0</v>
      </c>
      <c r="Q876" s="4"/>
      <c r="R876" s="4"/>
      <c r="S876" s="4"/>
      <c r="T876" s="4"/>
      <c r="U876" s="4"/>
      <c r="V876" s="4"/>
      <c r="W876" s="4">
        <v>0</v>
      </c>
      <c r="X876" s="4">
        <v>1</v>
      </c>
      <c r="Y876" s="4">
        <v>0</v>
      </c>
      <c r="Z876" s="4">
        <v>0</v>
      </c>
      <c r="AA876" s="4">
        <v>1</v>
      </c>
      <c r="AB876" s="4">
        <v>0</v>
      </c>
    </row>
    <row r="877" spans="1:28">
      <c r="A877" s="4">
        <v>50</v>
      </c>
      <c r="B877" s="4">
        <v>0</v>
      </c>
      <c r="C877" s="4">
        <v>0</v>
      </c>
      <c r="D877" s="4">
        <v>1</v>
      </c>
      <c r="E877" s="4">
        <v>233</v>
      </c>
      <c r="F877" s="4">
        <f>ROUND(Source!BD852,O877)</f>
        <v>0</v>
      </c>
      <c r="G877" s="4" t="s">
        <v>64</v>
      </c>
      <c r="H877" s="4" t="s">
        <v>65</v>
      </c>
      <c r="I877" s="4"/>
      <c r="J877" s="4"/>
      <c r="K877" s="4">
        <v>233</v>
      </c>
      <c r="L877" s="4">
        <v>24</v>
      </c>
      <c r="M877" s="4">
        <v>3</v>
      </c>
      <c r="N877" s="4" t="s">
        <v>3</v>
      </c>
      <c r="O877" s="4">
        <v>2</v>
      </c>
      <c r="P877" s="4">
        <f>ROUND(Source!EV852,O877)</f>
        <v>0</v>
      </c>
      <c r="Q877" s="4"/>
      <c r="R877" s="4"/>
      <c r="S877" s="4"/>
      <c r="T877" s="4"/>
      <c r="U877" s="4"/>
      <c r="V877" s="4"/>
      <c r="W877" s="4">
        <v>0</v>
      </c>
      <c r="X877" s="4">
        <v>1</v>
      </c>
      <c r="Y877" s="4">
        <v>0</v>
      </c>
      <c r="Z877" s="4">
        <v>0</v>
      </c>
      <c r="AA877" s="4">
        <v>1</v>
      </c>
      <c r="AB877" s="4">
        <v>0</v>
      </c>
    </row>
    <row r="878" spans="1:28">
      <c r="A878" s="4">
        <v>50</v>
      </c>
      <c r="B878" s="4">
        <v>0</v>
      </c>
      <c r="C878" s="4">
        <v>0</v>
      </c>
      <c r="D878" s="4">
        <v>1</v>
      </c>
      <c r="E878" s="4">
        <v>210</v>
      </c>
      <c r="F878" s="4">
        <f>ROUND(Source!X852,O878)</f>
        <v>44798.39</v>
      </c>
      <c r="G878" s="4" t="s">
        <v>66</v>
      </c>
      <c r="H878" s="4" t="s">
        <v>67</v>
      </c>
      <c r="I878" s="4"/>
      <c r="J878" s="4"/>
      <c r="K878" s="4">
        <v>210</v>
      </c>
      <c r="L878" s="4">
        <v>25</v>
      </c>
      <c r="M878" s="4">
        <v>3</v>
      </c>
      <c r="N878" s="4" t="s">
        <v>3</v>
      </c>
      <c r="O878" s="4">
        <v>2</v>
      </c>
      <c r="P878" s="4">
        <f>ROUND(Source!DP852,O878)</f>
        <v>44798.39</v>
      </c>
      <c r="Q878" s="4"/>
      <c r="R878" s="4"/>
      <c r="S878" s="4"/>
      <c r="T878" s="4"/>
      <c r="U878" s="4"/>
      <c r="V878" s="4"/>
      <c r="W878" s="4">
        <v>44798.39</v>
      </c>
      <c r="X878" s="4">
        <v>1</v>
      </c>
      <c r="Y878" s="4">
        <v>44798.39</v>
      </c>
      <c r="Z878" s="4">
        <v>44798.39</v>
      </c>
      <c r="AA878" s="4">
        <v>1</v>
      </c>
      <c r="AB878" s="4">
        <v>44798.39</v>
      </c>
    </row>
    <row r="879" spans="1:28">
      <c r="A879" s="4">
        <v>50</v>
      </c>
      <c r="B879" s="4">
        <v>0</v>
      </c>
      <c r="C879" s="4">
        <v>0</v>
      </c>
      <c r="D879" s="4">
        <v>1</v>
      </c>
      <c r="E879" s="4">
        <v>211</v>
      </c>
      <c r="F879" s="4">
        <f>ROUND(Source!Y852,O879)</f>
        <v>21793.82</v>
      </c>
      <c r="G879" s="4" t="s">
        <v>68</v>
      </c>
      <c r="H879" s="4" t="s">
        <v>69</v>
      </c>
      <c r="I879" s="4"/>
      <c r="J879" s="4"/>
      <c r="K879" s="4">
        <v>211</v>
      </c>
      <c r="L879" s="4">
        <v>26</v>
      </c>
      <c r="M879" s="4">
        <v>3</v>
      </c>
      <c r="N879" s="4" t="s">
        <v>3</v>
      </c>
      <c r="O879" s="4">
        <v>2</v>
      </c>
      <c r="P879" s="4">
        <f>ROUND(Source!DQ852,O879)</f>
        <v>21793.82</v>
      </c>
      <c r="Q879" s="4"/>
      <c r="R879" s="4"/>
      <c r="S879" s="4"/>
      <c r="T879" s="4"/>
      <c r="U879" s="4"/>
      <c r="V879" s="4"/>
      <c r="W879" s="4">
        <v>21793.82</v>
      </c>
      <c r="X879" s="4">
        <v>1</v>
      </c>
      <c r="Y879" s="4">
        <v>21793.82</v>
      </c>
      <c r="Z879" s="4">
        <v>21793.82</v>
      </c>
      <c r="AA879" s="4">
        <v>1</v>
      </c>
      <c r="AB879" s="4">
        <v>21793.82</v>
      </c>
    </row>
    <row r="880" spans="1:28">
      <c r="A880" s="4">
        <v>50</v>
      </c>
      <c r="B880" s="4">
        <v>0</v>
      </c>
      <c r="C880" s="4">
        <v>0</v>
      </c>
      <c r="D880" s="4">
        <v>1</v>
      </c>
      <c r="E880" s="4">
        <v>224</v>
      </c>
      <c r="F880" s="4">
        <f>ROUND(Source!AR852,O880)</f>
        <v>127130.59</v>
      </c>
      <c r="G880" s="4" t="s">
        <v>70</v>
      </c>
      <c r="H880" s="4" t="s">
        <v>71</v>
      </c>
      <c r="I880" s="4"/>
      <c r="J880" s="4"/>
      <c r="K880" s="4">
        <v>224</v>
      </c>
      <c r="L880" s="4">
        <v>27</v>
      </c>
      <c r="M880" s="4">
        <v>3</v>
      </c>
      <c r="N880" s="4" t="s">
        <v>3</v>
      </c>
      <c r="O880" s="4">
        <v>2</v>
      </c>
      <c r="P880" s="4">
        <f>ROUND(Source!EJ852,O880)</f>
        <v>127130.59</v>
      </c>
      <c r="Q880" s="4"/>
      <c r="R880" s="4"/>
      <c r="S880" s="4"/>
      <c r="T880" s="4"/>
      <c r="U880" s="4"/>
      <c r="V880" s="4"/>
      <c r="W880" s="4">
        <v>127130.59</v>
      </c>
      <c r="X880" s="4">
        <v>1</v>
      </c>
      <c r="Y880" s="4">
        <v>127130.59</v>
      </c>
      <c r="Z880" s="4">
        <v>127130.59</v>
      </c>
      <c r="AA880" s="4">
        <v>1</v>
      </c>
      <c r="AB880" s="4">
        <v>127130.59</v>
      </c>
    </row>
    <row r="882" spans="1:206">
      <c r="A882" s="2">
        <v>51</v>
      </c>
      <c r="B882" s="2">
        <f>B821</f>
        <v>1</v>
      </c>
      <c r="C882" s="2">
        <f>A821</f>
        <v>3</v>
      </c>
      <c r="D882" s="2">
        <f>ROW(A821)</f>
        <v>821</v>
      </c>
      <c r="E882" s="2"/>
      <c r="F882" s="2" t="str">
        <f>IF(F821&lt;&gt;"",F821,"")</f>
        <v>09-01-03</v>
      </c>
      <c r="G882" s="2" t="str">
        <f>IF(G821&lt;&gt;"",G821,"")</f>
        <v>Пусконаладочные работы МТП</v>
      </c>
      <c r="H882" s="2">
        <v>0</v>
      </c>
      <c r="I882" s="2"/>
      <c r="J882" s="2"/>
      <c r="K882" s="2"/>
      <c r="L882" s="2"/>
      <c r="M882" s="2"/>
      <c r="N882" s="2"/>
      <c r="O882" s="2">
        <f t="shared" ref="O882:T882" si="410">ROUND(O852+AB882,2)</f>
        <v>60538.38</v>
      </c>
      <c r="P882" s="2">
        <f t="shared" si="410"/>
        <v>0</v>
      </c>
      <c r="Q882" s="2">
        <f t="shared" si="410"/>
        <v>0</v>
      </c>
      <c r="R882" s="2">
        <f t="shared" si="410"/>
        <v>0</v>
      </c>
      <c r="S882" s="2">
        <f t="shared" si="410"/>
        <v>60538.38</v>
      </c>
      <c r="T882" s="2">
        <f t="shared" si="410"/>
        <v>0</v>
      </c>
      <c r="U882" s="2">
        <f>U852+AH882</f>
        <v>66.04679999999999</v>
      </c>
      <c r="V882" s="2">
        <f>V852+AI882</f>
        <v>0</v>
      </c>
      <c r="W882" s="2">
        <f>ROUND(W852+AJ882,2)</f>
        <v>0</v>
      </c>
      <c r="X882" s="2">
        <f>ROUND(X852+AK882,2)</f>
        <v>44798.39</v>
      </c>
      <c r="Y882" s="2">
        <f>ROUND(Y852+AL882,2)</f>
        <v>21793.82</v>
      </c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>
        <f t="shared" ref="AO882:BD882" si="411">ROUND(AO852+BX882,2)</f>
        <v>0</v>
      </c>
      <c r="AP882" s="2">
        <f t="shared" si="411"/>
        <v>0</v>
      </c>
      <c r="AQ882" s="2">
        <f t="shared" si="411"/>
        <v>0</v>
      </c>
      <c r="AR882" s="2">
        <f t="shared" si="411"/>
        <v>127130.59</v>
      </c>
      <c r="AS882" s="2">
        <f t="shared" si="411"/>
        <v>0</v>
      </c>
      <c r="AT882" s="2">
        <f t="shared" si="411"/>
        <v>0</v>
      </c>
      <c r="AU882" s="2">
        <f t="shared" si="411"/>
        <v>127130.59</v>
      </c>
      <c r="AV882" s="2">
        <f t="shared" si="411"/>
        <v>0</v>
      </c>
      <c r="AW882" s="2">
        <f t="shared" si="411"/>
        <v>0</v>
      </c>
      <c r="AX882" s="2">
        <f t="shared" si="411"/>
        <v>0</v>
      </c>
      <c r="AY882" s="2">
        <f t="shared" si="411"/>
        <v>0</v>
      </c>
      <c r="AZ882" s="2">
        <f t="shared" si="411"/>
        <v>0</v>
      </c>
      <c r="BA882" s="2">
        <f t="shared" si="411"/>
        <v>0</v>
      </c>
      <c r="BB882" s="2">
        <f t="shared" si="411"/>
        <v>0</v>
      </c>
      <c r="BC882" s="2">
        <f t="shared" si="411"/>
        <v>0</v>
      </c>
      <c r="BD882" s="2">
        <f t="shared" si="411"/>
        <v>0</v>
      </c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3">
        <f t="shared" ref="DG882:DL882" si="412">ROUND(DG852+DT882,2)</f>
        <v>60538.38</v>
      </c>
      <c r="DH882" s="3">
        <f t="shared" si="412"/>
        <v>0</v>
      </c>
      <c r="DI882" s="3">
        <f t="shared" si="412"/>
        <v>0</v>
      </c>
      <c r="DJ882" s="3">
        <f t="shared" si="412"/>
        <v>0</v>
      </c>
      <c r="DK882" s="3">
        <f t="shared" si="412"/>
        <v>60538.38</v>
      </c>
      <c r="DL882" s="3">
        <f t="shared" si="412"/>
        <v>0</v>
      </c>
      <c r="DM882" s="3">
        <f>DM852+DZ882</f>
        <v>66.04679999999999</v>
      </c>
      <c r="DN882" s="3">
        <f>DN852+EA882</f>
        <v>0</v>
      </c>
      <c r="DO882" s="3">
        <f>ROUND(DO852+EB882,2)</f>
        <v>0</v>
      </c>
      <c r="DP882" s="3">
        <f>ROUND(DP852+EC882,2)</f>
        <v>44798.39</v>
      </c>
      <c r="DQ882" s="3">
        <f>ROUND(DQ852+ED882,2)</f>
        <v>21793.82</v>
      </c>
      <c r="DR882" s="3"/>
      <c r="DS882" s="3"/>
      <c r="DT882" s="3"/>
      <c r="DU882" s="3"/>
      <c r="DV882" s="3"/>
      <c r="DW882" s="3"/>
      <c r="DX882" s="3"/>
      <c r="DY882" s="3"/>
      <c r="DZ882" s="3"/>
      <c r="EA882" s="3"/>
      <c r="EB882" s="3"/>
      <c r="EC882" s="3"/>
      <c r="ED882" s="3"/>
      <c r="EE882" s="3"/>
      <c r="EF882" s="3"/>
      <c r="EG882" s="3">
        <f t="shared" ref="EG882:EV882" si="413">ROUND(EG852+FP882,2)</f>
        <v>0</v>
      </c>
      <c r="EH882" s="3">
        <f t="shared" si="413"/>
        <v>0</v>
      </c>
      <c r="EI882" s="3">
        <f t="shared" si="413"/>
        <v>0</v>
      </c>
      <c r="EJ882" s="3">
        <f t="shared" si="413"/>
        <v>127130.59</v>
      </c>
      <c r="EK882" s="3">
        <f t="shared" si="413"/>
        <v>0</v>
      </c>
      <c r="EL882" s="3">
        <f t="shared" si="413"/>
        <v>0</v>
      </c>
      <c r="EM882" s="3">
        <f t="shared" si="413"/>
        <v>127130.59</v>
      </c>
      <c r="EN882" s="3">
        <f t="shared" si="413"/>
        <v>0</v>
      </c>
      <c r="EO882" s="3">
        <f t="shared" si="413"/>
        <v>0</v>
      </c>
      <c r="EP882" s="3">
        <f t="shared" si="413"/>
        <v>0</v>
      </c>
      <c r="EQ882" s="3">
        <f t="shared" si="413"/>
        <v>0</v>
      </c>
      <c r="ER882" s="3">
        <f t="shared" si="413"/>
        <v>0</v>
      </c>
      <c r="ES882" s="3">
        <f t="shared" si="413"/>
        <v>0</v>
      </c>
      <c r="ET882" s="3">
        <f t="shared" si="413"/>
        <v>0</v>
      </c>
      <c r="EU882" s="3">
        <f t="shared" si="413"/>
        <v>0</v>
      </c>
      <c r="EV882" s="3">
        <f t="shared" si="413"/>
        <v>0</v>
      </c>
      <c r="EW882" s="3"/>
      <c r="EX882" s="3"/>
      <c r="EY882" s="3"/>
      <c r="EZ882" s="3"/>
      <c r="FA882" s="3"/>
      <c r="FB882" s="3"/>
      <c r="FC882" s="3"/>
      <c r="FD882" s="3"/>
      <c r="FE882" s="3"/>
      <c r="FF882" s="3"/>
      <c r="FG882" s="3"/>
      <c r="FH882" s="3"/>
      <c r="FI882" s="3"/>
      <c r="FJ882" s="3"/>
      <c r="FK882" s="3"/>
      <c r="FL882" s="3"/>
      <c r="FM882" s="3"/>
      <c r="FN882" s="3"/>
      <c r="FO882" s="3"/>
      <c r="FP882" s="3"/>
      <c r="FQ882" s="3"/>
      <c r="FR882" s="3"/>
      <c r="FS882" s="3"/>
      <c r="FT882" s="3"/>
      <c r="FU882" s="3"/>
      <c r="FV882" s="3"/>
      <c r="FW882" s="3"/>
      <c r="FX882" s="3"/>
      <c r="FY882" s="3"/>
      <c r="FZ882" s="3"/>
      <c r="GA882" s="3"/>
      <c r="GB882" s="3"/>
      <c r="GC882" s="3"/>
      <c r="GD882" s="3"/>
      <c r="GE882" s="3"/>
      <c r="GF882" s="3"/>
      <c r="GG882" s="3"/>
      <c r="GH882" s="3"/>
      <c r="GI882" s="3"/>
      <c r="GJ882" s="3"/>
      <c r="GK882" s="3"/>
      <c r="GL882" s="3"/>
      <c r="GM882" s="3"/>
      <c r="GN882" s="3"/>
      <c r="GO882" s="3"/>
      <c r="GP882" s="3"/>
      <c r="GQ882" s="3"/>
      <c r="GR882" s="3"/>
      <c r="GS882" s="3"/>
      <c r="GT882" s="3"/>
      <c r="GU882" s="3"/>
      <c r="GV882" s="3"/>
      <c r="GW882" s="3"/>
      <c r="GX882" s="3">
        <v>0</v>
      </c>
    </row>
    <row r="884" spans="1:206">
      <c r="A884" s="4">
        <v>50</v>
      </c>
      <c r="B884" s="4">
        <v>0</v>
      </c>
      <c r="C884" s="4">
        <v>0</v>
      </c>
      <c r="D884" s="4">
        <v>1</v>
      </c>
      <c r="E884" s="4">
        <v>201</v>
      </c>
      <c r="F884" s="4">
        <f>ROUND(Source!O882,O884)</f>
        <v>60538.38</v>
      </c>
      <c r="G884" s="4" t="s">
        <v>18</v>
      </c>
      <c r="H884" s="4" t="s">
        <v>19</v>
      </c>
      <c r="I884" s="4"/>
      <c r="J884" s="4"/>
      <c r="K884" s="4">
        <v>201</v>
      </c>
      <c r="L884" s="4">
        <v>1</v>
      </c>
      <c r="M884" s="4">
        <v>3</v>
      </c>
      <c r="N884" s="4" t="s">
        <v>3</v>
      </c>
      <c r="O884" s="4">
        <v>2</v>
      </c>
      <c r="P884" s="4">
        <f>ROUND(Source!DG882,O884)</f>
        <v>60538.38</v>
      </c>
      <c r="Q884" s="4"/>
      <c r="R884" s="4"/>
      <c r="S884" s="4"/>
      <c r="T884" s="4"/>
      <c r="U884" s="4"/>
      <c r="V884" s="4"/>
      <c r="W884" s="4">
        <v>60538.37999999999</v>
      </c>
      <c r="X884" s="4">
        <v>1</v>
      </c>
      <c r="Y884" s="4">
        <v>60538.37999999999</v>
      </c>
      <c r="Z884" s="4">
        <v>60538.37999999999</v>
      </c>
      <c r="AA884" s="4">
        <v>1</v>
      </c>
      <c r="AB884" s="4">
        <v>60538.37999999999</v>
      </c>
    </row>
    <row r="885" spans="1:206">
      <c r="A885" s="4">
        <v>50</v>
      </c>
      <c r="B885" s="4">
        <v>0</v>
      </c>
      <c r="C885" s="4">
        <v>0</v>
      </c>
      <c r="D885" s="4">
        <v>1</v>
      </c>
      <c r="E885" s="4">
        <v>202</v>
      </c>
      <c r="F885" s="4">
        <f>ROUND(Source!P882,O885)</f>
        <v>0</v>
      </c>
      <c r="G885" s="4" t="s">
        <v>20</v>
      </c>
      <c r="H885" s="4" t="s">
        <v>21</v>
      </c>
      <c r="I885" s="4"/>
      <c r="J885" s="4"/>
      <c r="K885" s="4">
        <v>202</v>
      </c>
      <c r="L885" s="4">
        <v>2</v>
      </c>
      <c r="M885" s="4">
        <v>3</v>
      </c>
      <c r="N885" s="4" t="s">
        <v>3</v>
      </c>
      <c r="O885" s="4">
        <v>2</v>
      </c>
      <c r="P885" s="4">
        <f>ROUND(Source!DH882,O885)</f>
        <v>0</v>
      </c>
      <c r="Q885" s="4"/>
      <c r="R885" s="4"/>
      <c r="S885" s="4"/>
      <c r="T885" s="4"/>
      <c r="U885" s="4"/>
      <c r="V885" s="4"/>
      <c r="W885" s="4">
        <v>0</v>
      </c>
      <c r="X885" s="4">
        <v>1</v>
      </c>
      <c r="Y885" s="4">
        <v>0</v>
      </c>
      <c r="Z885" s="4">
        <v>0</v>
      </c>
      <c r="AA885" s="4">
        <v>1</v>
      </c>
      <c r="AB885" s="4">
        <v>0</v>
      </c>
    </row>
    <row r="886" spans="1:206">
      <c r="A886" s="4">
        <v>50</v>
      </c>
      <c r="B886" s="4">
        <v>0</v>
      </c>
      <c r="C886" s="4">
        <v>0</v>
      </c>
      <c r="D886" s="4">
        <v>1</v>
      </c>
      <c r="E886" s="4">
        <v>222</v>
      </c>
      <c r="F886" s="4">
        <f>ROUND(Source!AO882,O886)</f>
        <v>0</v>
      </c>
      <c r="G886" s="4" t="s">
        <v>22</v>
      </c>
      <c r="H886" s="4" t="s">
        <v>23</v>
      </c>
      <c r="I886" s="4"/>
      <c r="J886" s="4"/>
      <c r="K886" s="4">
        <v>222</v>
      </c>
      <c r="L886" s="4">
        <v>3</v>
      </c>
      <c r="M886" s="4">
        <v>3</v>
      </c>
      <c r="N886" s="4" t="s">
        <v>3</v>
      </c>
      <c r="O886" s="4">
        <v>2</v>
      </c>
      <c r="P886" s="4">
        <f>ROUND(Source!EG882,O886)</f>
        <v>0</v>
      </c>
      <c r="Q886" s="4"/>
      <c r="R886" s="4"/>
      <c r="S886" s="4"/>
      <c r="T886" s="4"/>
      <c r="U886" s="4"/>
      <c r="V886" s="4"/>
      <c r="W886" s="4">
        <v>0</v>
      </c>
      <c r="X886" s="4">
        <v>1</v>
      </c>
      <c r="Y886" s="4">
        <v>0</v>
      </c>
      <c r="Z886" s="4">
        <v>0</v>
      </c>
      <c r="AA886" s="4">
        <v>1</v>
      </c>
      <c r="AB886" s="4">
        <v>0</v>
      </c>
    </row>
    <row r="887" spans="1:206">
      <c r="A887" s="4">
        <v>50</v>
      </c>
      <c r="B887" s="4">
        <v>0</v>
      </c>
      <c r="C887" s="4">
        <v>0</v>
      </c>
      <c r="D887" s="4">
        <v>1</v>
      </c>
      <c r="E887" s="4">
        <v>225</v>
      </c>
      <c r="F887" s="4">
        <f>ROUND(Source!AV882,O887)</f>
        <v>0</v>
      </c>
      <c r="G887" s="4" t="s">
        <v>24</v>
      </c>
      <c r="H887" s="4" t="s">
        <v>25</v>
      </c>
      <c r="I887" s="4"/>
      <c r="J887" s="4"/>
      <c r="K887" s="4">
        <v>225</v>
      </c>
      <c r="L887" s="4">
        <v>4</v>
      </c>
      <c r="M887" s="4">
        <v>3</v>
      </c>
      <c r="N887" s="4" t="s">
        <v>3</v>
      </c>
      <c r="O887" s="4">
        <v>2</v>
      </c>
      <c r="P887" s="4">
        <f>ROUND(Source!EN882,O887)</f>
        <v>0</v>
      </c>
      <c r="Q887" s="4"/>
      <c r="R887" s="4"/>
      <c r="S887" s="4"/>
      <c r="T887" s="4"/>
      <c r="U887" s="4"/>
      <c r="V887" s="4"/>
      <c r="W887" s="4">
        <v>0</v>
      </c>
      <c r="X887" s="4">
        <v>1</v>
      </c>
      <c r="Y887" s="4">
        <v>0</v>
      </c>
      <c r="Z887" s="4">
        <v>0</v>
      </c>
      <c r="AA887" s="4">
        <v>1</v>
      </c>
      <c r="AB887" s="4">
        <v>0</v>
      </c>
    </row>
    <row r="888" spans="1:206">
      <c r="A888" s="4">
        <v>50</v>
      </c>
      <c r="B888" s="4">
        <v>0</v>
      </c>
      <c r="C888" s="4">
        <v>0</v>
      </c>
      <c r="D888" s="4">
        <v>1</v>
      </c>
      <c r="E888" s="4">
        <v>226</v>
      </c>
      <c r="F888" s="4">
        <f>ROUND(Source!AW882,O888)</f>
        <v>0</v>
      </c>
      <c r="G888" s="4" t="s">
        <v>26</v>
      </c>
      <c r="H888" s="4" t="s">
        <v>27</v>
      </c>
      <c r="I888" s="4"/>
      <c r="J888" s="4"/>
      <c r="K888" s="4">
        <v>226</v>
      </c>
      <c r="L888" s="4">
        <v>5</v>
      </c>
      <c r="M888" s="4">
        <v>3</v>
      </c>
      <c r="N888" s="4" t="s">
        <v>3</v>
      </c>
      <c r="O888" s="4">
        <v>2</v>
      </c>
      <c r="P888" s="4">
        <f>ROUND(Source!EO882,O888)</f>
        <v>0</v>
      </c>
      <c r="Q888" s="4"/>
      <c r="R888" s="4"/>
      <c r="S888" s="4"/>
      <c r="T888" s="4"/>
      <c r="U888" s="4"/>
      <c r="V888" s="4"/>
      <c r="W888" s="4">
        <v>0</v>
      </c>
      <c r="X888" s="4">
        <v>1</v>
      </c>
      <c r="Y888" s="4">
        <v>0</v>
      </c>
      <c r="Z888" s="4">
        <v>0</v>
      </c>
      <c r="AA888" s="4">
        <v>1</v>
      </c>
      <c r="AB888" s="4">
        <v>0</v>
      </c>
    </row>
    <row r="889" spans="1:206">
      <c r="A889" s="4">
        <v>50</v>
      </c>
      <c r="B889" s="4">
        <v>0</v>
      </c>
      <c r="C889" s="4">
        <v>0</v>
      </c>
      <c r="D889" s="4">
        <v>1</v>
      </c>
      <c r="E889" s="4">
        <v>227</v>
      </c>
      <c r="F889" s="4">
        <f>ROUND(Source!AX882,O889)</f>
        <v>0</v>
      </c>
      <c r="G889" s="4" t="s">
        <v>28</v>
      </c>
      <c r="H889" s="4" t="s">
        <v>29</v>
      </c>
      <c r="I889" s="4"/>
      <c r="J889" s="4"/>
      <c r="K889" s="4">
        <v>227</v>
      </c>
      <c r="L889" s="4">
        <v>6</v>
      </c>
      <c r="M889" s="4">
        <v>3</v>
      </c>
      <c r="N889" s="4" t="s">
        <v>3</v>
      </c>
      <c r="O889" s="4">
        <v>2</v>
      </c>
      <c r="P889" s="4">
        <f>ROUND(Source!EP882,O889)</f>
        <v>0</v>
      </c>
      <c r="Q889" s="4"/>
      <c r="R889" s="4"/>
      <c r="S889" s="4"/>
      <c r="T889" s="4"/>
      <c r="U889" s="4"/>
      <c r="V889" s="4"/>
      <c r="W889" s="4">
        <v>0</v>
      </c>
      <c r="X889" s="4">
        <v>1</v>
      </c>
      <c r="Y889" s="4">
        <v>0</v>
      </c>
      <c r="Z889" s="4">
        <v>0</v>
      </c>
      <c r="AA889" s="4">
        <v>1</v>
      </c>
      <c r="AB889" s="4">
        <v>0</v>
      </c>
    </row>
    <row r="890" spans="1:206">
      <c r="A890" s="4">
        <v>50</v>
      </c>
      <c r="B890" s="4">
        <v>0</v>
      </c>
      <c r="C890" s="4">
        <v>0</v>
      </c>
      <c r="D890" s="4">
        <v>1</v>
      </c>
      <c r="E890" s="4">
        <v>228</v>
      </c>
      <c r="F890" s="4">
        <f>ROUND(Source!AY882,O890)</f>
        <v>0</v>
      </c>
      <c r="G890" s="4" t="s">
        <v>30</v>
      </c>
      <c r="H890" s="4" t="s">
        <v>31</v>
      </c>
      <c r="I890" s="4"/>
      <c r="J890" s="4"/>
      <c r="K890" s="4">
        <v>228</v>
      </c>
      <c r="L890" s="4">
        <v>7</v>
      </c>
      <c r="M890" s="4">
        <v>3</v>
      </c>
      <c r="N890" s="4" t="s">
        <v>3</v>
      </c>
      <c r="O890" s="4">
        <v>2</v>
      </c>
      <c r="P890" s="4">
        <f>ROUND(Source!EQ882,O890)</f>
        <v>0</v>
      </c>
      <c r="Q890" s="4"/>
      <c r="R890" s="4"/>
      <c r="S890" s="4"/>
      <c r="T890" s="4"/>
      <c r="U890" s="4"/>
      <c r="V890" s="4"/>
      <c r="W890" s="4">
        <v>0</v>
      </c>
      <c r="X890" s="4">
        <v>1</v>
      </c>
      <c r="Y890" s="4">
        <v>0</v>
      </c>
      <c r="Z890" s="4">
        <v>0</v>
      </c>
      <c r="AA890" s="4">
        <v>1</v>
      </c>
      <c r="AB890" s="4">
        <v>0</v>
      </c>
    </row>
    <row r="891" spans="1:206">
      <c r="A891" s="4">
        <v>50</v>
      </c>
      <c r="B891" s="4">
        <v>0</v>
      </c>
      <c r="C891" s="4">
        <v>0</v>
      </c>
      <c r="D891" s="4">
        <v>1</v>
      </c>
      <c r="E891" s="4">
        <v>216</v>
      </c>
      <c r="F891" s="4">
        <f>ROUND(Source!AP882,O891)</f>
        <v>0</v>
      </c>
      <c r="G891" s="4" t="s">
        <v>32</v>
      </c>
      <c r="H891" s="4" t="s">
        <v>33</v>
      </c>
      <c r="I891" s="4"/>
      <c r="J891" s="4"/>
      <c r="K891" s="4">
        <v>216</v>
      </c>
      <c r="L891" s="4">
        <v>8</v>
      </c>
      <c r="M891" s="4">
        <v>3</v>
      </c>
      <c r="N891" s="4" t="s">
        <v>3</v>
      </c>
      <c r="O891" s="4">
        <v>2</v>
      </c>
      <c r="P891" s="4">
        <f>ROUND(Source!EH882,O891)</f>
        <v>0</v>
      </c>
      <c r="Q891" s="4"/>
      <c r="R891" s="4"/>
      <c r="S891" s="4"/>
      <c r="T891" s="4"/>
      <c r="U891" s="4"/>
      <c r="V891" s="4"/>
      <c r="W891" s="4">
        <v>0</v>
      </c>
      <c r="X891" s="4">
        <v>1</v>
      </c>
      <c r="Y891" s="4">
        <v>0</v>
      </c>
      <c r="Z891" s="4">
        <v>0</v>
      </c>
      <c r="AA891" s="4">
        <v>1</v>
      </c>
      <c r="AB891" s="4">
        <v>0</v>
      </c>
    </row>
    <row r="892" spans="1:206">
      <c r="A892" s="4">
        <v>50</v>
      </c>
      <c r="B892" s="4">
        <v>0</v>
      </c>
      <c r="C892" s="4">
        <v>0</v>
      </c>
      <c r="D892" s="4">
        <v>1</v>
      </c>
      <c r="E892" s="4">
        <v>223</v>
      </c>
      <c r="F892" s="4">
        <f>ROUND(Source!AQ882,O892)</f>
        <v>0</v>
      </c>
      <c r="G892" s="4" t="s">
        <v>34</v>
      </c>
      <c r="H892" s="4" t="s">
        <v>35</v>
      </c>
      <c r="I892" s="4"/>
      <c r="J892" s="4"/>
      <c r="K892" s="4">
        <v>223</v>
      </c>
      <c r="L892" s="4">
        <v>9</v>
      </c>
      <c r="M892" s="4">
        <v>3</v>
      </c>
      <c r="N892" s="4" t="s">
        <v>3</v>
      </c>
      <c r="O892" s="4">
        <v>2</v>
      </c>
      <c r="P892" s="4">
        <f>ROUND(Source!EI882,O892)</f>
        <v>0</v>
      </c>
      <c r="Q892" s="4"/>
      <c r="R892" s="4"/>
      <c r="S892" s="4"/>
      <c r="T892" s="4"/>
      <c r="U892" s="4"/>
      <c r="V892" s="4"/>
      <c r="W892" s="4">
        <v>0</v>
      </c>
      <c r="X892" s="4">
        <v>1</v>
      </c>
      <c r="Y892" s="4">
        <v>0</v>
      </c>
      <c r="Z892" s="4">
        <v>0</v>
      </c>
      <c r="AA892" s="4">
        <v>1</v>
      </c>
      <c r="AB892" s="4">
        <v>0</v>
      </c>
    </row>
    <row r="893" spans="1:206">
      <c r="A893" s="4">
        <v>50</v>
      </c>
      <c r="B893" s="4">
        <v>0</v>
      </c>
      <c r="C893" s="4">
        <v>0</v>
      </c>
      <c r="D893" s="4">
        <v>1</v>
      </c>
      <c r="E893" s="4">
        <v>229</v>
      </c>
      <c r="F893" s="4">
        <f>ROUND(Source!AZ882,O893)</f>
        <v>0</v>
      </c>
      <c r="G893" s="4" t="s">
        <v>36</v>
      </c>
      <c r="H893" s="4" t="s">
        <v>37</v>
      </c>
      <c r="I893" s="4"/>
      <c r="J893" s="4"/>
      <c r="K893" s="4">
        <v>229</v>
      </c>
      <c r="L893" s="4">
        <v>10</v>
      </c>
      <c r="M893" s="4">
        <v>3</v>
      </c>
      <c r="N893" s="4" t="s">
        <v>3</v>
      </c>
      <c r="O893" s="4">
        <v>2</v>
      </c>
      <c r="P893" s="4">
        <f>ROUND(Source!ER882,O893)</f>
        <v>0</v>
      </c>
      <c r="Q893" s="4"/>
      <c r="R893" s="4"/>
      <c r="S893" s="4"/>
      <c r="T893" s="4"/>
      <c r="U893" s="4"/>
      <c r="V893" s="4"/>
      <c r="W893" s="4">
        <v>0</v>
      </c>
      <c r="X893" s="4">
        <v>1</v>
      </c>
      <c r="Y893" s="4">
        <v>0</v>
      </c>
      <c r="Z893" s="4">
        <v>0</v>
      </c>
      <c r="AA893" s="4">
        <v>1</v>
      </c>
      <c r="AB893" s="4">
        <v>0</v>
      </c>
    </row>
    <row r="894" spans="1:206">
      <c r="A894" s="4">
        <v>50</v>
      </c>
      <c r="B894" s="4">
        <v>0</v>
      </c>
      <c r="C894" s="4">
        <v>0</v>
      </c>
      <c r="D894" s="4">
        <v>1</v>
      </c>
      <c r="E894" s="4">
        <v>203</v>
      </c>
      <c r="F894" s="4">
        <f>ROUND(Source!Q882,O894)</f>
        <v>0</v>
      </c>
      <c r="G894" s="4" t="s">
        <v>38</v>
      </c>
      <c r="H894" s="4" t="s">
        <v>39</v>
      </c>
      <c r="I894" s="4"/>
      <c r="J894" s="4"/>
      <c r="K894" s="4">
        <v>203</v>
      </c>
      <c r="L894" s="4">
        <v>11</v>
      </c>
      <c r="M894" s="4">
        <v>3</v>
      </c>
      <c r="N894" s="4" t="s">
        <v>3</v>
      </c>
      <c r="O894" s="4">
        <v>2</v>
      </c>
      <c r="P894" s="4">
        <f>ROUND(Source!DI882,O894)</f>
        <v>0</v>
      </c>
      <c r="Q894" s="4"/>
      <c r="R894" s="4"/>
      <c r="S894" s="4"/>
      <c r="T894" s="4"/>
      <c r="U894" s="4"/>
      <c r="V894" s="4"/>
      <c r="W894" s="4">
        <v>0</v>
      </c>
      <c r="X894" s="4">
        <v>1</v>
      </c>
      <c r="Y894" s="4">
        <v>0</v>
      </c>
      <c r="Z894" s="4">
        <v>0</v>
      </c>
      <c r="AA894" s="4">
        <v>1</v>
      </c>
      <c r="AB894" s="4">
        <v>0</v>
      </c>
    </row>
    <row r="895" spans="1:206">
      <c r="A895" s="4">
        <v>50</v>
      </c>
      <c r="B895" s="4">
        <v>0</v>
      </c>
      <c r="C895" s="4">
        <v>0</v>
      </c>
      <c r="D895" s="4">
        <v>1</v>
      </c>
      <c r="E895" s="4">
        <v>231</v>
      </c>
      <c r="F895" s="4">
        <f>ROUND(Source!BB882,O895)</f>
        <v>0</v>
      </c>
      <c r="G895" s="4" t="s">
        <v>40</v>
      </c>
      <c r="H895" s="4" t="s">
        <v>41</v>
      </c>
      <c r="I895" s="4"/>
      <c r="J895" s="4"/>
      <c r="K895" s="4">
        <v>231</v>
      </c>
      <c r="L895" s="4">
        <v>12</v>
      </c>
      <c r="M895" s="4">
        <v>3</v>
      </c>
      <c r="N895" s="4" t="s">
        <v>3</v>
      </c>
      <c r="O895" s="4">
        <v>2</v>
      </c>
      <c r="P895" s="4">
        <f>ROUND(Source!ET882,O895)</f>
        <v>0</v>
      </c>
      <c r="Q895" s="4"/>
      <c r="R895" s="4"/>
      <c r="S895" s="4"/>
      <c r="T895" s="4"/>
      <c r="U895" s="4"/>
      <c r="V895" s="4"/>
      <c r="W895" s="4">
        <v>0</v>
      </c>
      <c r="X895" s="4">
        <v>1</v>
      </c>
      <c r="Y895" s="4">
        <v>0</v>
      </c>
      <c r="Z895" s="4">
        <v>0</v>
      </c>
      <c r="AA895" s="4">
        <v>1</v>
      </c>
      <c r="AB895" s="4">
        <v>0</v>
      </c>
    </row>
    <row r="896" spans="1:206">
      <c r="A896" s="4">
        <v>50</v>
      </c>
      <c r="B896" s="4">
        <v>0</v>
      </c>
      <c r="C896" s="4">
        <v>0</v>
      </c>
      <c r="D896" s="4">
        <v>1</v>
      </c>
      <c r="E896" s="4">
        <v>204</v>
      </c>
      <c r="F896" s="4">
        <f>ROUND(Source!R882,O896)</f>
        <v>0</v>
      </c>
      <c r="G896" s="4" t="s">
        <v>42</v>
      </c>
      <c r="H896" s="4" t="s">
        <v>43</v>
      </c>
      <c r="I896" s="4"/>
      <c r="J896" s="4"/>
      <c r="K896" s="4">
        <v>204</v>
      </c>
      <c r="L896" s="4">
        <v>13</v>
      </c>
      <c r="M896" s="4">
        <v>3</v>
      </c>
      <c r="N896" s="4" t="s">
        <v>3</v>
      </c>
      <c r="O896" s="4">
        <v>2</v>
      </c>
      <c r="P896" s="4">
        <f>ROUND(Source!DJ882,O896)</f>
        <v>0</v>
      </c>
      <c r="Q896" s="4"/>
      <c r="R896" s="4"/>
      <c r="S896" s="4"/>
      <c r="T896" s="4"/>
      <c r="U896" s="4"/>
      <c r="V896" s="4"/>
      <c r="W896" s="4">
        <v>0</v>
      </c>
      <c r="X896" s="4">
        <v>1</v>
      </c>
      <c r="Y896" s="4">
        <v>0</v>
      </c>
      <c r="Z896" s="4">
        <v>0</v>
      </c>
      <c r="AA896" s="4">
        <v>1</v>
      </c>
      <c r="AB896" s="4">
        <v>0</v>
      </c>
    </row>
    <row r="897" spans="1:95">
      <c r="A897" s="4">
        <v>50</v>
      </c>
      <c r="B897" s="4">
        <v>0</v>
      </c>
      <c r="C897" s="4">
        <v>0</v>
      </c>
      <c r="D897" s="4">
        <v>1</v>
      </c>
      <c r="E897" s="4">
        <v>205</v>
      </c>
      <c r="F897" s="4">
        <f>ROUND(Source!S882,O897)</f>
        <v>60538.38</v>
      </c>
      <c r="G897" s="4" t="s">
        <v>44</v>
      </c>
      <c r="H897" s="4" t="s">
        <v>45</v>
      </c>
      <c r="I897" s="4"/>
      <c r="J897" s="4"/>
      <c r="K897" s="4">
        <v>205</v>
      </c>
      <c r="L897" s="4">
        <v>14</v>
      </c>
      <c r="M897" s="4">
        <v>3</v>
      </c>
      <c r="N897" s="4" t="s">
        <v>3</v>
      </c>
      <c r="O897" s="4">
        <v>2</v>
      </c>
      <c r="P897" s="4">
        <f>ROUND(Source!DK882,O897)</f>
        <v>60538.38</v>
      </c>
      <c r="Q897" s="4"/>
      <c r="R897" s="4"/>
      <c r="S897" s="4"/>
      <c r="T897" s="4"/>
      <c r="U897" s="4"/>
      <c r="V897" s="4"/>
      <c r="W897" s="4">
        <v>60538.37999999999</v>
      </c>
      <c r="X897" s="4">
        <v>1</v>
      </c>
      <c r="Y897" s="4">
        <v>60538.37999999999</v>
      </c>
      <c r="Z897" s="4">
        <v>60538.37999999999</v>
      </c>
      <c r="AA897" s="4">
        <v>1</v>
      </c>
      <c r="AB897" s="4">
        <v>60538.37999999999</v>
      </c>
    </row>
    <row r="898" spans="1:95">
      <c r="A898" s="4">
        <v>50</v>
      </c>
      <c r="B898" s="4">
        <v>0</v>
      </c>
      <c r="C898" s="4">
        <v>0</v>
      </c>
      <c r="D898" s="4">
        <v>1</v>
      </c>
      <c r="E898" s="4">
        <v>232</v>
      </c>
      <c r="F898" s="4">
        <f>ROUND(Source!BC882,O898)</f>
        <v>0</v>
      </c>
      <c r="G898" s="4" t="s">
        <v>46</v>
      </c>
      <c r="H898" s="4" t="s">
        <v>47</v>
      </c>
      <c r="I898" s="4"/>
      <c r="J898" s="4"/>
      <c r="K898" s="4">
        <v>232</v>
      </c>
      <c r="L898" s="4">
        <v>15</v>
      </c>
      <c r="M898" s="4">
        <v>3</v>
      </c>
      <c r="N898" s="4" t="s">
        <v>3</v>
      </c>
      <c r="O898" s="4">
        <v>2</v>
      </c>
      <c r="P898" s="4">
        <f>ROUND(Source!EU882,O898)</f>
        <v>0</v>
      </c>
      <c r="Q898" s="4"/>
      <c r="R898" s="4"/>
      <c r="S898" s="4"/>
      <c r="T898" s="4"/>
      <c r="U898" s="4"/>
      <c r="V898" s="4"/>
      <c r="W898" s="4">
        <v>0</v>
      </c>
      <c r="X898" s="4">
        <v>1</v>
      </c>
      <c r="Y898" s="4">
        <v>0</v>
      </c>
      <c r="Z898" s="4">
        <v>0</v>
      </c>
      <c r="AA898" s="4">
        <v>1</v>
      </c>
      <c r="AB898" s="4">
        <v>0</v>
      </c>
    </row>
    <row r="899" spans="1:95">
      <c r="A899" s="4">
        <v>50</v>
      </c>
      <c r="B899" s="4">
        <v>0</v>
      </c>
      <c r="C899" s="4">
        <v>0</v>
      </c>
      <c r="D899" s="4">
        <v>1</v>
      </c>
      <c r="E899" s="4">
        <v>214</v>
      </c>
      <c r="F899" s="4">
        <f>ROUND(Source!AS882,O899)</f>
        <v>0</v>
      </c>
      <c r="G899" s="4" t="s">
        <v>48</v>
      </c>
      <c r="H899" s="4" t="s">
        <v>49</v>
      </c>
      <c r="I899" s="4"/>
      <c r="J899" s="4"/>
      <c r="K899" s="4">
        <v>214</v>
      </c>
      <c r="L899" s="4">
        <v>16</v>
      </c>
      <c r="M899" s="4">
        <v>3</v>
      </c>
      <c r="N899" s="4" t="s">
        <v>3</v>
      </c>
      <c r="O899" s="4">
        <v>2</v>
      </c>
      <c r="P899" s="4">
        <f>ROUND(Source!EK882,O899)</f>
        <v>0</v>
      </c>
      <c r="Q899" s="4"/>
      <c r="R899" s="4"/>
      <c r="S899" s="4"/>
      <c r="T899" s="4"/>
      <c r="U899" s="4"/>
      <c r="V899" s="4"/>
      <c r="W899" s="4">
        <v>0</v>
      </c>
      <c r="X899" s="4">
        <v>1</v>
      </c>
      <c r="Y899" s="4">
        <v>0</v>
      </c>
      <c r="Z899" s="4">
        <v>0</v>
      </c>
      <c r="AA899" s="4">
        <v>1</v>
      </c>
      <c r="AB899" s="4">
        <v>0</v>
      </c>
    </row>
    <row r="900" spans="1:95">
      <c r="A900" s="4">
        <v>50</v>
      </c>
      <c r="B900" s="4">
        <v>0</v>
      </c>
      <c r="C900" s="4">
        <v>0</v>
      </c>
      <c r="D900" s="4">
        <v>1</v>
      </c>
      <c r="E900" s="4">
        <v>215</v>
      </c>
      <c r="F900" s="4">
        <f>ROUND(Source!AT882,O900)</f>
        <v>0</v>
      </c>
      <c r="G900" s="4" t="s">
        <v>50</v>
      </c>
      <c r="H900" s="4" t="s">
        <v>51</v>
      </c>
      <c r="I900" s="4"/>
      <c r="J900" s="4"/>
      <c r="K900" s="4">
        <v>215</v>
      </c>
      <c r="L900" s="4">
        <v>17</v>
      </c>
      <c r="M900" s="4">
        <v>3</v>
      </c>
      <c r="N900" s="4" t="s">
        <v>3</v>
      </c>
      <c r="O900" s="4">
        <v>2</v>
      </c>
      <c r="P900" s="4">
        <f>ROUND(Source!EL882,O900)</f>
        <v>0</v>
      </c>
      <c r="Q900" s="4"/>
      <c r="R900" s="4"/>
      <c r="S900" s="4"/>
      <c r="T900" s="4"/>
      <c r="U900" s="4"/>
      <c r="V900" s="4"/>
      <c r="W900" s="4">
        <v>0</v>
      </c>
      <c r="X900" s="4">
        <v>1</v>
      </c>
      <c r="Y900" s="4">
        <v>0</v>
      </c>
      <c r="Z900" s="4">
        <v>0</v>
      </c>
      <c r="AA900" s="4">
        <v>1</v>
      </c>
      <c r="AB900" s="4">
        <v>0</v>
      </c>
    </row>
    <row r="901" spans="1:95">
      <c r="A901" s="4">
        <v>50</v>
      </c>
      <c r="B901" s="4">
        <v>0</v>
      </c>
      <c r="C901" s="4">
        <v>0</v>
      </c>
      <c r="D901" s="4">
        <v>1</v>
      </c>
      <c r="E901" s="4">
        <v>217</v>
      </c>
      <c r="F901" s="4">
        <f>ROUND(Source!AU882,O901)</f>
        <v>127130.59</v>
      </c>
      <c r="G901" s="4" t="s">
        <v>52</v>
      </c>
      <c r="H901" s="4" t="s">
        <v>53</v>
      </c>
      <c r="I901" s="4"/>
      <c r="J901" s="4"/>
      <c r="K901" s="4">
        <v>217</v>
      </c>
      <c r="L901" s="4">
        <v>18</v>
      </c>
      <c r="M901" s="4">
        <v>3</v>
      </c>
      <c r="N901" s="4" t="s">
        <v>3</v>
      </c>
      <c r="O901" s="4">
        <v>2</v>
      </c>
      <c r="P901" s="4">
        <f>ROUND(Source!EM882,O901)</f>
        <v>127130.59</v>
      </c>
      <c r="Q901" s="4"/>
      <c r="R901" s="4"/>
      <c r="S901" s="4"/>
      <c r="T901" s="4"/>
      <c r="U901" s="4"/>
      <c r="V901" s="4"/>
      <c r="W901" s="4">
        <v>127130.59</v>
      </c>
      <c r="X901" s="4">
        <v>1</v>
      </c>
      <c r="Y901" s="4">
        <v>127130.59</v>
      </c>
      <c r="Z901" s="4">
        <v>127130.59</v>
      </c>
      <c r="AA901" s="4">
        <v>1</v>
      </c>
      <c r="AB901" s="4">
        <v>127130.59</v>
      </c>
    </row>
    <row r="902" spans="1:95">
      <c r="A902" s="4">
        <v>50</v>
      </c>
      <c r="B902" s="4">
        <v>0</v>
      </c>
      <c r="C902" s="4">
        <v>0</v>
      </c>
      <c r="D902" s="4">
        <v>1</v>
      </c>
      <c r="E902" s="4">
        <v>230</v>
      </c>
      <c r="F902" s="4">
        <f>ROUND(Source!BA882,O902)</f>
        <v>0</v>
      </c>
      <c r="G902" s="4" t="s">
        <v>54</v>
      </c>
      <c r="H902" s="4" t="s">
        <v>55</v>
      </c>
      <c r="I902" s="4"/>
      <c r="J902" s="4"/>
      <c r="K902" s="4">
        <v>230</v>
      </c>
      <c r="L902" s="4">
        <v>19</v>
      </c>
      <c r="M902" s="4">
        <v>3</v>
      </c>
      <c r="N902" s="4" t="s">
        <v>3</v>
      </c>
      <c r="O902" s="4">
        <v>2</v>
      </c>
      <c r="P902" s="4">
        <f>ROUND(Source!ES882,O902)</f>
        <v>0</v>
      </c>
      <c r="Q902" s="4"/>
      <c r="R902" s="4"/>
      <c r="S902" s="4"/>
      <c r="T902" s="4"/>
      <c r="U902" s="4"/>
      <c r="V902" s="4"/>
      <c r="W902" s="4">
        <v>0</v>
      </c>
      <c r="X902" s="4">
        <v>1</v>
      </c>
      <c r="Y902" s="4">
        <v>0</v>
      </c>
      <c r="Z902" s="4">
        <v>0</v>
      </c>
      <c r="AA902" s="4">
        <v>1</v>
      </c>
      <c r="AB902" s="4">
        <v>0</v>
      </c>
    </row>
    <row r="903" spans="1:95">
      <c r="A903" s="4">
        <v>50</v>
      </c>
      <c r="B903" s="4">
        <v>0</v>
      </c>
      <c r="C903" s="4">
        <v>0</v>
      </c>
      <c r="D903" s="4">
        <v>1</v>
      </c>
      <c r="E903" s="4">
        <v>206</v>
      </c>
      <c r="F903" s="4">
        <f>ROUND(Source!T882,O903)</f>
        <v>0</v>
      </c>
      <c r="G903" s="4" t="s">
        <v>56</v>
      </c>
      <c r="H903" s="4" t="s">
        <v>57</v>
      </c>
      <c r="I903" s="4"/>
      <c r="J903" s="4"/>
      <c r="K903" s="4">
        <v>206</v>
      </c>
      <c r="L903" s="4">
        <v>20</v>
      </c>
      <c r="M903" s="4">
        <v>3</v>
      </c>
      <c r="N903" s="4" t="s">
        <v>3</v>
      </c>
      <c r="O903" s="4">
        <v>2</v>
      </c>
      <c r="P903" s="4">
        <f>ROUND(Source!DL882,O903)</f>
        <v>0</v>
      </c>
      <c r="Q903" s="4"/>
      <c r="R903" s="4"/>
      <c r="S903" s="4"/>
      <c r="T903" s="4"/>
      <c r="U903" s="4"/>
      <c r="V903" s="4"/>
      <c r="W903" s="4">
        <v>0</v>
      </c>
      <c r="X903" s="4">
        <v>1</v>
      </c>
      <c r="Y903" s="4">
        <v>0</v>
      </c>
      <c r="Z903" s="4">
        <v>0</v>
      </c>
      <c r="AA903" s="4">
        <v>1</v>
      </c>
      <c r="AB903" s="4">
        <v>0</v>
      </c>
    </row>
    <row r="904" spans="1:95">
      <c r="A904" s="4">
        <v>50</v>
      </c>
      <c r="B904" s="4">
        <v>0</v>
      </c>
      <c r="C904" s="4">
        <v>0</v>
      </c>
      <c r="D904" s="4">
        <v>1</v>
      </c>
      <c r="E904" s="4">
        <v>207</v>
      </c>
      <c r="F904" s="4">
        <f>ROUND(Source!U882,O904)</f>
        <v>66.046800000000005</v>
      </c>
      <c r="G904" s="4" t="s">
        <v>58</v>
      </c>
      <c r="H904" s="4" t="s">
        <v>59</v>
      </c>
      <c r="I904" s="4"/>
      <c r="J904" s="4"/>
      <c r="K904" s="4">
        <v>207</v>
      </c>
      <c r="L904" s="4">
        <v>21</v>
      </c>
      <c r="M904" s="4">
        <v>3</v>
      </c>
      <c r="N904" s="4" t="s">
        <v>3</v>
      </c>
      <c r="O904" s="4">
        <v>7</v>
      </c>
      <c r="P904" s="4">
        <f>ROUND(Source!DM882,O904)</f>
        <v>66.046800000000005</v>
      </c>
      <c r="Q904" s="4"/>
      <c r="R904" s="4"/>
      <c r="S904" s="4"/>
      <c r="T904" s="4"/>
      <c r="U904" s="4"/>
      <c r="V904" s="4"/>
      <c r="W904" s="4">
        <v>66.046800000000005</v>
      </c>
      <c r="X904" s="4">
        <v>1</v>
      </c>
      <c r="Y904" s="4">
        <v>66.046800000000005</v>
      </c>
      <c r="Z904" s="4">
        <v>66.046800000000005</v>
      </c>
      <c r="AA904" s="4">
        <v>1</v>
      </c>
      <c r="AB904" s="4">
        <v>66.046800000000005</v>
      </c>
    </row>
    <row r="905" spans="1:95">
      <c r="A905" s="4">
        <v>50</v>
      </c>
      <c r="B905" s="4">
        <v>0</v>
      </c>
      <c r="C905" s="4">
        <v>0</v>
      </c>
      <c r="D905" s="4">
        <v>1</v>
      </c>
      <c r="E905" s="4">
        <v>208</v>
      </c>
      <c r="F905" s="4">
        <f>ROUND(Source!V882,O905)</f>
        <v>0</v>
      </c>
      <c r="G905" s="4" t="s">
        <v>60</v>
      </c>
      <c r="H905" s="4" t="s">
        <v>61</v>
      </c>
      <c r="I905" s="4"/>
      <c r="J905" s="4"/>
      <c r="K905" s="4">
        <v>208</v>
      </c>
      <c r="L905" s="4">
        <v>22</v>
      </c>
      <c r="M905" s="4">
        <v>3</v>
      </c>
      <c r="N905" s="4" t="s">
        <v>3</v>
      </c>
      <c r="O905" s="4">
        <v>7</v>
      </c>
      <c r="P905" s="4">
        <f>ROUND(Source!DN882,O905)</f>
        <v>0</v>
      </c>
      <c r="Q905" s="4"/>
      <c r="R905" s="4"/>
      <c r="S905" s="4"/>
      <c r="T905" s="4"/>
      <c r="U905" s="4"/>
      <c r="V905" s="4"/>
      <c r="W905" s="4">
        <v>0</v>
      </c>
      <c r="X905" s="4">
        <v>1</v>
      </c>
      <c r="Y905" s="4">
        <v>0</v>
      </c>
      <c r="Z905" s="4">
        <v>0</v>
      </c>
      <c r="AA905" s="4">
        <v>1</v>
      </c>
      <c r="AB905" s="4">
        <v>0</v>
      </c>
    </row>
    <row r="906" spans="1:95">
      <c r="A906" s="4">
        <v>50</v>
      </c>
      <c r="B906" s="4">
        <v>0</v>
      </c>
      <c r="C906" s="4">
        <v>0</v>
      </c>
      <c r="D906" s="4">
        <v>1</v>
      </c>
      <c r="E906" s="4">
        <v>209</v>
      </c>
      <c r="F906" s="4">
        <f>ROUND(Source!W882,O906)</f>
        <v>0</v>
      </c>
      <c r="G906" s="4" t="s">
        <v>62</v>
      </c>
      <c r="H906" s="4" t="s">
        <v>63</v>
      </c>
      <c r="I906" s="4"/>
      <c r="J906" s="4"/>
      <c r="K906" s="4">
        <v>209</v>
      </c>
      <c r="L906" s="4">
        <v>23</v>
      </c>
      <c r="M906" s="4">
        <v>3</v>
      </c>
      <c r="N906" s="4" t="s">
        <v>3</v>
      </c>
      <c r="O906" s="4">
        <v>2</v>
      </c>
      <c r="P906" s="4">
        <f>ROUND(Source!DO882,O906)</f>
        <v>0</v>
      </c>
      <c r="Q906" s="4"/>
      <c r="R906" s="4"/>
      <c r="S906" s="4"/>
      <c r="T906" s="4"/>
      <c r="U906" s="4"/>
      <c r="V906" s="4"/>
      <c r="W906" s="4">
        <v>0</v>
      </c>
      <c r="X906" s="4">
        <v>1</v>
      </c>
      <c r="Y906" s="4">
        <v>0</v>
      </c>
      <c r="Z906" s="4">
        <v>0</v>
      </c>
      <c r="AA906" s="4">
        <v>1</v>
      </c>
      <c r="AB906" s="4">
        <v>0</v>
      </c>
    </row>
    <row r="907" spans="1:95">
      <c r="A907" s="4">
        <v>50</v>
      </c>
      <c r="B907" s="4">
        <v>0</v>
      </c>
      <c r="C907" s="4">
        <v>0</v>
      </c>
      <c r="D907" s="4">
        <v>1</v>
      </c>
      <c r="E907" s="4">
        <v>233</v>
      </c>
      <c r="F907" s="4">
        <f>ROUND(Source!BD882,O907)</f>
        <v>0</v>
      </c>
      <c r="G907" s="4" t="s">
        <v>64</v>
      </c>
      <c r="H907" s="4" t="s">
        <v>65</v>
      </c>
      <c r="I907" s="4"/>
      <c r="J907" s="4"/>
      <c r="K907" s="4">
        <v>233</v>
      </c>
      <c r="L907" s="4">
        <v>24</v>
      </c>
      <c r="M907" s="4">
        <v>3</v>
      </c>
      <c r="N907" s="4" t="s">
        <v>3</v>
      </c>
      <c r="O907" s="4">
        <v>2</v>
      </c>
      <c r="P907" s="4">
        <f>ROUND(Source!EV882,O907)</f>
        <v>0</v>
      </c>
      <c r="Q907" s="4"/>
      <c r="R907" s="4"/>
      <c r="S907" s="4"/>
      <c r="T907" s="4"/>
      <c r="U907" s="4"/>
      <c r="V907" s="4"/>
      <c r="W907" s="4">
        <v>0</v>
      </c>
      <c r="X907" s="4">
        <v>1</v>
      </c>
      <c r="Y907" s="4">
        <v>0</v>
      </c>
      <c r="Z907" s="4">
        <v>0</v>
      </c>
      <c r="AA907" s="4">
        <v>1</v>
      </c>
      <c r="AB907" s="4">
        <v>0</v>
      </c>
    </row>
    <row r="908" spans="1:95">
      <c r="A908" s="4">
        <v>50</v>
      </c>
      <c r="B908" s="4">
        <v>0</v>
      </c>
      <c r="C908" s="4">
        <v>0</v>
      </c>
      <c r="D908" s="4">
        <v>1</v>
      </c>
      <c r="E908" s="4">
        <v>210</v>
      </c>
      <c r="F908" s="4">
        <f>ROUND(Source!X882,O908)</f>
        <v>44798.39</v>
      </c>
      <c r="G908" s="4" t="s">
        <v>66</v>
      </c>
      <c r="H908" s="4" t="s">
        <v>67</v>
      </c>
      <c r="I908" s="4"/>
      <c r="J908" s="4"/>
      <c r="K908" s="4">
        <v>210</v>
      </c>
      <c r="L908" s="4">
        <v>25</v>
      </c>
      <c r="M908" s="4">
        <v>3</v>
      </c>
      <c r="N908" s="4" t="s">
        <v>3</v>
      </c>
      <c r="O908" s="4">
        <v>2</v>
      </c>
      <c r="P908" s="4">
        <f>ROUND(Source!DP882,O908)</f>
        <v>44798.39</v>
      </c>
      <c r="Q908" s="4"/>
      <c r="R908" s="4"/>
      <c r="S908" s="4"/>
      <c r="T908" s="4"/>
      <c r="U908" s="4"/>
      <c r="V908" s="4"/>
      <c r="W908" s="4">
        <v>44798.39</v>
      </c>
      <c r="X908" s="4">
        <v>1</v>
      </c>
      <c r="Y908" s="4">
        <v>44798.39</v>
      </c>
      <c r="Z908" s="4">
        <v>44798.39</v>
      </c>
      <c r="AA908" s="4">
        <v>1</v>
      </c>
      <c r="AB908" s="4">
        <v>44798.39</v>
      </c>
    </row>
    <row r="909" spans="1:95">
      <c r="A909" s="4">
        <v>50</v>
      </c>
      <c r="B909" s="4">
        <v>0</v>
      </c>
      <c r="C909" s="4">
        <v>0</v>
      </c>
      <c r="D909" s="4">
        <v>1</v>
      </c>
      <c r="E909" s="4">
        <v>211</v>
      </c>
      <c r="F909" s="4">
        <f>ROUND(Source!Y882,O909)</f>
        <v>21793.82</v>
      </c>
      <c r="G909" s="4" t="s">
        <v>68</v>
      </c>
      <c r="H909" s="4" t="s">
        <v>69</v>
      </c>
      <c r="I909" s="4"/>
      <c r="J909" s="4"/>
      <c r="K909" s="4">
        <v>211</v>
      </c>
      <c r="L909" s="4">
        <v>26</v>
      </c>
      <c r="M909" s="4">
        <v>3</v>
      </c>
      <c r="N909" s="4" t="s">
        <v>3</v>
      </c>
      <c r="O909" s="4">
        <v>2</v>
      </c>
      <c r="P909" s="4">
        <f>ROUND(Source!DQ882,O909)</f>
        <v>21793.82</v>
      </c>
      <c r="Q909" s="4"/>
      <c r="R909" s="4"/>
      <c r="S909" s="4"/>
      <c r="T909" s="4"/>
      <c r="U909" s="4"/>
      <c r="V909" s="4"/>
      <c r="W909" s="4">
        <v>21793.82</v>
      </c>
      <c r="X909" s="4">
        <v>1</v>
      </c>
      <c r="Y909" s="4">
        <v>21793.82</v>
      </c>
      <c r="Z909" s="4">
        <v>21793.82</v>
      </c>
      <c r="AA909" s="4">
        <v>1</v>
      </c>
      <c r="AB909" s="4">
        <v>21793.82</v>
      </c>
    </row>
    <row r="910" spans="1:95">
      <c r="A910" s="4">
        <v>50</v>
      </c>
      <c r="B910" s="4">
        <v>0</v>
      </c>
      <c r="C910" s="4">
        <v>0</v>
      </c>
      <c r="D910" s="4">
        <v>1</v>
      </c>
      <c r="E910" s="4">
        <v>224</v>
      </c>
      <c r="F910" s="4">
        <f>ROUND(Source!AR882,O910)</f>
        <v>127130.59</v>
      </c>
      <c r="G910" s="4" t="s">
        <v>70</v>
      </c>
      <c r="H910" s="4" t="s">
        <v>71</v>
      </c>
      <c r="I910" s="4"/>
      <c r="J910" s="4"/>
      <c r="K910" s="4">
        <v>224</v>
      </c>
      <c r="L910" s="4">
        <v>27</v>
      </c>
      <c r="M910" s="4">
        <v>3</v>
      </c>
      <c r="N910" s="4" t="s">
        <v>3</v>
      </c>
      <c r="O910" s="4">
        <v>2</v>
      </c>
      <c r="P910" s="4">
        <f>ROUND(Source!EJ882,O910)</f>
        <v>127130.59</v>
      </c>
      <c r="Q910" s="4"/>
      <c r="R910" s="4"/>
      <c r="S910" s="4"/>
      <c r="T910" s="4"/>
      <c r="U910" s="4"/>
      <c r="V910" s="4"/>
      <c r="W910" s="4">
        <v>127130.59</v>
      </c>
      <c r="X910" s="4">
        <v>1</v>
      </c>
      <c r="Y910" s="4">
        <v>127130.59</v>
      </c>
      <c r="Z910" s="4">
        <v>127130.59</v>
      </c>
      <c r="AA910" s="4">
        <v>1</v>
      </c>
      <c r="AB910" s="4">
        <v>127130.59</v>
      </c>
    </row>
    <row r="912" spans="1:95">
      <c r="A912" s="1">
        <v>3</v>
      </c>
      <c r="B912" s="1">
        <v>1</v>
      </c>
      <c r="C912" s="1"/>
      <c r="D912" s="1">
        <f>ROW(A955)</f>
        <v>955</v>
      </c>
      <c r="E912" s="1"/>
      <c r="F912" s="1" t="s">
        <v>263</v>
      </c>
      <c r="G912" s="1" t="s">
        <v>264</v>
      </c>
      <c r="H912" s="1" t="s">
        <v>3</v>
      </c>
      <c r="I912" s="1">
        <v>0</v>
      </c>
      <c r="J912" s="1" t="s">
        <v>3</v>
      </c>
      <c r="K912" s="1">
        <v>-1</v>
      </c>
      <c r="L912" s="1" t="s">
        <v>263</v>
      </c>
      <c r="M912" s="1" t="s">
        <v>3</v>
      </c>
      <c r="N912" s="1"/>
      <c r="O912" s="1"/>
      <c r="P912" s="1"/>
      <c r="Q912" s="1"/>
      <c r="R912" s="1"/>
      <c r="S912" s="1">
        <v>0</v>
      </c>
      <c r="T912" s="1">
        <v>0</v>
      </c>
      <c r="U912" s="1" t="s">
        <v>3</v>
      </c>
      <c r="V912" s="1">
        <v>0</v>
      </c>
      <c r="W912" s="1"/>
      <c r="X912" s="1"/>
      <c r="Y912" s="1"/>
      <c r="Z912" s="1"/>
      <c r="AA912" s="1"/>
      <c r="AB912" s="1" t="s">
        <v>3</v>
      </c>
      <c r="AC912" s="1" t="s">
        <v>3</v>
      </c>
      <c r="AD912" s="1" t="s">
        <v>3</v>
      </c>
      <c r="AE912" s="1" t="s">
        <v>3</v>
      </c>
      <c r="AF912" s="1" t="s">
        <v>3</v>
      </c>
      <c r="AG912" s="1" t="s">
        <v>3</v>
      </c>
      <c r="AH912" s="1"/>
      <c r="AI912" s="1"/>
      <c r="AJ912" s="1"/>
      <c r="AK912" s="1"/>
      <c r="AL912" s="1"/>
      <c r="AM912" s="1"/>
      <c r="AN912" s="1"/>
      <c r="AO912" s="1"/>
      <c r="AP912" s="1" t="s">
        <v>3</v>
      </c>
      <c r="AQ912" s="1" t="s">
        <v>3</v>
      </c>
      <c r="AR912" s="1" t="s">
        <v>3</v>
      </c>
      <c r="AS912" s="1"/>
      <c r="AT912" s="1"/>
      <c r="AU912" s="1"/>
      <c r="AV912" s="1"/>
      <c r="AW912" s="1"/>
      <c r="AX912" s="1"/>
      <c r="AY912" s="1"/>
      <c r="AZ912" s="1" t="s">
        <v>3</v>
      </c>
      <c r="BA912" s="1"/>
      <c r="BB912" s="1" t="s">
        <v>3</v>
      </c>
      <c r="BC912" s="1" t="s">
        <v>3</v>
      </c>
      <c r="BD912" s="1" t="s">
        <v>3</v>
      </c>
      <c r="BE912" s="1" t="s">
        <v>3</v>
      </c>
      <c r="BF912" s="1" t="s">
        <v>3</v>
      </c>
      <c r="BG912" s="1" t="s">
        <v>3</v>
      </c>
      <c r="BH912" s="1" t="s">
        <v>3</v>
      </c>
      <c r="BI912" s="1" t="s">
        <v>3</v>
      </c>
      <c r="BJ912" s="1" t="s">
        <v>3</v>
      </c>
      <c r="BK912" s="1" t="s">
        <v>3</v>
      </c>
      <c r="BL912" s="1" t="s">
        <v>3</v>
      </c>
      <c r="BM912" s="1" t="s">
        <v>3</v>
      </c>
      <c r="BN912" s="1" t="s">
        <v>3</v>
      </c>
      <c r="BO912" s="1" t="s">
        <v>3</v>
      </c>
      <c r="BP912" s="1" t="s">
        <v>3</v>
      </c>
      <c r="BQ912" s="1"/>
      <c r="BR912" s="1"/>
      <c r="BS912" s="1"/>
      <c r="BT912" s="1"/>
      <c r="BU912" s="1"/>
      <c r="BV912" s="1"/>
      <c r="BW912" s="1"/>
      <c r="BX912" s="1">
        <v>0</v>
      </c>
      <c r="BY912" s="1"/>
      <c r="BZ912" s="1"/>
      <c r="CA912" s="1"/>
      <c r="CB912" s="1"/>
      <c r="CC912" s="1"/>
      <c r="CD912" s="1"/>
      <c r="CE912" s="1"/>
      <c r="CF912" s="1">
        <v>0</v>
      </c>
      <c r="CG912" s="1">
        <v>0</v>
      </c>
      <c r="CH912" s="1"/>
      <c r="CI912" s="1" t="s">
        <v>3</v>
      </c>
      <c r="CJ912" s="1" t="s">
        <v>3</v>
      </c>
      <c r="CK912" t="s">
        <v>3</v>
      </c>
      <c r="CL912" t="s">
        <v>3</v>
      </c>
      <c r="CM912" t="s">
        <v>3</v>
      </c>
      <c r="CN912" t="s">
        <v>3</v>
      </c>
      <c r="CO912" t="s">
        <v>3</v>
      </c>
      <c r="CP912" t="s">
        <v>3</v>
      </c>
      <c r="CQ912" t="s">
        <v>3</v>
      </c>
    </row>
    <row r="914" spans="1:255">
      <c r="A914" s="2">
        <v>52</v>
      </c>
      <c r="B914" s="2">
        <f t="shared" ref="B914:G914" si="414">B955</f>
        <v>1</v>
      </c>
      <c r="C914" s="2">
        <f t="shared" si="414"/>
        <v>3</v>
      </c>
      <c r="D914" s="2">
        <f t="shared" si="414"/>
        <v>912</v>
      </c>
      <c r="E914" s="2">
        <f t="shared" si="414"/>
        <v>0</v>
      </c>
      <c r="F914" s="2" t="str">
        <f t="shared" si="414"/>
        <v>09-01-04</v>
      </c>
      <c r="G914" s="2" t="str">
        <f t="shared" si="414"/>
        <v>Пусконаладочные работы ТМГ</v>
      </c>
      <c r="H914" s="2"/>
      <c r="I914" s="2"/>
      <c r="J914" s="2"/>
      <c r="K914" s="2"/>
      <c r="L914" s="2"/>
      <c r="M914" s="2"/>
      <c r="N914" s="2"/>
      <c r="O914" s="2">
        <f t="shared" ref="O914:AT914" si="415">O955</f>
        <v>7133.98</v>
      </c>
      <c r="P914" s="2">
        <f t="shared" si="415"/>
        <v>0</v>
      </c>
      <c r="Q914" s="2">
        <f t="shared" si="415"/>
        <v>0</v>
      </c>
      <c r="R914" s="2">
        <f t="shared" si="415"/>
        <v>0</v>
      </c>
      <c r="S914" s="2">
        <f t="shared" si="415"/>
        <v>7133.98</v>
      </c>
      <c r="T914" s="2">
        <f t="shared" si="415"/>
        <v>0</v>
      </c>
      <c r="U914" s="2">
        <f t="shared" si="415"/>
        <v>11.16</v>
      </c>
      <c r="V914" s="2">
        <f t="shared" si="415"/>
        <v>0</v>
      </c>
      <c r="W914" s="2">
        <f t="shared" si="415"/>
        <v>0</v>
      </c>
      <c r="X914" s="2">
        <f t="shared" si="415"/>
        <v>5279.15</v>
      </c>
      <c r="Y914" s="2">
        <f t="shared" si="415"/>
        <v>2568.2399999999998</v>
      </c>
      <c r="Z914" s="2">
        <f t="shared" si="415"/>
        <v>0</v>
      </c>
      <c r="AA914" s="2">
        <f t="shared" si="415"/>
        <v>0</v>
      </c>
      <c r="AB914" s="2">
        <f t="shared" si="415"/>
        <v>0</v>
      </c>
      <c r="AC914" s="2">
        <f t="shared" si="415"/>
        <v>0</v>
      </c>
      <c r="AD914" s="2">
        <f t="shared" si="415"/>
        <v>0</v>
      </c>
      <c r="AE914" s="2">
        <f t="shared" si="415"/>
        <v>0</v>
      </c>
      <c r="AF914" s="2">
        <f t="shared" si="415"/>
        <v>0</v>
      </c>
      <c r="AG914" s="2">
        <f t="shared" si="415"/>
        <v>0</v>
      </c>
      <c r="AH914" s="2">
        <f t="shared" si="415"/>
        <v>0</v>
      </c>
      <c r="AI914" s="2">
        <f t="shared" si="415"/>
        <v>0</v>
      </c>
      <c r="AJ914" s="2">
        <f t="shared" si="415"/>
        <v>0</v>
      </c>
      <c r="AK914" s="2">
        <f t="shared" si="415"/>
        <v>0</v>
      </c>
      <c r="AL914" s="2">
        <f t="shared" si="415"/>
        <v>0</v>
      </c>
      <c r="AM914" s="2">
        <f t="shared" si="415"/>
        <v>0</v>
      </c>
      <c r="AN914" s="2">
        <f t="shared" si="415"/>
        <v>0</v>
      </c>
      <c r="AO914" s="2">
        <f t="shared" si="415"/>
        <v>0</v>
      </c>
      <c r="AP914" s="2">
        <f t="shared" si="415"/>
        <v>0</v>
      </c>
      <c r="AQ914" s="2">
        <f t="shared" si="415"/>
        <v>0</v>
      </c>
      <c r="AR914" s="2">
        <f t="shared" si="415"/>
        <v>14981.37</v>
      </c>
      <c r="AS914" s="2">
        <f t="shared" si="415"/>
        <v>0</v>
      </c>
      <c r="AT914" s="2">
        <f t="shared" si="415"/>
        <v>0</v>
      </c>
      <c r="AU914" s="2">
        <f t="shared" ref="AU914:BZ914" si="416">AU955</f>
        <v>14981.37</v>
      </c>
      <c r="AV914" s="2">
        <f t="shared" si="416"/>
        <v>0</v>
      </c>
      <c r="AW914" s="2">
        <f t="shared" si="416"/>
        <v>0</v>
      </c>
      <c r="AX914" s="2">
        <f t="shared" si="416"/>
        <v>0</v>
      </c>
      <c r="AY914" s="2">
        <f t="shared" si="416"/>
        <v>0</v>
      </c>
      <c r="AZ914" s="2">
        <f t="shared" si="416"/>
        <v>0</v>
      </c>
      <c r="BA914" s="2">
        <f t="shared" si="416"/>
        <v>0</v>
      </c>
      <c r="BB914" s="2">
        <f t="shared" si="416"/>
        <v>0</v>
      </c>
      <c r="BC914" s="2">
        <f t="shared" si="416"/>
        <v>0</v>
      </c>
      <c r="BD914" s="2">
        <f t="shared" si="416"/>
        <v>0</v>
      </c>
      <c r="BE914" s="2">
        <f t="shared" si="416"/>
        <v>0</v>
      </c>
      <c r="BF914" s="2">
        <f t="shared" si="416"/>
        <v>0</v>
      </c>
      <c r="BG914" s="2">
        <f t="shared" si="416"/>
        <v>0</v>
      </c>
      <c r="BH914" s="2">
        <f t="shared" si="416"/>
        <v>0</v>
      </c>
      <c r="BI914" s="2">
        <f t="shared" si="416"/>
        <v>0</v>
      </c>
      <c r="BJ914" s="2">
        <f t="shared" si="416"/>
        <v>0</v>
      </c>
      <c r="BK914" s="2">
        <f t="shared" si="416"/>
        <v>0</v>
      </c>
      <c r="BL914" s="2">
        <f t="shared" si="416"/>
        <v>0</v>
      </c>
      <c r="BM914" s="2">
        <f t="shared" si="416"/>
        <v>0</v>
      </c>
      <c r="BN914" s="2">
        <f t="shared" si="416"/>
        <v>0</v>
      </c>
      <c r="BO914" s="2">
        <f t="shared" si="416"/>
        <v>0</v>
      </c>
      <c r="BP914" s="2">
        <f t="shared" si="416"/>
        <v>0</v>
      </c>
      <c r="BQ914" s="2">
        <f t="shared" si="416"/>
        <v>0</v>
      </c>
      <c r="BR914" s="2">
        <f t="shared" si="416"/>
        <v>0</v>
      </c>
      <c r="BS914" s="2">
        <f t="shared" si="416"/>
        <v>0</v>
      </c>
      <c r="BT914" s="2">
        <f t="shared" si="416"/>
        <v>0</v>
      </c>
      <c r="BU914" s="2">
        <f t="shared" si="416"/>
        <v>0</v>
      </c>
      <c r="BV914" s="2">
        <f t="shared" si="416"/>
        <v>0</v>
      </c>
      <c r="BW914" s="2">
        <f t="shared" si="416"/>
        <v>0</v>
      </c>
      <c r="BX914" s="2">
        <f t="shared" si="416"/>
        <v>0</v>
      </c>
      <c r="BY914" s="2">
        <f t="shared" si="416"/>
        <v>0</v>
      </c>
      <c r="BZ914" s="2">
        <f t="shared" si="416"/>
        <v>0</v>
      </c>
      <c r="CA914" s="2">
        <f t="shared" ref="CA914:DF914" si="417">CA955</f>
        <v>0</v>
      </c>
      <c r="CB914" s="2">
        <f t="shared" si="417"/>
        <v>0</v>
      </c>
      <c r="CC914" s="2">
        <f t="shared" si="417"/>
        <v>0</v>
      </c>
      <c r="CD914" s="2">
        <f t="shared" si="417"/>
        <v>0</v>
      </c>
      <c r="CE914" s="2">
        <f t="shared" si="417"/>
        <v>0</v>
      </c>
      <c r="CF914" s="2">
        <f t="shared" si="417"/>
        <v>0</v>
      </c>
      <c r="CG914" s="2">
        <f t="shared" si="417"/>
        <v>0</v>
      </c>
      <c r="CH914" s="2">
        <f t="shared" si="417"/>
        <v>0</v>
      </c>
      <c r="CI914" s="2">
        <f t="shared" si="417"/>
        <v>0</v>
      </c>
      <c r="CJ914" s="2">
        <f t="shared" si="417"/>
        <v>0</v>
      </c>
      <c r="CK914" s="2">
        <f t="shared" si="417"/>
        <v>0</v>
      </c>
      <c r="CL914" s="2">
        <f t="shared" si="417"/>
        <v>0</v>
      </c>
      <c r="CM914" s="2">
        <f t="shared" si="417"/>
        <v>0</v>
      </c>
      <c r="CN914" s="2">
        <f t="shared" si="417"/>
        <v>0</v>
      </c>
      <c r="CO914" s="2">
        <f t="shared" si="417"/>
        <v>0</v>
      </c>
      <c r="CP914" s="2">
        <f t="shared" si="417"/>
        <v>0</v>
      </c>
      <c r="CQ914" s="2">
        <f t="shared" si="417"/>
        <v>0</v>
      </c>
      <c r="CR914" s="2">
        <f t="shared" si="417"/>
        <v>0</v>
      </c>
      <c r="CS914" s="2">
        <f t="shared" si="417"/>
        <v>0</v>
      </c>
      <c r="CT914" s="2">
        <f t="shared" si="417"/>
        <v>0</v>
      </c>
      <c r="CU914" s="2">
        <f t="shared" si="417"/>
        <v>0</v>
      </c>
      <c r="CV914" s="2">
        <f t="shared" si="417"/>
        <v>0</v>
      </c>
      <c r="CW914" s="2">
        <f t="shared" si="417"/>
        <v>0</v>
      </c>
      <c r="CX914" s="2">
        <f t="shared" si="417"/>
        <v>0</v>
      </c>
      <c r="CY914" s="2">
        <f t="shared" si="417"/>
        <v>0</v>
      </c>
      <c r="CZ914" s="2">
        <f t="shared" si="417"/>
        <v>0</v>
      </c>
      <c r="DA914" s="2">
        <f t="shared" si="417"/>
        <v>0</v>
      </c>
      <c r="DB914" s="2">
        <f t="shared" si="417"/>
        <v>0</v>
      </c>
      <c r="DC914" s="2">
        <f t="shared" si="417"/>
        <v>0</v>
      </c>
      <c r="DD914" s="2">
        <f t="shared" si="417"/>
        <v>0</v>
      </c>
      <c r="DE914" s="2">
        <f t="shared" si="417"/>
        <v>0</v>
      </c>
      <c r="DF914" s="2">
        <f t="shared" si="417"/>
        <v>0</v>
      </c>
      <c r="DG914" s="3">
        <f t="shared" ref="DG914:EL914" si="418">DG955</f>
        <v>7133.98</v>
      </c>
      <c r="DH914" s="3">
        <f t="shared" si="418"/>
        <v>0</v>
      </c>
      <c r="DI914" s="3">
        <f t="shared" si="418"/>
        <v>0</v>
      </c>
      <c r="DJ914" s="3">
        <f t="shared" si="418"/>
        <v>0</v>
      </c>
      <c r="DK914" s="3">
        <f t="shared" si="418"/>
        <v>7133.98</v>
      </c>
      <c r="DL914" s="3">
        <f t="shared" si="418"/>
        <v>0</v>
      </c>
      <c r="DM914" s="3">
        <f t="shared" si="418"/>
        <v>11.16</v>
      </c>
      <c r="DN914" s="3">
        <f t="shared" si="418"/>
        <v>0</v>
      </c>
      <c r="DO914" s="3">
        <f t="shared" si="418"/>
        <v>0</v>
      </c>
      <c r="DP914" s="3">
        <f t="shared" si="418"/>
        <v>5279.15</v>
      </c>
      <c r="DQ914" s="3">
        <f t="shared" si="418"/>
        <v>2568.2399999999998</v>
      </c>
      <c r="DR914" s="3">
        <f t="shared" si="418"/>
        <v>0</v>
      </c>
      <c r="DS914" s="3">
        <f t="shared" si="418"/>
        <v>0</v>
      </c>
      <c r="DT914" s="3">
        <f t="shared" si="418"/>
        <v>0</v>
      </c>
      <c r="DU914" s="3">
        <f t="shared" si="418"/>
        <v>0</v>
      </c>
      <c r="DV914" s="3">
        <f t="shared" si="418"/>
        <v>0</v>
      </c>
      <c r="DW914" s="3">
        <f t="shared" si="418"/>
        <v>0</v>
      </c>
      <c r="DX914" s="3">
        <f t="shared" si="418"/>
        <v>0</v>
      </c>
      <c r="DY914" s="3">
        <f t="shared" si="418"/>
        <v>0</v>
      </c>
      <c r="DZ914" s="3">
        <f t="shared" si="418"/>
        <v>0</v>
      </c>
      <c r="EA914" s="3">
        <f t="shared" si="418"/>
        <v>0</v>
      </c>
      <c r="EB914" s="3">
        <f t="shared" si="418"/>
        <v>0</v>
      </c>
      <c r="EC914" s="3">
        <f t="shared" si="418"/>
        <v>0</v>
      </c>
      <c r="ED914" s="3">
        <f t="shared" si="418"/>
        <v>0</v>
      </c>
      <c r="EE914" s="3">
        <f t="shared" si="418"/>
        <v>0</v>
      </c>
      <c r="EF914" s="3">
        <f t="shared" si="418"/>
        <v>0</v>
      </c>
      <c r="EG914" s="3">
        <f t="shared" si="418"/>
        <v>0</v>
      </c>
      <c r="EH914" s="3">
        <f t="shared" si="418"/>
        <v>0</v>
      </c>
      <c r="EI914" s="3">
        <f t="shared" si="418"/>
        <v>0</v>
      </c>
      <c r="EJ914" s="3">
        <f t="shared" si="418"/>
        <v>14981.37</v>
      </c>
      <c r="EK914" s="3">
        <f t="shared" si="418"/>
        <v>0</v>
      </c>
      <c r="EL914" s="3">
        <f t="shared" si="418"/>
        <v>0</v>
      </c>
      <c r="EM914" s="3">
        <f t="shared" ref="EM914:FR914" si="419">EM955</f>
        <v>14981.37</v>
      </c>
      <c r="EN914" s="3">
        <f t="shared" si="419"/>
        <v>0</v>
      </c>
      <c r="EO914" s="3">
        <f t="shared" si="419"/>
        <v>0</v>
      </c>
      <c r="EP914" s="3">
        <f t="shared" si="419"/>
        <v>0</v>
      </c>
      <c r="EQ914" s="3">
        <f t="shared" si="419"/>
        <v>0</v>
      </c>
      <c r="ER914" s="3">
        <f t="shared" si="419"/>
        <v>0</v>
      </c>
      <c r="ES914" s="3">
        <f t="shared" si="419"/>
        <v>0</v>
      </c>
      <c r="ET914" s="3">
        <f t="shared" si="419"/>
        <v>0</v>
      </c>
      <c r="EU914" s="3">
        <f t="shared" si="419"/>
        <v>0</v>
      </c>
      <c r="EV914" s="3">
        <f t="shared" si="419"/>
        <v>0</v>
      </c>
      <c r="EW914" s="3">
        <f t="shared" si="419"/>
        <v>0</v>
      </c>
      <c r="EX914" s="3">
        <f t="shared" si="419"/>
        <v>0</v>
      </c>
      <c r="EY914" s="3">
        <f t="shared" si="419"/>
        <v>0</v>
      </c>
      <c r="EZ914" s="3">
        <f t="shared" si="419"/>
        <v>0</v>
      </c>
      <c r="FA914" s="3">
        <f t="shared" si="419"/>
        <v>0</v>
      </c>
      <c r="FB914" s="3">
        <f t="shared" si="419"/>
        <v>0</v>
      </c>
      <c r="FC914" s="3">
        <f t="shared" si="419"/>
        <v>0</v>
      </c>
      <c r="FD914" s="3">
        <f t="shared" si="419"/>
        <v>0</v>
      </c>
      <c r="FE914" s="3">
        <f t="shared" si="419"/>
        <v>0</v>
      </c>
      <c r="FF914" s="3">
        <f t="shared" si="419"/>
        <v>0</v>
      </c>
      <c r="FG914" s="3">
        <f t="shared" si="419"/>
        <v>0</v>
      </c>
      <c r="FH914" s="3">
        <f t="shared" si="419"/>
        <v>0</v>
      </c>
      <c r="FI914" s="3">
        <f t="shared" si="419"/>
        <v>0</v>
      </c>
      <c r="FJ914" s="3">
        <f t="shared" si="419"/>
        <v>0</v>
      </c>
      <c r="FK914" s="3">
        <f t="shared" si="419"/>
        <v>0</v>
      </c>
      <c r="FL914" s="3">
        <f t="shared" si="419"/>
        <v>0</v>
      </c>
      <c r="FM914" s="3">
        <f t="shared" si="419"/>
        <v>0</v>
      </c>
      <c r="FN914" s="3">
        <f t="shared" si="419"/>
        <v>0</v>
      </c>
      <c r="FO914" s="3">
        <f t="shared" si="419"/>
        <v>0</v>
      </c>
      <c r="FP914" s="3">
        <f t="shared" si="419"/>
        <v>0</v>
      </c>
      <c r="FQ914" s="3">
        <f t="shared" si="419"/>
        <v>0</v>
      </c>
      <c r="FR914" s="3">
        <f t="shared" si="419"/>
        <v>0</v>
      </c>
      <c r="FS914" s="3">
        <f t="shared" ref="FS914:GX914" si="420">FS955</f>
        <v>0</v>
      </c>
      <c r="FT914" s="3">
        <f t="shared" si="420"/>
        <v>0</v>
      </c>
      <c r="FU914" s="3">
        <f t="shared" si="420"/>
        <v>0</v>
      </c>
      <c r="FV914" s="3">
        <f t="shared" si="420"/>
        <v>0</v>
      </c>
      <c r="FW914" s="3">
        <f t="shared" si="420"/>
        <v>0</v>
      </c>
      <c r="FX914" s="3">
        <f t="shared" si="420"/>
        <v>0</v>
      </c>
      <c r="FY914" s="3">
        <f t="shared" si="420"/>
        <v>0</v>
      </c>
      <c r="FZ914" s="3">
        <f t="shared" si="420"/>
        <v>0</v>
      </c>
      <c r="GA914" s="3">
        <f t="shared" si="420"/>
        <v>0</v>
      </c>
      <c r="GB914" s="3">
        <f t="shared" si="420"/>
        <v>0</v>
      </c>
      <c r="GC914" s="3">
        <f t="shared" si="420"/>
        <v>0</v>
      </c>
      <c r="GD914" s="3">
        <f t="shared" si="420"/>
        <v>0</v>
      </c>
      <c r="GE914" s="3">
        <f t="shared" si="420"/>
        <v>0</v>
      </c>
      <c r="GF914" s="3">
        <f t="shared" si="420"/>
        <v>0</v>
      </c>
      <c r="GG914" s="3">
        <f t="shared" si="420"/>
        <v>0</v>
      </c>
      <c r="GH914" s="3">
        <f t="shared" si="420"/>
        <v>0</v>
      </c>
      <c r="GI914" s="3">
        <f t="shared" si="420"/>
        <v>0</v>
      </c>
      <c r="GJ914" s="3">
        <f t="shared" si="420"/>
        <v>0</v>
      </c>
      <c r="GK914" s="3">
        <f t="shared" si="420"/>
        <v>0</v>
      </c>
      <c r="GL914" s="3">
        <f t="shared" si="420"/>
        <v>0</v>
      </c>
      <c r="GM914" s="3">
        <f t="shared" si="420"/>
        <v>0</v>
      </c>
      <c r="GN914" s="3">
        <f t="shared" si="420"/>
        <v>0</v>
      </c>
      <c r="GO914" s="3">
        <f t="shared" si="420"/>
        <v>0</v>
      </c>
      <c r="GP914" s="3">
        <f t="shared" si="420"/>
        <v>0</v>
      </c>
      <c r="GQ914" s="3">
        <f t="shared" si="420"/>
        <v>0</v>
      </c>
      <c r="GR914" s="3">
        <f t="shared" si="420"/>
        <v>0</v>
      </c>
      <c r="GS914" s="3">
        <f t="shared" si="420"/>
        <v>0</v>
      </c>
      <c r="GT914" s="3">
        <f t="shared" si="420"/>
        <v>0</v>
      </c>
      <c r="GU914" s="3">
        <f t="shared" si="420"/>
        <v>0</v>
      </c>
      <c r="GV914" s="3">
        <f t="shared" si="420"/>
        <v>0</v>
      </c>
      <c r="GW914" s="3">
        <f t="shared" si="420"/>
        <v>0</v>
      </c>
      <c r="GX914" s="3">
        <f t="shared" si="420"/>
        <v>0</v>
      </c>
    </row>
    <row r="916" spans="1:255">
      <c r="A916" s="1">
        <v>4</v>
      </c>
      <c r="B916" s="1">
        <v>1</v>
      </c>
      <c r="C916" s="1"/>
      <c r="D916" s="1">
        <f>ROW(A925)</f>
        <v>925</v>
      </c>
      <c r="E916" s="1"/>
      <c r="F916" s="1" t="s">
        <v>3</v>
      </c>
      <c r="G916" s="1" t="s">
        <v>207</v>
      </c>
      <c r="H916" s="1" t="s">
        <v>3</v>
      </c>
      <c r="I916" s="1">
        <v>0</v>
      </c>
      <c r="J916" s="1"/>
      <c r="K916" s="1">
        <v>0</v>
      </c>
      <c r="L916" s="1"/>
      <c r="M916" s="1" t="s">
        <v>3</v>
      </c>
      <c r="N916" s="1"/>
      <c r="O916" s="1"/>
      <c r="P916" s="1"/>
      <c r="Q916" s="1"/>
      <c r="R916" s="1"/>
      <c r="S916" s="1">
        <v>0</v>
      </c>
      <c r="T916" s="1">
        <v>0</v>
      </c>
      <c r="U916" s="1" t="s">
        <v>3</v>
      </c>
      <c r="V916" s="1">
        <v>0</v>
      </c>
      <c r="W916" s="1"/>
      <c r="X916" s="1"/>
      <c r="Y916" s="1"/>
      <c r="Z916" s="1"/>
      <c r="AA916" s="1"/>
      <c r="AB916" s="1" t="s">
        <v>3</v>
      </c>
      <c r="AC916" s="1" t="s">
        <v>3</v>
      </c>
      <c r="AD916" s="1" t="s">
        <v>3</v>
      </c>
      <c r="AE916" s="1" t="s">
        <v>3</v>
      </c>
      <c r="AF916" s="1" t="s">
        <v>3</v>
      </c>
      <c r="AG916" s="1" t="s">
        <v>3</v>
      </c>
      <c r="AH916" s="1"/>
      <c r="AI916" s="1"/>
      <c r="AJ916" s="1"/>
      <c r="AK916" s="1"/>
      <c r="AL916" s="1"/>
      <c r="AM916" s="1"/>
      <c r="AN916" s="1"/>
      <c r="AO916" s="1"/>
      <c r="AP916" s="1" t="s">
        <v>3</v>
      </c>
      <c r="AQ916" s="1" t="s">
        <v>3</v>
      </c>
      <c r="AR916" s="1" t="s">
        <v>3</v>
      </c>
      <c r="AS916" s="1"/>
      <c r="AT916" s="1"/>
      <c r="AU916" s="1"/>
      <c r="AV916" s="1"/>
      <c r="AW916" s="1"/>
      <c r="AX916" s="1"/>
      <c r="AY916" s="1"/>
      <c r="AZ916" s="1" t="s">
        <v>3</v>
      </c>
      <c r="BA916" s="1"/>
      <c r="BB916" s="1" t="s">
        <v>3</v>
      </c>
      <c r="BC916" s="1" t="s">
        <v>3</v>
      </c>
      <c r="BD916" s="1" t="s">
        <v>3</v>
      </c>
      <c r="BE916" s="1" t="s">
        <v>3</v>
      </c>
      <c r="BF916" s="1" t="s">
        <v>3</v>
      </c>
      <c r="BG916" s="1" t="s">
        <v>3</v>
      </c>
      <c r="BH916" s="1" t="s">
        <v>3</v>
      </c>
      <c r="BI916" s="1" t="s">
        <v>3</v>
      </c>
      <c r="BJ916" s="1" t="s">
        <v>3</v>
      </c>
      <c r="BK916" s="1" t="s">
        <v>3</v>
      </c>
      <c r="BL916" s="1" t="s">
        <v>3</v>
      </c>
      <c r="BM916" s="1" t="s">
        <v>3</v>
      </c>
      <c r="BN916" s="1" t="s">
        <v>3</v>
      </c>
      <c r="BO916" s="1" t="s">
        <v>3</v>
      </c>
      <c r="BP916" s="1" t="s">
        <v>3</v>
      </c>
      <c r="BQ916" s="1"/>
      <c r="BR916" s="1"/>
      <c r="BS916" s="1"/>
      <c r="BT916" s="1"/>
      <c r="BU916" s="1"/>
      <c r="BV916" s="1"/>
      <c r="BW916" s="1"/>
      <c r="BX916" s="1">
        <v>0</v>
      </c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>
        <v>0</v>
      </c>
    </row>
    <row r="918" spans="1:255">
      <c r="A918" s="2">
        <v>52</v>
      </c>
      <c r="B918" s="2">
        <f t="shared" ref="B918:G918" si="421">B925</f>
        <v>1</v>
      </c>
      <c r="C918" s="2">
        <f t="shared" si="421"/>
        <v>4</v>
      </c>
      <c r="D918" s="2">
        <f t="shared" si="421"/>
        <v>916</v>
      </c>
      <c r="E918" s="2">
        <f t="shared" si="421"/>
        <v>0</v>
      </c>
      <c r="F918" s="2" t="str">
        <f t="shared" si="421"/>
        <v/>
      </c>
      <c r="G918" s="2" t="str">
        <f t="shared" si="421"/>
        <v>Пусконаладочные работы</v>
      </c>
      <c r="H918" s="2"/>
      <c r="I918" s="2"/>
      <c r="J918" s="2"/>
      <c r="K918" s="2"/>
      <c r="L918" s="2"/>
      <c r="M918" s="2"/>
      <c r="N918" s="2"/>
      <c r="O918" s="2">
        <f t="shared" ref="O918:AT918" si="422">O925</f>
        <v>7133.98</v>
      </c>
      <c r="P918" s="2">
        <f t="shared" si="422"/>
        <v>0</v>
      </c>
      <c r="Q918" s="2">
        <f t="shared" si="422"/>
        <v>0</v>
      </c>
      <c r="R918" s="2">
        <f t="shared" si="422"/>
        <v>0</v>
      </c>
      <c r="S918" s="2">
        <f t="shared" si="422"/>
        <v>7133.98</v>
      </c>
      <c r="T918" s="2">
        <f t="shared" si="422"/>
        <v>0</v>
      </c>
      <c r="U918" s="2">
        <f t="shared" si="422"/>
        <v>11.16</v>
      </c>
      <c r="V918" s="2">
        <f t="shared" si="422"/>
        <v>0</v>
      </c>
      <c r="W918" s="2">
        <f t="shared" si="422"/>
        <v>0</v>
      </c>
      <c r="X918" s="2">
        <f t="shared" si="422"/>
        <v>5279.15</v>
      </c>
      <c r="Y918" s="2">
        <f t="shared" si="422"/>
        <v>2568.2399999999998</v>
      </c>
      <c r="Z918" s="2">
        <f t="shared" si="422"/>
        <v>0</v>
      </c>
      <c r="AA918" s="2">
        <f t="shared" si="422"/>
        <v>0</v>
      </c>
      <c r="AB918" s="2">
        <f t="shared" si="422"/>
        <v>7133.98</v>
      </c>
      <c r="AC918" s="2">
        <f t="shared" si="422"/>
        <v>0</v>
      </c>
      <c r="AD918" s="2">
        <f t="shared" si="422"/>
        <v>0</v>
      </c>
      <c r="AE918" s="2">
        <f t="shared" si="422"/>
        <v>0</v>
      </c>
      <c r="AF918" s="2">
        <f t="shared" si="422"/>
        <v>7133.98</v>
      </c>
      <c r="AG918" s="2">
        <f t="shared" si="422"/>
        <v>0</v>
      </c>
      <c r="AH918" s="2">
        <f t="shared" si="422"/>
        <v>11.16</v>
      </c>
      <c r="AI918" s="2">
        <f t="shared" si="422"/>
        <v>0</v>
      </c>
      <c r="AJ918" s="2">
        <f t="shared" si="422"/>
        <v>0</v>
      </c>
      <c r="AK918" s="2">
        <f t="shared" si="422"/>
        <v>5279.15</v>
      </c>
      <c r="AL918" s="2">
        <f t="shared" si="422"/>
        <v>2568.2399999999998</v>
      </c>
      <c r="AM918" s="2">
        <f t="shared" si="422"/>
        <v>0</v>
      </c>
      <c r="AN918" s="2">
        <f t="shared" si="422"/>
        <v>0</v>
      </c>
      <c r="AO918" s="2">
        <f t="shared" si="422"/>
        <v>0</v>
      </c>
      <c r="AP918" s="2">
        <f t="shared" si="422"/>
        <v>0</v>
      </c>
      <c r="AQ918" s="2">
        <f t="shared" si="422"/>
        <v>0</v>
      </c>
      <c r="AR918" s="2">
        <f t="shared" si="422"/>
        <v>14981.37</v>
      </c>
      <c r="AS918" s="2">
        <f t="shared" si="422"/>
        <v>0</v>
      </c>
      <c r="AT918" s="2">
        <f t="shared" si="422"/>
        <v>0</v>
      </c>
      <c r="AU918" s="2">
        <f t="shared" ref="AU918:BZ918" si="423">AU925</f>
        <v>14981.37</v>
      </c>
      <c r="AV918" s="2">
        <f t="shared" si="423"/>
        <v>0</v>
      </c>
      <c r="AW918" s="2">
        <f t="shared" si="423"/>
        <v>0</v>
      </c>
      <c r="AX918" s="2">
        <f t="shared" si="423"/>
        <v>0</v>
      </c>
      <c r="AY918" s="2">
        <f t="shared" si="423"/>
        <v>0</v>
      </c>
      <c r="AZ918" s="2">
        <f t="shared" si="423"/>
        <v>0</v>
      </c>
      <c r="BA918" s="2">
        <f t="shared" si="423"/>
        <v>0</v>
      </c>
      <c r="BB918" s="2">
        <f t="shared" si="423"/>
        <v>0</v>
      </c>
      <c r="BC918" s="2">
        <f t="shared" si="423"/>
        <v>0</v>
      </c>
      <c r="BD918" s="2">
        <f t="shared" si="423"/>
        <v>0</v>
      </c>
      <c r="BE918" s="2">
        <f t="shared" si="423"/>
        <v>0</v>
      </c>
      <c r="BF918" s="2">
        <f t="shared" si="423"/>
        <v>0</v>
      </c>
      <c r="BG918" s="2">
        <f t="shared" si="423"/>
        <v>0</v>
      </c>
      <c r="BH918" s="2">
        <f t="shared" si="423"/>
        <v>0</v>
      </c>
      <c r="BI918" s="2">
        <f t="shared" si="423"/>
        <v>0</v>
      </c>
      <c r="BJ918" s="2">
        <f t="shared" si="423"/>
        <v>0</v>
      </c>
      <c r="BK918" s="2">
        <f t="shared" si="423"/>
        <v>0</v>
      </c>
      <c r="BL918" s="2">
        <f t="shared" si="423"/>
        <v>0</v>
      </c>
      <c r="BM918" s="2">
        <f t="shared" si="423"/>
        <v>0</v>
      </c>
      <c r="BN918" s="2">
        <f t="shared" si="423"/>
        <v>0</v>
      </c>
      <c r="BO918" s="2">
        <f t="shared" si="423"/>
        <v>0</v>
      </c>
      <c r="BP918" s="2">
        <f t="shared" si="423"/>
        <v>0</v>
      </c>
      <c r="BQ918" s="2">
        <f t="shared" si="423"/>
        <v>0</v>
      </c>
      <c r="BR918" s="2">
        <f t="shared" si="423"/>
        <v>0</v>
      </c>
      <c r="BS918" s="2">
        <f t="shared" si="423"/>
        <v>0</v>
      </c>
      <c r="BT918" s="2">
        <f t="shared" si="423"/>
        <v>0</v>
      </c>
      <c r="BU918" s="2">
        <f t="shared" si="423"/>
        <v>0</v>
      </c>
      <c r="BV918" s="2">
        <f t="shared" si="423"/>
        <v>0</v>
      </c>
      <c r="BW918" s="2">
        <f t="shared" si="423"/>
        <v>0</v>
      </c>
      <c r="BX918" s="2">
        <f t="shared" si="423"/>
        <v>0</v>
      </c>
      <c r="BY918" s="2">
        <f t="shared" si="423"/>
        <v>0</v>
      </c>
      <c r="BZ918" s="2">
        <f t="shared" si="423"/>
        <v>0</v>
      </c>
      <c r="CA918" s="2">
        <f t="shared" ref="CA918:DF918" si="424">CA925</f>
        <v>14981.37</v>
      </c>
      <c r="CB918" s="2">
        <f t="shared" si="424"/>
        <v>0</v>
      </c>
      <c r="CC918" s="2">
        <f t="shared" si="424"/>
        <v>0</v>
      </c>
      <c r="CD918" s="2">
        <f t="shared" si="424"/>
        <v>14981.37</v>
      </c>
      <c r="CE918" s="2">
        <f t="shared" si="424"/>
        <v>0</v>
      </c>
      <c r="CF918" s="2">
        <f t="shared" si="424"/>
        <v>0</v>
      </c>
      <c r="CG918" s="2">
        <f t="shared" si="424"/>
        <v>0</v>
      </c>
      <c r="CH918" s="2">
        <f t="shared" si="424"/>
        <v>0</v>
      </c>
      <c r="CI918" s="2">
        <f t="shared" si="424"/>
        <v>0</v>
      </c>
      <c r="CJ918" s="2">
        <f t="shared" si="424"/>
        <v>0</v>
      </c>
      <c r="CK918" s="2">
        <f t="shared" si="424"/>
        <v>0</v>
      </c>
      <c r="CL918" s="2">
        <f t="shared" si="424"/>
        <v>0</v>
      </c>
      <c r="CM918" s="2">
        <f t="shared" si="424"/>
        <v>0</v>
      </c>
      <c r="CN918" s="2">
        <f t="shared" si="424"/>
        <v>0</v>
      </c>
      <c r="CO918" s="2">
        <f t="shared" si="424"/>
        <v>0</v>
      </c>
      <c r="CP918" s="2">
        <f t="shared" si="424"/>
        <v>0</v>
      </c>
      <c r="CQ918" s="2">
        <f t="shared" si="424"/>
        <v>0</v>
      </c>
      <c r="CR918" s="2">
        <f t="shared" si="424"/>
        <v>0</v>
      </c>
      <c r="CS918" s="2">
        <f t="shared" si="424"/>
        <v>0</v>
      </c>
      <c r="CT918" s="2">
        <f t="shared" si="424"/>
        <v>0</v>
      </c>
      <c r="CU918" s="2">
        <f t="shared" si="424"/>
        <v>0</v>
      </c>
      <c r="CV918" s="2">
        <f t="shared" si="424"/>
        <v>0</v>
      </c>
      <c r="CW918" s="2">
        <f t="shared" si="424"/>
        <v>0</v>
      </c>
      <c r="CX918" s="2">
        <f t="shared" si="424"/>
        <v>0</v>
      </c>
      <c r="CY918" s="2">
        <f t="shared" si="424"/>
        <v>0</v>
      </c>
      <c r="CZ918" s="2">
        <f t="shared" si="424"/>
        <v>0</v>
      </c>
      <c r="DA918" s="2">
        <f t="shared" si="424"/>
        <v>0</v>
      </c>
      <c r="DB918" s="2">
        <f t="shared" si="424"/>
        <v>0</v>
      </c>
      <c r="DC918" s="2">
        <f t="shared" si="424"/>
        <v>0</v>
      </c>
      <c r="DD918" s="2">
        <f t="shared" si="424"/>
        <v>0</v>
      </c>
      <c r="DE918" s="2">
        <f t="shared" si="424"/>
        <v>0</v>
      </c>
      <c r="DF918" s="2">
        <f t="shared" si="424"/>
        <v>0</v>
      </c>
      <c r="DG918" s="3">
        <f t="shared" ref="DG918:EL918" si="425">DG925</f>
        <v>7133.98</v>
      </c>
      <c r="DH918" s="3">
        <f t="shared" si="425"/>
        <v>0</v>
      </c>
      <c r="DI918" s="3">
        <f t="shared" si="425"/>
        <v>0</v>
      </c>
      <c r="DJ918" s="3">
        <f t="shared" si="425"/>
        <v>0</v>
      </c>
      <c r="DK918" s="3">
        <f t="shared" si="425"/>
        <v>7133.98</v>
      </c>
      <c r="DL918" s="3">
        <f t="shared" si="425"/>
        <v>0</v>
      </c>
      <c r="DM918" s="3">
        <f t="shared" si="425"/>
        <v>11.16</v>
      </c>
      <c r="DN918" s="3">
        <f t="shared" si="425"/>
        <v>0</v>
      </c>
      <c r="DO918" s="3">
        <f t="shared" si="425"/>
        <v>0</v>
      </c>
      <c r="DP918" s="3">
        <f t="shared" si="425"/>
        <v>5279.15</v>
      </c>
      <c r="DQ918" s="3">
        <f t="shared" si="425"/>
        <v>2568.2399999999998</v>
      </c>
      <c r="DR918" s="3">
        <f t="shared" si="425"/>
        <v>0</v>
      </c>
      <c r="DS918" s="3">
        <f t="shared" si="425"/>
        <v>0</v>
      </c>
      <c r="DT918" s="3">
        <f t="shared" si="425"/>
        <v>7133.98</v>
      </c>
      <c r="DU918" s="3">
        <f t="shared" si="425"/>
        <v>0</v>
      </c>
      <c r="DV918" s="3">
        <f t="shared" si="425"/>
        <v>0</v>
      </c>
      <c r="DW918" s="3">
        <f t="shared" si="425"/>
        <v>0</v>
      </c>
      <c r="DX918" s="3">
        <f t="shared" si="425"/>
        <v>7133.98</v>
      </c>
      <c r="DY918" s="3">
        <f t="shared" si="425"/>
        <v>0</v>
      </c>
      <c r="DZ918" s="3">
        <f t="shared" si="425"/>
        <v>11.16</v>
      </c>
      <c r="EA918" s="3">
        <f t="shared" si="425"/>
        <v>0</v>
      </c>
      <c r="EB918" s="3">
        <f t="shared" si="425"/>
        <v>0</v>
      </c>
      <c r="EC918" s="3">
        <f t="shared" si="425"/>
        <v>5279.15</v>
      </c>
      <c r="ED918" s="3">
        <f t="shared" si="425"/>
        <v>2568.2399999999998</v>
      </c>
      <c r="EE918" s="3">
        <f t="shared" si="425"/>
        <v>0</v>
      </c>
      <c r="EF918" s="3">
        <f t="shared" si="425"/>
        <v>0</v>
      </c>
      <c r="EG918" s="3">
        <f t="shared" si="425"/>
        <v>0</v>
      </c>
      <c r="EH918" s="3">
        <f t="shared" si="425"/>
        <v>0</v>
      </c>
      <c r="EI918" s="3">
        <f t="shared" si="425"/>
        <v>0</v>
      </c>
      <c r="EJ918" s="3">
        <f t="shared" si="425"/>
        <v>14981.37</v>
      </c>
      <c r="EK918" s="3">
        <f t="shared" si="425"/>
        <v>0</v>
      </c>
      <c r="EL918" s="3">
        <f t="shared" si="425"/>
        <v>0</v>
      </c>
      <c r="EM918" s="3">
        <f t="shared" ref="EM918:FR918" si="426">EM925</f>
        <v>14981.37</v>
      </c>
      <c r="EN918" s="3">
        <f t="shared" si="426"/>
        <v>0</v>
      </c>
      <c r="EO918" s="3">
        <f t="shared" si="426"/>
        <v>0</v>
      </c>
      <c r="EP918" s="3">
        <f t="shared" si="426"/>
        <v>0</v>
      </c>
      <c r="EQ918" s="3">
        <f t="shared" si="426"/>
        <v>0</v>
      </c>
      <c r="ER918" s="3">
        <f t="shared" si="426"/>
        <v>0</v>
      </c>
      <c r="ES918" s="3">
        <f t="shared" si="426"/>
        <v>0</v>
      </c>
      <c r="ET918" s="3">
        <f t="shared" si="426"/>
        <v>0</v>
      </c>
      <c r="EU918" s="3">
        <f t="shared" si="426"/>
        <v>0</v>
      </c>
      <c r="EV918" s="3">
        <f t="shared" si="426"/>
        <v>0</v>
      </c>
      <c r="EW918" s="3">
        <f t="shared" si="426"/>
        <v>0</v>
      </c>
      <c r="EX918" s="3">
        <f t="shared" si="426"/>
        <v>0</v>
      </c>
      <c r="EY918" s="3">
        <f t="shared" si="426"/>
        <v>0</v>
      </c>
      <c r="EZ918" s="3">
        <f t="shared" si="426"/>
        <v>0</v>
      </c>
      <c r="FA918" s="3">
        <f t="shared" si="426"/>
        <v>0</v>
      </c>
      <c r="FB918" s="3">
        <f t="shared" si="426"/>
        <v>0</v>
      </c>
      <c r="FC918" s="3">
        <f t="shared" si="426"/>
        <v>0</v>
      </c>
      <c r="FD918" s="3">
        <f t="shared" si="426"/>
        <v>0</v>
      </c>
      <c r="FE918" s="3">
        <f t="shared" si="426"/>
        <v>0</v>
      </c>
      <c r="FF918" s="3">
        <f t="shared" si="426"/>
        <v>0</v>
      </c>
      <c r="FG918" s="3">
        <f t="shared" si="426"/>
        <v>0</v>
      </c>
      <c r="FH918" s="3">
        <f t="shared" si="426"/>
        <v>0</v>
      </c>
      <c r="FI918" s="3">
        <f t="shared" si="426"/>
        <v>0</v>
      </c>
      <c r="FJ918" s="3">
        <f t="shared" si="426"/>
        <v>0</v>
      </c>
      <c r="FK918" s="3">
        <f t="shared" si="426"/>
        <v>0</v>
      </c>
      <c r="FL918" s="3">
        <f t="shared" si="426"/>
        <v>0</v>
      </c>
      <c r="FM918" s="3">
        <f t="shared" si="426"/>
        <v>0</v>
      </c>
      <c r="FN918" s="3">
        <f t="shared" si="426"/>
        <v>0</v>
      </c>
      <c r="FO918" s="3">
        <f t="shared" si="426"/>
        <v>0</v>
      </c>
      <c r="FP918" s="3">
        <f t="shared" si="426"/>
        <v>0</v>
      </c>
      <c r="FQ918" s="3">
        <f t="shared" si="426"/>
        <v>0</v>
      </c>
      <c r="FR918" s="3">
        <f t="shared" si="426"/>
        <v>0</v>
      </c>
      <c r="FS918" s="3">
        <f t="shared" ref="FS918:GX918" si="427">FS925</f>
        <v>14981.37</v>
      </c>
      <c r="FT918" s="3">
        <f t="shared" si="427"/>
        <v>0</v>
      </c>
      <c r="FU918" s="3">
        <f t="shared" si="427"/>
        <v>0</v>
      </c>
      <c r="FV918" s="3">
        <f t="shared" si="427"/>
        <v>14981.37</v>
      </c>
      <c r="FW918" s="3">
        <f t="shared" si="427"/>
        <v>0</v>
      </c>
      <c r="FX918" s="3">
        <f t="shared" si="427"/>
        <v>0</v>
      </c>
      <c r="FY918" s="3">
        <f t="shared" si="427"/>
        <v>0</v>
      </c>
      <c r="FZ918" s="3">
        <f t="shared" si="427"/>
        <v>0</v>
      </c>
      <c r="GA918" s="3">
        <f t="shared" si="427"/>
        <v>0</v>
      </c>
      <c r="GB918" s="3">
        <f t="shared" si="427"/>
        <v>0</v>
      </c>
      <c r="GC918" s="3">
        <f t="shared" si="427"/>
        <v>0</v>
      </c>
      <c r="GD918" s="3">
        <f t="shared" si="427"/>
        <v>0</v>
      </c>
      <c r="GE918" s="3">
        <f t="shared" si="427"/>
        <v>0</v>
      </c>
      <c r="GF918" s="3">
        <f t="shared" si="427"/>
        <v>0</v>
      </c>
      <c r="GG918" s="3">
        <f t="shared" si="427"/>
        <v>0</v>
      </c>
      <c r="GH918" s="3">
        <f t="shared" si="427"/>
        <v>0</v>
      </c>
      <c r="GI918" s="3">
        <f t="shared" si="427"/>
        <v>0</v>
      </c>
      <c r="GJ918" s="3">
        <f t="shared" si="427"/>
        <v>0</v>
      </c>
      <c r="GK918" s="3">
        <f t="shared" si="427"/>
        <v>0</v>
      </c>
      <c r="GL918" s="3">
        <f t="shared" si="427"/>
        <v>0</v>
      </c>
      <c r="GM918" s="3">
        <f t="shared" si="427"/>
        <v>0</v>
      </c>
      <c r="GN918" s="3">
        <f t="shared" si="427"/>
        <v>0</v>
      </c>
      <c r="GO918" s="3">
        <f t="shared" si="427"/>
        <v>0</v>
      </c>
      <c r="GP918" s="3">
        <f t="shared" si="427"/>
        <v>0</v>
      </c>
      <c r="GQ918" s="3">
        <f t="shared" si="427"/>
        <v>0</v>
      </c>
      <c r="GR918" s="3">
        <f t="shared" si="427"/>
        <v>0</v>
      </c>
      <c r="GS918" s="3">
        <f t="shared" si="427"/>
        <v>0</v>
      </c>
      <c r="GT918" s="3">
        <f t="shared" si="427"/>
        <v>0</v>
      </c>
      <c r="GU918" s="3">
        <f t="shared" si="427"/>
        <v>0</v>
      </c>
      <c r="GV918" s="3">
        <f t="shared" si="427"/>
        <v>0</v>
      </c>
      <c r="GW918" s="3">
        <f t="shared" si="427"/>
        <v>0</v>
      </c>
      <c r="GX918" s="3">
        <f t="shared" si="427"/>
        <v>0</v>
      </c>
    </row>
    <row r="920" spans="1:255">
      <c r="A920" s="5">
        <v>17</v>
      </c>
      <c r="B920" s="5">
        <v>1</v>
      </c>
      <c r="C920" s="5">
        <f>ROW(SmtRes!A168)</f>
        <v>168</v>
      </c>
      <c r="D920" s="5">
        <f>ROW(EtalonRes!A168)</f>
        <v>168</v>
      </c>
      <c r="E920" s="5" t="s">
        <v>82</v>
      </c>
      <c r="F920" s="5" t="s">
        <v>265</v>
      </c>
      <c r="G920" s="5" t="s">
        <v>266</v>
      </c>
      <c r="H920" s="5" t="s">
        <v>246</v>
      </c>
      <c r="I920" s="5">
        <v>2</v>
      </c>
      <c r="J920" s="5">
        <v>0</v>
      </c>
      <c r="K920" s="5">
        <v>2</v>
      </c>
      <c r="L920" s="5">
        <v>2</v>
      </c>
      <c r="M920" s="5">
        <v>0</v>
      </c>
      <c r="N920" s="5">
        <f>ROUND(L920-M920,4)</f>
        <v>2</v>
      </c>
      <c r="O920" s="5">
        <f>ROUND(CP920,2)</f>
        <v>3097.32</v>
      </c>
      <c r="P920" s="5">
        <f>SUMIF(SmtRes!AQ167:'SmtRes'!AQ168,"=1",SmtRes!DF167:'SmtRes'!DF168)</f>
        <v>0</v>
      </c>
      <c r="Q920" s="5">
        <f>SUMIF(SmtRes!AQ167:'SmtRes'!AQ168,"=1",SmtRes!DG167:'SmtRes'!DG168)</f>
        <v>0</v>
      </c>
      <c r="R920" s="5">
        <f>SUMIF(SmtRes!AQ167:'SmtRes'!AQ168,"=1",SmtRes!DH167:'SmtRes'!DH168)</f>
        <v>0</v>
      </c>
      <c r="S920" s="5">
        <f>SUMIF(SmtRes!AQ167:'SmtRes'!AQ168,"=1",SmtRes!DI167:'SmtRes'!DI168)</f>
        <v>3097.3199999999997</v>
      </c>
      <c r="T920" s="5">
        <f>ROUND(CU920*I920,2)</f>
        <v>0</v>
      </c>
      <c r="U920" s="5">
        <f>SUMIF(SmtRes!AQ167:'SmtRes'!AQ168,"=1",SmtRes!CV167:'SmtRes'!CV168)</f>
        <v>4.8599999999999994</v>
      </c>
      <c r="V920" s="5">
        <f>SUMIF(SmtRes!AQ167:'SmtRes'!AQ168,"=1",SmtRes!CW167:'SmtRes'!CW168)</f>
        <v>0</v>
      </c>
      <c r="W920" s="5">
        <f>ROUND(CX920*I920,2)</f>
        <v>0</v>
      </c>
      <c r="X920" s="5">
        <f t="shared" ref="X920:Y923" si="428">ROUND(CY920,2)</f>
        <v>2292.02</v>
      </c>
      <c r="Y920" s="5">
        <f t="shared" si="428"/>
        <v>1115.04</v>
      </c>
      <c r="Z920" s="5"/>
      <c r="AA920" s="5">
        <v>59793272</v>
      </c>
      <c r="AB920" s="5">
        <f>ROUND((AC920+AD920+AF920),6)</f>
        <v>1548.6558</v>
      </c>
      <c r="AC920" s="5">
        <f>ROUND((0),6)</f>
        <v>0</v>
      </c>
      <c r="AD920" s="5">
        <f>ROUND((((0)-(0))+AE920),6)</f>
        <v>0</v>
      </c>
      <c r="AE920" s="5">
        <f>ROUND((0),6)</f>
        <v>0</v>
      </c>
      <c r="AF920" s="5">
        <f>ROUND((SUM(SmtRes!BT167:'SmtRes'!BT168)),6)</f>
        <v>1548.6558</v>
      </c>
      <c r="AG920" s="5">
        <f>ROUND((AP920),6)</f>
        <v>0</v>
      </c>
      <c r="AH920" s="5">
        <f>(SUM(SmtRes!BU167:'SmtRes'!BU168))</f>
        <v>2.4299999999999997</v>
      </c>
      <c r="AI920" s="5">
        <f>(0)</f>
        <v>0</v>
      </c>
      <c r="AJ920" s="5">
        <f>(AS920)</f>
        <v>0</v>
      </c>
      <c r="AK920" s="5">
        <v>1548.6558</v>
      </c>
      <c r="AL920" s="5">
        <v>0</v>
      </c>
      <c r="AM920" s="5">
        <v>0</v>
      </c>
      <c r="AN920" s="5">
        <v>0</v>
      </c>
      <c r="AO920" s="5">
        <v>1548.6558</v>
      </c>
      <c r="AP920" s="5">
        <v>0</v>
      </c>
      <c r="AQ920" s="5">
        <v>2.4299999999999997</v>
      </c>
      <c r="AR920" s="5">
        <v>0</v>
      </c>
      <c r="AS920" s="5">
        <v>0</v>
      </c>
      <c r="AT920" s="5">
        <v>74</v>
      </c>
      <c r="AU920" s="5">
        <v>36</v>
      </c>
      <c r="AV920" s="5">
        <v>1</v>
      </c>
      <c r="AW920" s="5">
        <v>1</v>
      </c>
      <c r="AX920" s="5"/>
      <c r="AY920" s="5"/>
      <c r="AZ920" s="5">
        <v>1</v>
      </c>
      <c r="BA920" s="5">
        <v>1</v>
      </c>
      <c r="BB920" s="5">
        <v>1</v>
      </c>
      <c r="BC920" s="5">
        <v>1</v>
      </c>
      <c r="BD920" s="5" t="s">
        <v>3</v>
      </c>
      <c r="BE920" s="5" t="s">
        <v>3</v>
      </c>
      <c r="BF920" s="5" t="s">
        <v>3</v>
      </c>
      <c r="BG920" s="5" t="s">
        <v>3</v>
      </c>
      <c r="BH920" s="5">
        <v>0</v>
      </c>
      <c r="BI920" s="5">
        <v>4</v>
      </c>
      <c r="BJ920" s="5" t="s">
        <v>267</v>
      </c>
      <c r="BK920" s="5"/>
      <c r="BL920" s="5"/>
      <c r="BM920" s="5">
        <v>200001</v>
      </c>
      <c r="BN920" s="5">
        <v>0</v>
      </c>
      <c r="BO920" s="5" t="s">
        <v>3</v>
      </c>
      <c r="BP920" s="5">
        <v>0</v>
      </c>
      <c r="BQ920" s="5">
        <v>4</v>
      </c>
      <c r="BR920" s="5">
        <v>0</v>
      </c>
      <c r="BS920" s="5">
        <v>1</v>
      </c>
      <c r="BT920" s="5">
        <v>1</v>
      </c>
      <c r="BU920" s="5">
        <v>1</v>
      </c>
      <c r="BV920" s="5">
        <v>1</v>
      </c>
      <c r="BW920" s="5">
        <v>1</v>
      </c>
      <c r="BX920" s="5">
        <v>1</v>
      </c>
      <c r="BY920" s="5" t="s">
        <v>3</v>
      </c>
      <c r="BZ920" s="5">
        <v>74</v>
      </c>
      <c r="CA920" s="5">
        <v>36</v>
      </c>
      <c r="CB920" s="5" t="s">
        <v>3</v>
      </c>
      <c r="CC920" s="5"/>
      <c r="CD920" s="5"/>
      <c r="CE920" s="5">
        <v>0</v>
      </c>
      <c r="CF920" s="5">
        <v>0</v>
      </c>
      <c r="CG920" s="5">
        <v>0</v>
      </c>
      <c r="CH920" s="5">
        <v>1</v>
      </c>
      <c r="CI920" s="5">
        <v>0</v>
      </c>
      <c r="CJ920" s="5">
        <v>0</v>
      </c>
      <c r="CK920" s="5">
        <v>0</v>
      </c>
      <c r="CL920" s="5">
        <v>0</v>
      </c>
      <c r="CM920" s="5">
        <v>0</v>
      </c>
      <c r="CN920" s="5" t="s">
        <v>3</v>
      </c>
      <c r="CO920" s="5">
        <v>0</v>
      </c>
      <c r="CP920" s="5">
        <f>(P920+Q920+S920+R920)</f>
        <v>3097.3199999999997</v>
      </c>
      <c r="CQ920" s="5">
        <f>SUMIF(SmtRes!AQ167:'SmtRes'!AQ168,"=1",SmtRes!AA167:'SmtRes'!AA168)</f>
        <v>0</v>
      </c>
      <c r="CR920" s="5">
        <f>SUMIF(SmtRes!AQ167:'SmtRes'!AQ168,"=1",SmtRes!AB167:'SmtRes'!AB168)</f>
        <v>0</v>
      </c>
      <c r="CS920" s="5">
        <f>SUMIF(SmtRes!AQ167:'SmtRes'!AQ168,"=1",SmtRes!AC167:'SmtRes'!AC168)</f>
        <v>0</v>
      </c>
      <c r="CT920" s="5">
        <f>SUMIF(SmtRes!AQ167:'SmtRes'!AQ168,"=1",SmtRes!AD167:'SmtRes'!AD168)</f>
        <v>1244.5</v>
      </c>
      <c r="CU920" s="5">
        <f>AG920</f>
        <v>0</v>
      </c>
      <c r="CV920" s="5">
        <f>SUMIF(SmtRes!AQ167:'SmtRes'!AQ168,"=1",SmtRes!BU167:'SmtRes'!BU168)</f>
        <v>2.4299999999999997</v>
      </c>
      <c r="CW920" s="5">
        <f>SUMIF(SmtRes!AQ167:'SmtRes'!AQ168,"=1",SmtRes!BV167:'SmtRes'!BV168)</f>
        <v>0</v>
      </c>
      <c r="CX920" s="5">
        <f>AJ920</f>
        <v>0</v>
      </c>
      <c r="CY920" s="5">
        <f>(((S920+R920)*AT920)/100)</f>
        <v>2292.0167999999999</v>
      </c>
      <c r="CZ920" s="5">
        <f>(((S920+R920)*AU920)/100)</f>
        <v>1115.0351999999998</v>
      </c>
      <c r="DA920" s="5"/>
      <c r="DB920" s="5"/>
      <c r="DC920" s="5" t="s">
        <v>3</v>
      </c>
      <c r="DD920" s="5" t="s">
        <v>3</v>
      </c>
      <c r="DE920" s="5" t="s">
        <v>3</v>
      </c>
      <c r="DF920" s="5" t="s">
        <v>3</v>
      </c>
      <c r="DG920" s="5" t="s">
        <v>3</v>
      </c>
      <c r="DH920" s="5" t="s">
        <v>3</v>
      </c>
      <c r="DI920" s="5" t="s">
        <v>3</v>
      </c>
      <c r="DJ920" s="5" t="s">
        <v>3</v>
      </c>
      <c r="DK920" s="5" t="s">
        <v>3</v>
      </c>
      <c r="DL920" s="5" t="s">
        <v>3</v>
      </c>
      <c r="DM920" s="5" t="s">
        <v>3</v>
      </c>
      <c r="DN920" s="5">
        <v>0</v>
      </c>
      <c r="DO920" s="5">
        <v>0</v>
      </c>
      <c r="DP920" s="5">
        <v>1</v>
      </c>
      <c r="DQ920" s="5">
        <v>1</v>
      </c>
      <c r="DR920" s="5"/>
      <c r="DS920" s="5"/>
      <c r="DT920" s="5"/>
      <c r="DU920" s="5">
        <v>1013</v>
      </c>
      <c r="DV920" s="5" t="s">
        <v>246</v>
      </c>
      <c r="DW920" s="5" t="s">
        <v>246</v>
      </c>
      <c r="DX920" s="5">
        <v>1</v>
      </c>
      <c r="DY920" s="5"/>
      <c r="DZ920" s="5" t="s">
        <v>3</v>
      </c>
      <c r="EA920" s="5" t="s">
        <v>3</v>
      </c>
      <c r="EB920" s="5" t="s">
        <v>3</v>
      </c>
      <c r="EC920" s="5" t="s">
        <v>3</v>
      </c>
      <c r="ED920" s="5"/>
      <c r="EE920" s="5">
        <v>52839498</v>
      </c>
      <c r="EF920" s="5">
        <v>4</v>
      </c>
      <c r="EG920" s="5" t="s">
        <v>207</v>
      </c>
      <c r="EH920" s="5">
        <v>83</v>
      </c>
      <c r="EI920" s="5" t="s">
        <v>207</v>
      </c>
      <c r="EJ920" s="5">
        <v>4</v>
      </c>
      <c r="EK920" s="5">
        <v>200001</v>
      </c>
      <c r="EL920" s="5" t="s">
        <v>212</v>
      </c>
      <c r="EM920" s="5" t="s">
        <v>213</v>
      </c>
      <c r="EN920" s="5"/>
      <c r="EO920" s="5" t="s">
        <v>3</v>
      </c>
      <c r="EP920" s="5"/>
      <c r="EQ920" s="5">
        <v>131072</v>
      </c>
      <c r="ER920" s="5">
        <v>0</v>
      </c>
      <c r="ES920" s="5">
        <v>0</v>
      </c>
      <c r="ET920" s="5">
        <v>0</v>
      </c>
      <c r="EU920" s="5">
        <v>0</v>
      </c>
      <c r="EV920" s="5">
        <v>0</v>
      </c>
      <c r="EW920" s="5">
        <v>2.4300000000000002</v>
      </c>
      <c r="EX920" s="5">
        <v>0</v>
      </c>
      <c r="EY920" s="5">
        <v>0</v>
      </c>
      <c r="EZ920" s="5"/>
      <c r="FA920" s="5"/>
      <c r="FB920" s="5"/>
      <c r="FC920" s="5"/>
      <c r="FD920" s="5"/>
      <c r="FE920" s="5"/>
      <c r="FF920" s="5"/>
      <c r="FG920" s="5"/>
      <c r="FH920" s="5"/>
      <c r="FI920" s="5"/>
      <c r="FJ920" s="5"/>
      <c r="FK920" s="5"/>
      <c r="FL920" s="5"/>
      <c r="FM920" s="5"/>
      <c r="FN920" s="5"/>
      <c r="FO920" s="5"/>
      <c r="FP920" s="5"/>
      <c r="FQ920" s="5">
        <v>0</v>
      </c>
      <c r="FR920" s="5">
        <v>0</v>
      </c>
      <c r="FS920" s="5">
        <v>0</v>
      </c>
      <c r="FT920" s="5"/>
      <c r="FU920" s="5"/>
      <c r="FV920" s="5"/>
      <c r="FW920" s="5"/>
      <c r="FX920" s="5">
        <v>74</v>
      </c>
      <c r="FY920" s="5">
        <v>36</v>
      </c>
      <c r="FZ920" s="5"/>
      <c r="GA920" s="5" t="s">
        <v>3</v>
      </c>
      <c r="GB920" s="5"/>
      <c r="GC920" s="5"/>
      <c r="GD920" s="5">
        <v>1</v>
      </c>
      <c r="GE920" s="5"/>
      <c r="GF920" s="5">
        <v>-1976167381</v>
      </c>
      <c r="GG920" s="5">
        <v>2</v>
      </c>
      <c r="GH920" s="5">
        <v>1</v>
      </c>
      <c r="GI920" s="5">
        <v>-2</v>
      </c>
      <c r="GJ920" s="5">
        <v>0</v>
      </c>
      <c r="GK920" s="5">
        <v>0</v>
      </c>
      <c r="GL920" s="5">
        <f>ROUND(IF(AND(BH920=3,BI920=3,FS920&lt;&gt;0),P920,0),2)</f>
        <v>0</v>
      </c>
      <c r="GM920" s="5">
        <f>ROUND(O920+X920+Y920,2)+GX920</f>
        <v>6504.38</v>
      </c>
      <c r="GN920" s="5">
        <f>IF(OR(BI920=0,BI920=1),GM920-GX920,0)</f>
        <v>0</v>
      </c>
      <c r="GO920" s="5">
        <f>IF(BI920=2,GM920-GX920,0)</f>
        <v>0</v>
      </c>
      <c r="GP920" s="5">
        <f>IF(BI920=4,GM920-GX920,0)</f>
        <v>6504.38</v>
      </c>
      <c r="GQ920" s="5"/>
      <c r="GR920" s="5">
        <v>0</v>
      </c>
      <c r="GS920" s="5">
        <v>3</v>
      </c>
      <c r="GT920" s="5">
        <v>0</v>
      </c>
      <c r="GU920" s="5" t="s">
        <v>3</v>
      </c>
      <c r="GV920" s="5">
        <f>ROUND((GT920),6)</f>
        <v>0</v>
      </c>
      <c r="GW920" s="5">
        <v>1</v>
      </c>
      <c r="GX920" s="5">
        <f>ROUND(HC920*I920,2)</f>
        <v>0</v>
      </c>
      <c r="GY920" s="5"/>
      <c r="GZ920" s="5"/>
      <c r="HA920" s="5">
        <v>0</v>
      </c>
      <c r="HB920" s="5">
        <v>0</v>
      </c>
      <c r="HC920" s="5">
        <f>GV920*GW920</f>
        <v>0</v>
      </c>
      <c r="HD920" s="5"/>
      <c r="HE920" s="5" t="s">
        <v>3</v>
      </c>
      <c r="HF920" s="5" t="s">
        <v>3</v>
      </c>
      <c r="HG920" s="5"/>
      <c r="HH920" s="5"/>
      <c r="HI920" s="5"/>
      <c r="HJ920" s="5"/>
      <c r="HK920" s="5"/>
      <c r="HL920" s="5"/>
      <c r="HM920" s="5" t="s">
        <v>3</v>
      </c>
      <c r="HN920" s="5" t="s">
        <v>214</v>
      </c>
      <c r="HO920" s="5" t="s">
        <v>215</v>
      </c>
      <c r="HP920" s="5" t="s">
        <v>207</v>
      </c>
      <c r="HQ920" s="5" t="s">
        <v>207</v>
      </c>
      <c r="HR920" s="5"/>
      <c r="HS920" s="5">
        <v>0</v>
      </c>
      <c r="HT920" s="5"/>
      <c r="HU920" s="5"/>
      <c r="HV920" s="5"/>
      <c r="HW920" s="5"/>
      <c r="HX920" s="5"/>
      <c r="HY920" s="5"/>
      <c r="HZ920" s="5"/>
      <c r="IA920" s="5"/>
      <c r="IB920" s="5"/>
      <c r="IC920" s="5"/>
      <c r="ID920" s="5"/>
      <c r="IE920" s="5"/>
      <c r="IF920" s="5"/>
      <c r="IG920" s="5"/>
      <c r="IH920" s="5"/>
      <c r="II920" s="5"/>
      <c r="IJ920" s="5"/>
      <c r="IK920" s="5">
        <v>0</v>
      </c>
      <c r="IL920" s="5"/>
      <c r="IM920" s="5"/>
      <c r="IN920" s="5"/>
      <c r="IO920" s="5"/>
      <c r="IP920" s="5"/>
      <c r="IQ920" s="5"/>
      <c r="IR920" s="5"/>
      <c r="IS920" s="5"/>
      <c r="IT920" s="5"/>
      <c r="IU920" s="5"/>
    </row>
    <row r="921" spans="1:255">
      <c r="A921" s="6">
        <v>17</v>
      </c>
      <c r="B921" s="6">
        <v>1</v>
      </c>
      <c r="C921" s="6">
        <f>ROW(SmtRes!A170)</f>
        <v>170</v>
      </c>
      <c r="D921" s="6">
        <f>ROW(EtalonRes!A170)</f>
        <v>170</v>
      </c>
      <c r="E921" s="6" t="s">
        <v>82</v>
      </c>
      <c r="F921" s="6" t="s">
        <v>265</v>
      </c>
      <c r="G921" s="6" t="s">
        <v>266</v>
      </c>
      <c r="H921" s="6" t="s">
        <v>246</v>
      </c>
      <c r="I921" s="6">
        <v>2</v>
      </c>
      <c r="J921" s="6">
        <v>0</v>
      </c>
      <c r="K921" s="6">
        <v>2</v>
      </c>
      <c r="L921" s="6">
        <v>2</v>
      </c>
      <c r="M921" s="6">
        <v>0</v>
      </c>
      <c r="N921" s="6">
        <f>ROUND(L921-M921,4)</f>
        <v>2</v>
      </c>
      <c r="O921" s="6">
        <f>ROUND(CP921,2)</f>
        <v>3097.32</v>
      </c>
      <c r="P921" s="6">
        <f>SUMIF(SmtRes!AQ169:'SmtRes'!AQ170,"=1",SmtRes!DF169:'SmtRes'!DF170)</f>
        <v>0</v>
      </c>
      <c r="Q921" s="6">
        <f>SUMIF(SmtRes!AQ169:'SmtRes'!AQ170,"=1",SmtRes!DG169:'SmtRes'!DG170)</f>
        <v>0</v>
      </c>
      <c r="R921" s="6">
        <f>SUMIF(SmtRes!AQ169:'SmtRes'!AQ170,"=1",SmtRes!DH169:'SmtRes'!DH170)</f>
        <v>0</v>
      </c>
      <c r="S921" s="6">
        <f>SUMIF(SmtRes!AQ169:'SmtRes'!AQ170,"=1",SmtRes!DI169:'SmtRes'!DI170)</f>
        <v>3097.3199999999997</v>
      </c>
      <c r="T921" s="6">
        <f>ROUND(CU921*I921,2)</f>
        <v>0</v>
      </c>
      <c r="U921" s="6">
        <f>SUMIF(SmtRes!AQ169:'SmtRes'!AQ170,"=1",SmtRes!CV169:'SmtRes'!CV170)</f>
        <v>4.8599999999999994</v>
      </c>
      <c r="V921" s="6">
        <f>SUMIF(SmtRes!AQ169:'SmtRes'!AQ170,"=1",SmtRes!CW169:'SmtRes'!CW170)</f>
        <v>0</v>
      </c>
      <c r="W921" s="6">
        <f>ROUND(CX921*I921,2)</f>
        <v>0</v>
      </c>
      <c r="X921" s="6">
        <f t="shared" si="428"/>
        <v>2292.02</v>
      </c>
      <c r="Y921" s="6">
        <f t="shared" si="428"/>
        <v>1115.04</v>
      </c>
      <c r="Z921" s="6"/>
      <c r="AA921" s="6">
        <v>59793207</v>
      </c>
      <c r="AB921" s="6">
        <f>ROUND((AC921+AD921+AF921),6)</f>
        <v>1548.6558</v>
      </c>
      <c r="AC921" s="6">
        <f>ROUND((0),6)</f>
        <v>0</v>
      </c>
      <c r="AD921" s="6">
        <f>ROUND((((0)-(0))+AE921),6)</f>
        <v>0</v>
      </c>
      <c r="AE921" s="6">
        <f>ROUND((0),6)</f>
        <v>0</v>
      </c>
      <c r="AF921" s="6">
        <f>ROUND((SUM(SmtRes!BT169:'SmtRes'!BT170)),6)</f>
        <v>1548.6558</v>
      </c>
      <c r="AG921" s="6">
        <f>ROUND((AP921),6)</f>
        <v>0</v>
      </c>
      <c r="AH921" s="6">
        <f>(SUM(SmtRes!BU169:'SmtRes'!BU170))</f>
        <v>2.4299999999999997</v>
      </c>
      <c r="AI921" s="6">
        <f>(0)</f>
        <v>0</v>
      </c>
      <c r="AJ921" s="6">
        <f>(AS921)</f>
        <v>0</v>
      </c>
      <c r="AK921" s="6">
        <v>1548.6558</v>
      </c>
      <c r="AL921" s="6">
        <v>0</v>
      </c>
      <c r="AM921" s="6">
        <v>0</v>
      </c>
      <c r="AN921" s="6">
        <v>0</v>
      </c>
      <c r="AO921" s="6">
        <v>1548.6558</v>
      </c>
      <c r="AP921" s="6">
        <v>0</v>
      </c>
      <c r="AQ921" s="6">
        <v>2.4299999999999997</v>
      </c>
      <c r="AR921" s="6">
        <v>0</v>
      </c>
      <c r="AS921" s="6">
        <v>0</v>
      </c>
      <c r="AT921" s="6">
        <v>74</v>
      </c>
      <c r="AU921" s="6">
        <v>36</v>
      </c>
      <c r="AV921" s="6">
        <v>1</v>
      </c>
      <c r="AW921" s="6">
        <v>1</v>
      </c>
      <c r="AX921" s="6"/>
      <c r="AY921" s="6"/>
      <c r="AZ921" s="6">
        <v>1</v>
      </c>
      <c r="BA921" s="6">
        <v>1</v>
      </c>
      <c r="BB921" s="6">
        <v>1</v>
      </c>
      <c r="BC921" s="6">
        <v>1</v>
      </c>
      <c r="BD921" s="6" t="s">
        <v>3</v>
      </c>
      <c r="BE921" s="6" t="s">
        <v>3</v>
      </c>
      <c r="BF921" s="6" t="s">
        <v>3</v>
      </c>
      <c r="BG921" s="6" t="s">
        <v>3</v>
      </c>
      <c r="BH921" s="6">
        <v>0</v>
      </c>
      <c r="BI921" s="6">
        <v>4</v>
      </c>
      <c r="BJ921" s="6" t="s">
        <v>267</v>
      </c>
      <c r="BK921" s="6"/>
      <c r="BL921" s="6"/>
      <c r="BM921" s="6">
        <v>200001</v>
      </c>
      <c r="BN921" s="6">
        <v>0</v>
      </c>
      <c r="BO921" s="6" t="s">
        <v>3</v>
      </c>
      <c r="BP921" s="6">
        <v>0</v>
      </c>
      <c r="BQ921" s="6">
        <v>4</v>
      </c>
      <c r="BR921" s="6">
        <v>0</v>
      </c>
      <c r="BS921" s="6">
        <v>1</v>
      </c>
      <c r="BT921" s="6">
        <v>1</v>
      </c>
      <c r="BU921" s="6">
        <v>1</v>
      </c>
      <c r="BV921" s="6">
        <v>1</v>
      </c>
      <c r="BW921" s="6">
        <v>1</v>
      </c>
      <c r="BX921" s="6">
        <v>1</v>
      </c>
      <c r="BY921" s="6" t="s">
        <v>3</v>
      </c>
      <c r="BZ921" s="6">
        <v>74</v>
      </c>
      <c r="CA921" s="6">
        <v>36</v>
      </c>
      <c r="CB921" s="6" t="s">
        <v>3</v>
      </c>
      <c r="CC921" s="6"/>
      <c r="CD921" s="6"/>
      <c r="CE921" s="6">
        <v>0</v>
      </c>
      <c r="CF921" s="6">
        <v>0</v>
      </c>
      <c r="CG921" s="6">
        <v>0</v>
      </c>
      <c r="CH921" s="6">
        <v>1</v>
      </c>
      <c r="CI921" s="6">
        <v>0</v>
      </c>
      <c r="CJ921" s="6">
        <v>0</v>
      </c>
      <c r="CK921" s="6">
        <v>0</v>
      </c>
      <c r="CL921" s="6">
        <v>0</v>
      </c>
      <c r="CM921" s="6">
        <v>0</v>
      </c>
      <c r="CN921" s="6" t="s">
        <v>3</v>
      </c>
      <c r="CO921" s="6">
        <v>0</v>
      </c>
      <c r="CP921" s="6">
        <f>(P921+Q921+S921+R921)</f>
        <v>3097.3199999999997</v>
      </c>
      <c r="CQ921" s="6">
        <f>SUMIF(SmtRes!AQ169:'SmtRes'!AQ170,"=1",SmtRes!AA169:'SmtRes'!AA170)</f>
        <v>0</v>
      </c>
      <c r="CR921" s="6">
        <f>SUMIF(SmtRes!AQ169:'SmtRes'!AQ170,"=1",SmtRes!AB169:'SmtRes'!AB170)</f>
        <v>0</v>
      </c>
      <c r="CS921" s="6">
        <f>SUMIF(SmtRes!AQ169:'SmtRes'!AQ170,"=1",SmtRes!AC169:'SmtRes'!AC170)</f>
        <v>0</v>
      </c>
      <c r="CT921" s="6">
        <f>SUMIF(SmtRes!AQ169:'SmtRes'!AQ170,"=1",SmtRes!AD169:'SmtRes'!AD170)</f>
        <v>1244.5</v>
      </c>
      <c r="CU921" s="6">
        <f>AG921</f>
        <v>0</v>
      </c>
      <c r="CV921" s="6">
        <f>SUMIF(SmtRes!AQ169:'SmtRes'!AQ170,"=1",SmtRes!BU169:'SmtRes'!BU170)</f>
        <v>2.4299999999999997</v>
      </c>
      <c r="CW921" s="6">
        <f>SUMIF(SmtRes!AQ169:'SmtRes'!AQ170,"=1",SmtRes!BV169:'SmtRes'!BV170)</f>
        <v>0</v>
      </c>
      <c r="CX921" s="6">
        <f>AJ921</f>
        <v>0</v>
      </c>
      <c r="CY921" s="6">
        <f>(((S921+R921)*AT921)/100)</f>
        <v>2292.0167999999999</v>
      </c>
      <c r="CZ921" s="6">
        <f>(((S921+R921)*AU921)/100)</f>
        <v>1115.0351999999998</v>
      </c>
      <c r="DA921" s="6"/>
      <c r="DB921" s="6"/>
      <c r="DC921" s="6" t="s">
        <v>3</v>
      </c>
      <c r="DD921" s="6" t="s">
        <v>3</v>
      </c>
      <c r="DE921" s="6" t="s">
        <v>3</v>
      </c>
      <c r="DF921" s="6" t="s">
        <v>3</v>
      </c>
      <c r="DG921" s="6" t="s">
        <v>3</v>
      </c>
      <c r="DH921" s="6" t="s">
        <v>3</v>
      </c>
      <c r="DI921" s="6" t="s">
        <v>3</v>
      </c>
      <c r="DJ921" s="6" t="s">
        <v>3</v>
      </c>
      <c r="DK921" s="6" t="s">
        <v>3</v>
      </c>
      <c r="DL921" s="6" t="s">
        <v>3</v>
      </c>
      <c r="DM921" s="6" t="s">
        <v>3</v>
      </c>
      <c r="DN921" s="6">
        <v>0</v>
      </c>
      <c r="DO921" s="6">
        <v>0</v>
      </c>
      <c r="DP921" s="6">
        <v>1</v>
      </c>
      <c r="DQ921" s="6">
        <v>1</v>
      </c>
      <c r="DR921" s="6"/>
      <c r="DS921" s="6"/>
      <c r="DT921" s="6"/>
      <c r="DU921" s="6">
        <v>1013</v>
      </c>
      <c r="DV921" s="6" t="s">
        <v>246</v>
      </c>
      <c r="DW921" s="6" t="s">
        <v>246</v>
      </c>
      <c r="DX921" s="6">
        <v>1</v>
      </c>
      <c r="DY921" s="6"/>
      <c r="DZ921" s="6" t="s">
        <v>3</v>
      </c>
      <c r="EA921" s="6" t="s">
        <v>3</v>
      </c>
      <c r="EB921" s="6" t="s">
        <v>3</v>
      </c>
      <c r="EC921" s="6" t="s">
        <v>3</v>
      </c>
      <c r="ED921" s="6"/>
      <c r="EE921" s="6">
        <v>52839498</v>
      </c>
      <c r="EF921" s="6">
        <v>4</v>
      </c>
      <c r="EG921" s="6" t="s">
        <v>207</v>
      </c>
      <c r="EH921" s="6">
        <v>83</v>
      </c>
      <c r="EI921" s="6" t="s">
        <v>207</v>
      </c>
      <c r="EJ921" s="6">
        <v>4</v>
      </c>
      <c r="EK921" s="6">
        <v>200001</v>
      </c>
      <c r="EL921" s="6" t="s">
        <v>212</v>
      </c>
      <c r="EM921" s="6" t="s">
        <v>213</v>
      </c>
      <c r="EN921" s="6"/>
      <c r="EO921" s="6" t="s">
        <v>3</v>
      </c>
      <c r="EP921" s="6"/>
      <c r="EQ921" s="6">
        <v>131072</v>
      </c>
      <c r="ER921" s="6">
        <v>0</v>
      </c>
      <c r="ES921" s="6">
        <v>0</v>
      </c>
      <c r="ET921" s="6">
        <v>0</v>
      </c>
      <c r="EU921" s="6">
        <v>0</v>
      </c>
      <c r="EV921" s="6">
        <v>0</v>
      </c>
      <c r="EW921" s="6">
        <v>2.4300000000000002</v>
      </c>
      <c r="EX921" s="6">
        <v>0</v>
      </c>
      <c r="EY921" s="6">
        <v>0</v>
      </c>
      <c r="EZ921" s="6"/>
      <c r="FA921" s="6"/>
      <c r="FB921" s="6"/>
      <c r="FC921" s="6"/>
      <c r="FD921" s="6"/>
      <c r="FE921" s="6"/>
      <c r="FF921" s="6"/>
      <c r="FG921" s="6"/>
      <c r="FH921" s="6"/>
      <c r="FI921" s="6"/>
      <c r="FJ921" s="6"/>
      <c r="FK921" s="6"/>
      <c r="FL921" s="6"/>
      <c r="FM921" s="6"/>
      <c r="FN921" s="6"/>
      <c r="FO921" s="6"/>
      <c r="FP921" s="6"/>
      <c r="FQ921" s="6">
        <v>0</v>
      </c>
      <c r="FR921" s="6">
        <v>0</v>
      </c>
      <c r="FS921" s="6">
        <v>0</v>
      </c>
      <c r="FT921" s="6"/>
      <c r="FU921" s="6"/>
      <c r="FV921" s="6"/>
      <c r="FW921" s="6"/>
      <c r="FX921" s="6">
        <v>74</v>
      </c>
      <c r="FY921" s="6">
        <v>36</v>
      </c>
      <c r="FZ921" s="6"/>
      <c r="GA921" s="6" t="s">
        <v>3</v>
      </c>
      <c r="GB921" s="6"/>
      <c r="GC921" s="6"/>
      <c r="GD921" s="6">
        <v>1</v>
      </c>
      <c r="GE921" s="6"/>
      <c r="GF921" s="6">
        <v>-1976167381</v>
      </c>
      <c r="GG921" s="6">
        <v>2</v>
      </c>
      <c r="GH921" s="6">
        <v>1</v>
      </c>
      <c r="GI921" s="6">
        <v>-2</v>
      </c>
      <c r="GJ921" s="6">
        <v>0</v>
      </c>
      <c r="GK921" s="6">
        <v>0</v>
      </c>
      <c r="GL921" s="6">
        <f>ROUND(IF(AND(BH921=3,BI921=3,FS921&lt;&gt;0),P921,0),2)</f>
        <v>0</v>
      </c>
      <c r="GM921" s="6">
        <f>ROUND(O921+X921+Y921,2)+GX921</f>
        <v>6504.38</v>
      </c>
      <c r="GN921" s="6">
        <f>IF(OR(BI921=0,BI921=1),GM921-GX921,0)</f>
        <v>0</v>
      </c>
      <c r="GO921" s="6">
        <f>IF(BI921=2,GM921-GX921,0)</f>
        <v>0</v>
      </c>
      <c r="GP921" s="6">
        <f>IF(BI921=4,GM921-GX921,0)</f>
        <v>6504.38</v>
      </c>
      <c r="GQ921" s="6"/>
      <c r="GR921" s="6">
        <v>0</v>
      </c>
      <c r="GS921" s="6">
        <v>3</v>
      </c>
      <c r="GT921" s="6">
        <v>0</v>
      </c>
      <c r="GU921" s="6" t="s">
        <v>3</v>
      </c>
      <c r="GV921" s="6">
        <f>ROUND((GT921),6)</f>
        <v>0</v>
      </c>
      <c r="GW921" s="6">
        <v>1</v>
      </c>
      <c r="GX921" s="6">
        <f>ROUND(HC921*I921,2)</f>
        <v>0</v>
      </c>
      <c r="GY921" s="6"/>
      <c r="GZ921" s="6"/>
      <c r="HA921" s="6">
        <v>0</v>
      </c>
      <c r="HB921" s="6">
        <v>0</v>
      </c>
      <c r="HC921" s="6">
        <f>GV921*GW921</f>
        <v>0</v>
      </c>
      <c r="HD921" s="6"/>
      <c r="HE921" s="6" t="s">
        <v>3</v>
      </c>
      <c r="HF921" s="6" t="s">
        <v>3</v>
      </c>
      <c r="HG921" s="6"/>
      <c r="HH921" s="6"/>
      <c r="HI921" s="6"/>
      <c r="HJ921" s="6"/>
      <c r="HK921" s="6"/>
      <c r="HL921" s="6"/>
      <c r="HM921" s="6" t="s">
        <v>3</v>
      </c>
      <c r="HN921" s="6" t="s">
        <v>214</v>
      </c>
      <c r="HO921" s="6" t="s">
        <v>215</v>
      </c>
      <c r="HP921" s="6" t="s">
        <v>207</v>
      </c>
      <c r="HQ921" s="6" t="s">
        <v>207</v>
      </c>
      <c r="HR921" s="6"/>
      <c r="HS921" s="6">
        <v>0</v>
      </c>
      <c r="HT921" s="6"/>
      <c r="HU921" s="6"/>
      <c r="HV921" s="6"/>
      <c r="HW921" s="6"/>
      <c r="HX921" s="6"/>
      <c r="HY921" s="6"/>
      <c r="HZ921" s="6"/>
      <c r="IA921" s="6"/>
      <c r="IB921" s="6"/>
      <c r="IC921" s="6"/>
      <c r="ID921" s="6"/>
      <c r="IE921" s="6"/>
      <c r="IF921" s="6"/>
      <c r="IG921" s="6"/>
      <c r="IH921" s="6"/>
      <c r="II921" s="6"/>
      <c r="IJ921" s="6"/>
      <c r="IK921" s="6">
        <v>0</v>
      </c>
      <c r="IL921" s="6"/>
      <c r="IM921" s="6"/>
      <c r="IN921" s="6"/>
      <c r="IO921" s="6"/>
      <c r="IP921" s="6"/>
      <c r="IQ921" s="6"/>
      <c r="IR921" s="6"/>
      <c r="IS921" s="6"/>
      <c r="IT921" s="6"/>
      <c r="IU921" s="6"/>
    </row>
    <row r="922" spans="1:255">
      <c r="A922" s="5">
        <v>17</v>
      </c>
      <c r="B922" s="5">
        <v>1</v>
      </c>
      <c r="C922" s="5">
        <f>ROW(SmtRes!A172)</f>
        <v>172</v>
      </c>
      <c r="D922" s="5">
        <f>ROW(EtalonRes!A172)</f>
        <v>172</v>
      </c>
      <c r="E922" s="5" t="s">
        <v>100</v>
      </c>
      <c r="F922" s="5" t="s">
        <v>268</v>
      </c>
      <c r="G922" s="5" t="s">
        <v>269</v>
      </c>
      <c r="H922" s="5" t="s">
        <v>85</v>
      </c>
      <c r="I922" s="5">
        <v>1</v>
      </c>
      <c r="J922" s="5">
        <v>0</v>
      </c>
      <c r="K922" s="5">
        <v>1</v>
      </c>
      <c r="L922" s="5">
        <v>1</v>
      </c>
      <c r="M922" s="5">
        <v>0</v>
      </c>
      <c r="N922" s="5">
        <f>ROUND(L922-M922,4)</f>
        <v>1</v>
      </c>
      <c r="O922" s="5">
        <f>ROUND(CP922,2)</f>
        <v>4036.66</v>
      </c>
      <c r="P922" s="5">
        <f>SUMIF(SmtRes!AQ171:'SmtRes'!AQ172,"=1",SmtRes!DF171:'SmtRes'!DF172)</f>
        <v>0</v>
      </c>
      <c r="Q922" s="5">
        <f>SUMIF(SmtRes!AQ171:'SmtRes'!AQ172,"=1",SmtRes!DG171:'SmtRes'!DG172)</f>
        <v>0</v>
      </c>
      <c r="R922" s="5">
        <f>SUMIF(SmtRes!AQ171:'SmtRes'!AQ172,"=1",SmtRes!DH171:'SmtRes'!DH172)</f>
        <v>0</v>
      </c>
      <c r="S922" s="5">
        <f>SUMIF(SmtRes!AQ171:'SmtRes'!AQ172,"=1",SmtRes!DI171:'SmtRes'!DI172)</f>
        <v>4036.66</v>
      </c>
      <c r="T922" s="5">
        <f>ROUND(CU922*I922,2)</f>
        <v>0</v>
      </c>
      <c r="U922" s="5">
        <f>SUMIF(SmtRes!AQ171:'SmtRes'!AQ172,"=1",SmtRes!CV171:'SmtRes'!CV172)</f>
        <v>6.3</v>
      </c>
      <c r="V922" s="5">
        <f>SUMIF(SmtRes!AQ171:'SmtRes'!AQ172,"=1",SmtRes!CW171:'SmtRes'!CW172)</f>
        <v>0</v>
      </c>
      <c r="W922" s="5">
        <f>ROUND(CX922*I922,2)</f>
        <v>0</v>
      </c>
      <c r="X922" s="5">
        <f t="shared" si="428"/>
        <v>2987.13</v>
      </c>
      <c r="Y922" s="5">
        <f t="shared" si="428"/>
        <v>1453.2</v>
      </c>
      <c r="Z922" s="5"/>
      <c r="AA922" s="5">
        <v>59793272</v>
      </c>
      <c r="AB922" s="5">
        <f>ROUND((AC922+AD922+AF922),6)</f>
        <v>4036.6619999999998</v>
      </c>
      <c r="AC922" s="5">
        <f>ROUND((0),6)</f>
        <v>0</v>
      </c>
      <c r="AD922" s="5">
        <f>ROUND((((0)-(0))+AE922),6)</f>
        <v>0</v>
      </c>
      <c r="AE922" s="5">
        <f>ROUND((0),6)</f>
        <v>0</v>
      </c>
      <c r="AF922" s="5">
        <f>ROUND((SUM(SmtRes!BT171:'SmtRes'!BT172)),6)</f>
        <v>4036.6619999999998</v>
      </c>
      <c r="AG922" s="5">
        <f>ROUND((AP922),6)</f>
        <v>0</v>
      </c>
      <c r="AH922" s="5">
        <f>(SUM(SmtRes!BU171:'SmtRes'!BU172))</f>
        <v>6.3</v>
      </c>
      <c r="AI922" s="5">
        <f>(0)</f>
        <v>0</v>
      </c>
      <c r="AJ922" s="5">
        <f>(AS922)</f>
        <v>0</v>
      </c>
      <c r="AK922" s="5">
        <v>4036.6619999999998</v>
      </c>
      <c r="AL922" s="5">
        <v>0</v>
      </c>
      <c r="AM922" s="5">
        <v>0</v>
      </c>
      <c r="AN922" s="5">
        <v>0</v>
      </c>
      <c r="AO922" s="5">
        <v>4036.6619999999998</v>
      </c>
      <c r="AP922" s="5">
        <v>0</v>
      </c>
      <c r="AQ922" s="5">
        <v>6.3</v>
      </c>
      <c r="AR922" s="5">
        <v>0</v>
      </c>
      <c r="AS922" s="5">
        <v>0</v>
      </c>
      <c r="AT922" s="5">
        <v>74</v>
      </c>
      <c r="AU922" s="5">
        <v>36</v>
      </c>
      <c r="AV922" s="5">
        <v>1</v>
      </c>
      <c r="AW922" s="5">
        <v>1</v>
      </c>
      <c r="AX922" s="5"/>
      <c r="AY922" s="5"/>
      <c r="AZ922" s="5">
        <v>1</v>
      </c>
      <c r="BA922" s="5">
        <v>1</v>
      </c>
      <c r="BB922" s="5">
        <v>1</v>
      </c>
      <c r="BC922" s="5">
        <v>1</v>
      </c>
      <c r="BD922" s="5" t="s">
        <v>3</v>
      </c>
      <c r="BE922" s="5" t="s">
        <v>3</v>
      </c>
      <c r="BF922" s="5" t="s">
        <v>3</v>
      </c>
      <c r="BG922" s="5" t="s">
        <v>3</v>
      </c>
      <c r="BH922" s="5">
        <v>0</v>
      </c>
      <c r="BI922" s="5">
        <v>4</v>
      </c>
      <c r="BJ922" s="5" t="s">
        <v>270</v>
      </c>
      <c r="BK922" s="5"/>
      <c r="BL922" s="5"/>
      <c r="BM922" s="5">
        <v>200001</v>
      </c>
      <c r="BN922" s="5">
        <v>0</v>
      </c>
      <c r="BO922" s="5" t="s">
        <v>3</v>
      </c>
      <c r="BP922" s="5">
        <v>0</v>
      </c>
      <c r="BQ922" s="5">
        <v>4</v>
      </c>
      <c r="BR922" s="5">
        <v>0</v>
      </c>
      <c r="BS922" s="5">
        <v>1</v>
      </c>
      <c r="BT922" s="5">
        <v>1</v>
      </c>
      <c r="BU922" s="5">
        <v>1</v>
      </c>
      <c r="BV922" s="5">
        <v>1</v>
      </c>
      <c r="BW922" s="5">
        <v>1</v>
      </c>
      <c r="BX922" s="5">
        <v>1</v>
      </c>
      <c r="BY922" s="5" t="s">
        <v>3</v>
      </c>
      <c r="BZ922" s="5">
        <v>74</v>
      </c>
      <c r="CA922" s="5">
        <v>36</v>
      </c>
      <c r="CB922" s="5" t="s">
        <v>3</v>
      </c>
      <c r="CC922" s="5"/>
      <c r="CD922" s="5"/>
      <c r="CE922" s="5">
        <v>0</v>
      </c>
      <c r="CF922" s="5">
        <v>0</v>
      </c>
      <c r="CG922" s="5">
        <v>0</v>
      </c>
      <c r="CH922" s="5">
        <v>2</v>
      </c>
      <c r="CI922" s="5">
        <v>0</v>
      </c>
      <c r="CJ922" s="5">
        <v>0</v>
      </c>
      <c r="CK922" s="5">
        <v>0</v>
      </c>
      <c r="CL922" s="5">
        <v>0</v>
      </c>
      <c r="CM922" s="5">
        <v>0</v>
      </c>
      <c r="CN922" s="5" t="s">
        <v>3</v>
      </c>
      <c r="CO922" s="5">
        <v>0</v>
      </c>
      <c r="CP922" s="5">
        <f>(P922+Q922+S922+R922)</f>
        <v>4036.66</v>
      </c>
      <c r="CQ922" s="5">
        <f>SUMIF(SmtRes!AQ171:'SmtRes'!AQ172,"=1",SmtRes!AA171:'SmtRes'!AA172)</f>
        <v>0</v>
      </c>
      <c r="CR922" s="5">
        <f>SUMIF(SmtRes!AQ171:'SmtRes'!AQ172,"=1",SmtRes!AB171:'SmtRes'!AB172)</f>
        <v>0</v>
      </c>
      <c r="CS922" s="5">
        <f>SUMIF(SmtRes!AQ171:'SmtRes'!AQ172,"=1",SmtRes!AC171:'SmtRes'!AC172)</f>
        <v>0</v>
      </c>
      <c r="CT922" s="5">
        <f>SUMIF(SmtRes!AQ171:'SmtRes'!AQ172,"=1",SmtRes!AD171:'SmtRes'!AD172)</f>
        <v>1219.6100000000001</v>
      </c>
      <c r="CU922" s="5">
        <f>AG922</f>
        <v>0</v>
      </c>
      <c r="CV922" s="5">
        <f>SUMIF(SmtRes!AQ171:'SmtRes'!AQ172,"=1",SmtRes!BU171:'SmtRes'!BU172)</f>
        <v>6.3</v>
      </c>
      <c r="CW922" s="5">
        <f>SUMIF(SmtRes!AQ171:'SmtRes'!AQ172,"=1",SmtRes!BV171:'SmtRes'!BV172)</f>
        <v>0</v>
      </c>
      <c r="CX922" s="5">
        <f>AJ922</f>
        <v>0</v>
      </c>
      <c r="CY922" s="5">
        <f>(((S922+R922)*AT922)/100)</f>
        <v>2987.1283999999996</v>
      </c>
      <c r="CZ922" s="5">
        <f>(((S922+R922)*AU922)/100)</f>
        <v>1453.1976000000002</v>
      </c>
      <c r="DA922" s="5"/>
      <c r="DB922" s="5"/>
      <c r="DC922" s="5" t="s">
        <v>3</v>
      </c>
      <c r="DD922" s="5" t="s">
        <v>3</v>
      </c>
      <c r="DE922" s="5" t="s">
        <v>3</v>
      </c>
      <c r="DF922" s="5" t="s">
        <v>3</v>
      </c>
      <c r="DG922" s="5" t="s">
        <v>3</v>
      </c>
      <c r="DH922" s="5" t="s">
        <v>3</v>
      </c>
      <c r="DI922" s="5" t="s">
        <v>3</v>
      </c>
      <c r="DJ922" s="5" t="s">
        <v>3</v>
      </c>
      <c r="DK922" s="5" t="s">
        <v>3</v>
      </c>
      <c r="DL922" s="5" t="s">
        <v>3</v>
      </c>
      <c r="DM922" s="5" t="s">
        <v>3</v>
      </c>
      <c r="DN922" s="5">
        <v>0</v>
      </c>
      <c r="DO922" s="5">
        <v>0</v>
      </c>
      <c r="DP922" s="5">
        <v>1</v>
      </c>
      <c r="DQ922" s="5">
        <v>1</v>
      </c>
      <c r="DR922" s="5"/>
      <c r="DS922" s="5"/>
      <c r="DT922" s="5"/>
      <c r="DU922" s="5">
        <v>1013</v>
      </c>
      <c r="DV922" s="5" t="s">
        <v>85</v>
      </c>
      <c r="DW922" s="5" t="s">
        <v>85</v>
      </c>
      <c r="DX922" s="5">
        <v>1</v>
      </c>
      <c r="DY922" s="5"/>
      <c r="DZ922" s="5" t="s">
        <v>3</v>
      </c>
      <c r="EA922" s="5" t="s">
        <v>3</v>
      </c>
      <c r="EB922" s="5" t="s">
        <v>3</v>
      </c>
      <c r="EC922" s="5" t="s">
        <v>3</v>
      </c>
      <c r="ED922" s="5"/>
      <c r="EE922" s="5">
        <v>52839498</v>
      </c>
      <c r="EF922" s="5">
        <v>4</v>
      </c>
      <c r="EG922" s="5" t="s">
        <v>207</v>
      </c>
      <c r="EH922" s="5">
        <v>83</v>
      </c>
      <c r="EI922" s="5" t="s">
        <v>207</v>
      </c>
      <c r="EJ922" s="5">
        <v>4</v>
      </c>
      <c r="EK922" s="5">
        <v>200001</v>
      </c>
      <c r="EL922" s="5" t="s">
        <v>212</v>
      </c>
      <c r="EM922" s="5" t="s">
        <v>213</v>
      </c>
      <c r="EN922" s="5"/>
      <c r="EO922" s="5" t="s">
        <v>3</v>
      </c>
      <c r="EP922" s="5"/>
      <c r="EQ922" s="5">
        <v>131072</v>
      </c>
      <c r="ER922" s="5">
        <v>0</v>
      </c>
      <c r="ES922" s="5">
        <v>0</v>
      </c>
      <c r="ET922" s="5">
        <v>0</v>
      </c>
      <c r="EU922" s="5">
        <v>0</v>
      </c>
      <c r="EV922" s="5">
        <v>0</v>
      </c>
      <c r="EW922" s="5">
        <v>6.3</v>
      </c>
      <c r="EX922" s="5">
        <v>0</v>
      </c>
      <c r="EY922" s="5">
        <v>0</v>
      </c>
      <c r="EZ922" s="5"/>
      <c r="FA922" s="5"/>
      <c r="FB922" s="5"/>
      <c r="FC922" s="5"/>
      <c r="FD922" s="5"/>
      <c r="FE922" s="5"/>
      <c r="FF922" s="5"/>
      <c r="FG922" s="5"/>
      <c r="FH922" s="5"/>
      <c r="FI922" s="5"/>
      <c r="FJ922" s="5"/>
      <c r="FK922" s="5"/>
      <c r="FL922" s="5"/>
      <c r="FM922" s="5"/>
      <c r="FN922" s="5"/>
      <c r="FO922" s="5"/>
      <c r="FP922" s="5"/>
      <c r="FQ922" s="5">
        <v>0</v>
      </c>
      <c r="FR922" s="5">
        <v>0</v>
      </c>
      <c r="FS922" s="5">
        <v>0</v>
      </c>
      <c r="FT922" s="5"/>
      <c r="FU922" s="5"/>
      <c r="FV922" s="5"/>
      <c r="FW922" s="5"/>
      <c r="FX922" s="5">
        <v>74</v>
      </c>
      <c r="FY922" s="5">
        <v>36</v>
      </c>
      <c r="FZ922" s="5"/>
      <c r="GA922" s="5" t="s">
        <v>3</v>
      </c>
      <c r="GB922" s="5"/>
      <c r="GC922" s="5"/>
      <c r="GD922" s="5">
        <v>1</v>
      </c>
      <c r="GE922" s="5"/>
      <c r="GF922" s="5">
        <v>-697521343</v>
      </c>
      <c r="GG922" s="5">
        <v>2</v>
      </c>
      <c r="GH922" s="5">
        <v>1</v>
      </c>
      <c r="GI922" s="5">
        <v>-2</v>
      </c>
      <c r="GJ922" s="5">
        <v>0</v>
      </c>
      <c r="GK922" s="5">
        <v>0</v>
      </c>
      <c r="GL922" s="5">
        <f>ROUND(IF(AND(BH922=3,BI922=3,FS922&lt;&gt;0),P922,0),2)</f>
        <v>0</v>
      </c>
      <c r="GM922" s="5">
        <f>ROUND(O922+X922+Y922,2)+GX922</f>
        <v>8476.99</v>
      </c>
      <c r="GN922" s="5">
        <f>IF(OR(BI922=0,BI922=1),GM922-GX922,0)</f>
        <v>0</v>
      </c>
      <c r="GO922" s="5">
        <f>IF(BI922=2,GM922-GX922,0)</f>
        <v>0</v>
      </c>
      <c r="GP922" s="5">
        <f>IF(BI922=4,GM922-GX922,0)</f>
        <v>8476.99</v>
      </c>
      <c r="GQ922" s="5"/>
      <c r="GR922" s="5">
        <v>0</v>
      </c>
      <c r="GS922" s="5">
        <v>3</v>
      </c>
      <c r="GT922" s="5">
        <v>0</v>
      </c>
      <c r="GU922" s="5" t="s">
        <v>3</v>
      </c>
      <c r="GV922" s="5">
        <f>ROUND((GT922),6)</f>
        <v>0</v>
      </c>
      <c r="GW922" s="5">
        <v>1</v>
      </c>
      <c r="GX922" s="5">
        <f>ROUND(HC922*I922,2)</f>
        <v>0</v>
      </c>
      <c r="GY922" s="5"/>
      <c r="GZ922" s="5"/>
      <c r="HA922" s="5">
        <v>0</v>
      </c>
      <c r="HB922" s="5">
        <v>0</v>
      </c>
      <c r="HC922" s="5">
        <f>GV922*GW922</f>
        <v>0</v>
      </c>
      <c r="HD922" s="5"/>
      <c r="HE922" s="5" t="s">
        <v>3</v>
      </c>
      <c r="HF922" s="5" t="s">
        <v>3</v>
      </c>
      <c r="HG922" s="5"/>
      <c r="HH922" s="5"/>
      <c r="HI922" s="5"/>
      <c r="HJ922" s="5"/>
      <c r="HK922" s="5"/>
      <c r="HL922" s="5"/>
      <c r="HM922" s="5" t="s">
        <v>3</v>
      </c>
      <c r="HN922" s="5" t="s">
        <v>214</v>
      </c>
      <c r="HO922" s="5" t="s">
        <v>215</v>
      </c>
      <c r="HP922" s="5" t="s">
        <v>207</v>
      </c>
      <c r="HQ922" s="5" t="s">
        <v>207</v>
      </c>
      <c r="HR922" s="5"/>
      <c r="HS922" s="5">
        <v>0</v>
      </c>
      <c r="HT922" s="5"/>
      <c r="HU922" s="5"/>
      <c r="HV922" s="5"/>
      <c r="HW922" s="5"/>
      <c r="HX922" s="5"/>
      <c r="HY922" s="5"/>
      <c r="HZ922" s="5"/>
      <c r="IA922" s="5"/>
      <c r="IB922" s="5"/>
      <c r="IC922" s="5"/>
      <c r="ID922" s="5"/>
      <c r="IE922" s="5"/>
      <c r="IF922" s="5"/>
      <c r="IG922" s="5"/>
      <c r="IH922" s="5"/>
      <c r="II922" s="5"/>
      <c r="IJ922" s="5"/>
      <c r="IK922" s="5">
        <v>0</v>
      </c>
      <c r="IL922" s="5"/>
      <c r="IM922" s="5"/>
      <c r="IN922" s="5"/>
      <c r="IO922" s="5"/>
      <c r="IP922" s="5"/>
      <c r="IQ922" s="5"/>
      <c r="IR922" s="5"/>
      <c r="IS922" s="5"/>
      <c r="IT922" s="5"/>
      <c r="IU922" s="5"/>
    </row>
    <row r="923" spans="1:255">
      <c r="A923" s="6">
        <v>17</v>
      </c>
      <c r="B923" s="6">
        <v>1</v>
      </c>
      <c r="C923" s="6">
        <f>ROW(SmtRes!A174)</f>
        <v>174</v>
      </c>
      <c r="D923" s="6">
        <f>ROW(EtalonRes!A174)</f>
        <v>174</v>
      </c>
      <c r="E923" s="6" t="s">
        <v>100</v>
      </c>
      <c r="F923" s="6" t="s">
        <v>268</v>
      </c>
      <c r="G923" s="6" t="s">
        <v>269</v>
      </c>
      <c r="H923" s="6" t="s">
        <v>85</v>
      </c>
      <c r="I923" s="6">
        <v>1</v>
      </c>
      <c r="J923" s="6">
        <v>0</v>
      </c>
      <c r="K923" s="6">
        <v>1</v>
      </c>
      <c r="L923" s="6">
        <v>1</v>
      </c>
      <c r="M923" s="6">
        <v>0</v>
      </c>
      <c r="N923" s="6">
        <f>ROUND(L923-M923,4)</f>
        <v>1</v>
      </c>
      <c r="O923" s="6">
        <f>ROUND(CP923,2)</f>
        <v>4036.66</v>
      </c>
      <c r="P923" s="6">
        <f>SUMIF(SmtRes!AQ173:'SmtRes'!AQ174,"=1",SmtRes!DF173:'SmtRes'!DF174)</f>
        <v>0</v>
      </c>
      <c r="Q923" s="6">
        <f>SUMIF(SmtRes!AQ173:'SmtRes'!AQ174,"=1",SmtRes!DG173:'SmtRes'!DG174)</f>
        <v>0</v>
      </c>
      <c r="R923" s="6">
        <f>SUMIF(SmtRes!AQ173:'SmtRes'!AQ174,"=1",SmtRes!DH173:'SmtRes'!DH174)</f>
        <v>0</v>
      </c>
      <c r="S923" s="6">
        <f>SUMIF(SmtRes!AQ173:'SmtRes'!AQ174,"=1",SmtRes!DI173:'SmtRes'!DI174)</f>
        <v>4036.66</v>
      </c>
      <c r="T923" s="6">
        <f>ROUND(CU923*I923,2)</f>
        <v>0</v>
      </c>
      <c r="U923" s="6">
        <f>SUMIF(SmtRes!AQ173:'SmtRes'!AQ174,"=1",SmtRes!CV173:'SmtRes'!CV174)</f>
        <v>6.3</v>
      </c>
      <c r="V923" s="6">
        <f>SUMIF(SmtRes!AQ173:'SmtRes'!AQ174,"=1",SmtRes!CW173:'SmtRes'!CW174)</f>
        <v>0</v>
      </c>
      <c r="W923" s="6">
        <f>ROUND(CX923*I923,2)</f>
        <v>0</v>
      </c>
      <c r="X923" s="6">
        <f t="shared" si="428"/>
        <v>2987.13</v>
      </c>
      <c r="Y923" s="6">
        <f t="shared" si="428"/>
        <v>1453.2</v>
      </c>
      <c r="Z923" s="6"/>
      <c r="AA923" s="6">
        <v>59793207</v>
      </c>
      <c r="AB923" s="6">
        <f>ROUND((AC923+AD923+AF923),6)</f>
        <v>4036.6619999999998</v>
      </c>
      <c r="AC923" s="6">
        <f>ROUND((0),6)</f>
        <v>0</v>
      </c>
      <c r="AD923" s="6">
        <f>ROUND((((0)-(0))+AE923),6)</f>
        <v>0</v>
      </c>
      <c r="AE923" s="6">
        <f>ROUND((0),6)</f>
        <v>0</v>
      </c>
      <c r="AF923" s="6">
        <f>ROUND((SUM(SmtRes!BT173:'SmtRes'!BT174)),6)</f>
        <v>4036.6619999999998</v>
      </c>
      <c r="AG923" s="6">
        <f>ROUND((AP923),6)</f>
        <v>0</v>
      </c>
      <c r="AH923" s="6">
        <f>(SUM(SmtRes!BU173:'SmtRes'!BU174))</f>
        <v>6.3</v>
      </c>
      <c r="AI923" s="6">
        <f>(0)</f>
        <v>0</v>
      </c>
      <c r="AJ923" s="6">
        <f>(AS923)</f>
        <v>0</v>
      </c>
      <c r="AK923" s="6">
        <v>4036.6619999999998</v>
      </c>
      <c r="AL923" s="6">
        <v>0</v>
      </c>
      <c r="AM923" s="6">
        <v>0</v>
      </c>
      <c r="AN923" s="6">
        <v>0</v>
      </c>
      <c r="AO923" s="6">
        <v>4036.6619999999998</v>
      </c>
      <c r="AP923" s="6">
        <v>0</v>
      </c>
      <c r="AQ923" s="6">
        <v>6.3</v>
      </c>
      <c r="AR923" s="6">
        <v>0</v>
      </c>
      <c r="AS923" s="6">
        <v>0</v>
      </c>
      <c r="AT923" s="6">
        <v>74</v>
      </c>
      <c r="AU923" s="6">
        <v>36</v>
      </c>
      <c r="AV923" s="6">
        <v>1</v>
      </c>
      <c r="AW923" s="6">
        <v>1</v>
      </c>
      <c r="AX923" s="6"/>
      <c r="AY923" s="6"/>
      <c r="AZ923" s="6">
        <v>1</v>
      </c>
      <c r="BA923" s="6">
        <v>1</v>
      </c>
      <c r="BB923" s="6">
        <v>1</v>
      </c>
      <c r="BC923" s="6">
        <v>1</v>
      </c>
      <c r="BD923" s="6" t="s">
        <v>3</v>
      </c>
      <c r="BE923" s="6" t="s">
        <v>3</v>
      </c>
      <c r="BF923" s="6" t="s">
        <v>3</v>
      </c>
      <c r="BG923" s="6" t="s">
        <v>3</v>
      </c>
      <c r="BH923" s="6">
        <v>0</v>
      </c>
      <c r="BI923" s="6">
        <v>4</v>
      </c>
      <c r="BJ923" s="6" t="s">
        <v>270</v>
      </c>
      <c r="BK923" s="6"/>
      <c r="BL923" s="6"/>
      <c r="BM923" s="6">
        <v>200001</v>
      </c>
      <c r="BN923" s="6">
        <v>0</v>
      </c>
      <c r="BO923" s="6" t="s">
        <v>3</v>
      </c>
      <c r="BP923" s="6">
        <v>0</v>
      </c>
      <c r="BQ923" s="6">
        <v>4</v>
      </c>
      <c r="BR923" s="6">
        <v>0</v>
      </c>
      <c r="BS923" s="6">
        <v>1</v>
      </c>
      <c r="BT923" s="6">
        <v>1</v>
      </c>
      <c r="BU923" s="6">
        <v>1</v>
      </c>
      <c r="BV923" s="6">
        <v>1</v>
      </c>
      <c r="BW923" s="6">
        <v>1</v>
      </c>
      <c r="BX923" s="6">
        <v>1</v>
      </c>
      <c r="BY923" s="6" t="s">
        <v>3</v>
      </c>
      <c r="BZ923" s="6">
        <v>74</v>
      </c>
      <c r="CA923" s="6">
        <v>36</v>
      </c>
      <c r="CB923" s="6" t="s">
        <v>3</v>
      </c>
      <c r="CC923" s="6"/>
      <c r="CD923" s="6"/>
      <c r="CE923" s="6">
        <v>0</v>
      </c>
      <c r="CF923" s="6">
        <v>0</v>
      </c>
      <c r="CG923" s="6">
        <v>0</v>
      </c>
      <c r="CH923" s="6">
        <v>2</v>
      </c>
      <c r="CI923" s="6">
        <v>0</v>
      </c>
      <c r="CJ923" s="6">
        <v>0</v>
      </c>
      <c r="CK923" s="6">
        <v>0</v>
      </c>
      <c r="CL923" s="6">
        <v>0</v>
      </c>
      <c r="CM923" s="6">
        <v>0</v>
      </c>
      <c r="CN923" s="6" t="s">
        <v>3</v>
      </c>
      <c r="CO923" s="6">
        <v>0</v>
      </c>
      <c r="CP923" s="6">
        <f>(P923+Q923+S923+R923)</f>
        <v>4036.66</v>
      </c>
      <c r="CQ923" s="6">
        <f>SUMIF(SmtRes!AQ173:'SmtRes'!AQ174,"=1",SmtRes!AA173:'SmtRes'!AA174)</f>
        <v>0</v>
      </c>
      <c r="CR923" s="6">
        <f>SUMIF(SmtRes!AQ173:'SmtRes'!AQ174,"=1",SmtRes!AB173:'SmtRes'!AB174)</f>
        <v>0</v>
      </c>
      <c r="CS923" s="6">
        <f>SUMIF(SmtRes!AQ173:'SmtRes'!AQ174,"=1",SmtRes!AC173:'SmtRes'!AC174)</f>
        <v>0</v>
      </c>
      <c r="CT923" s="6">
        <f>SUMIF(SmtRes!AQ173:'SmtRes'!AQ174,"=1",SmtRes!AD173:'SmtRes'!AD174)</f>
        <v>1219.6100000000001</v>
      </c>
      <c r="CU923" s="6">
        <f>AG923</f>
        <v>0</v>
      </c>
      <c r="CV923" s="6">
        <f>SUMIF(SmtRes!AQ173:'SmtRes'!AQ174,"=1",SmtRes!BU173:'SmtRes'!BU174)</f>
        <v>6.3</v>
      </c>
      <c r="CW923" s="6">
        <f>SUMIF(SmtRes!AQ173:'SmtRes'!AQ174,"=1",SmtRes!BV173:'SmtRes'!BV174)</f>
        <v>0</v>
      </c>
      <c r="CX923" s="6">
        <f>AJ923</f>
        <v>0</v>
      </c>
      <c r="CY923" s="6">
        <f>(((S923+R923)*AT923)/100)</f>
        <v>2987.1283999999996</v>
      </c>
      <c r="CZ923" s="6">
        <f>(((S923+R923)*AU923)/100)</f>
        <v>1453.1976000000002</v>
      </c>
      <c r="DA923" s="6"/>
      <c r="DB923" s="6"/>
      <c r="DC923" s="6" t="s">
        <v>3</v>
      </c>
      <c r="DD923" s="6" t="s">
        <v>3</v>
      </c>
      <c r="DE923" s="6" t="s">
        <v>3</v>
      </c>
      <c r="DF923" s="6" t="s">
        <v>3</v>
      </c>
      <c r="DG923" s="6" t="s">
        <v>3</v>
      </c>
      <c r="DH923" s="6" t="s">
        <v>3</v>
      </c>
      <c r="DI923" s="6" t="s">
        <v>3</v>
      </c>
      <c r="DJ923" s="6" t="s">
        <v>3</v>
      </c>
      <c r="DK923" s="6" t="s">
        <v>3</v>
      </c>
      <c r="DL923" s="6" t="s">
        <v>3</v>
      </c>
      <c r="DM923" s="6" t="s">
        <v>3</v>
      </c>
      <c r="DN923" s="6">
        <v>0</v>
      </c>
      <c r="DO923" s="6">
        <v>0</v>
      </c>
      <c r="DP923" s="6">
        <v>1</v>
      </c>
      <c r="DQ923" s="6">
        <v>1</v>
      </c>
      <c r="DR923" s="6"/>
      <c r="DS923" s="6"/>
      <c r="DT923" s="6"/>
      <c r="DU923" s="6">
        <v>1013</v>
      </c>
      <c r="DV923" s="6" t="s">
        <v>85</v>
      </c>
      <c r="DW923" s="6" t="s">
        <v>85</v>
      </c>
      <c r="DX923" s="6">
        <v>1</v>
      </c>
      <c r="DY923" s="6"/>
      <c r="DZ923" s="6" t="s">
        <v>3</v>
      </c>
      <c r="EA923" s="6" t="s">
        <v>3</v>
      </c>
      <c r="EB923" s="6" t="s">
        <v>3</v>
      </c>
      <c r="EC923" s="6" t="s">
        <v>3</v>
      </c>
      <c r="ED923" s="6"/>
      <c r="EE923" s="6">
        <v>52839498</v>
      </c>
      <c r="EF923" s="6">
        <v>4</v>
      </c>
      <c r="EG923" s="6" t="s">
        <v>207</v>
      </c>
      <c r="EH923" s="6">
        <v>83</v>
      </c>
      <c r="EI923" s="6" t="s">
        <v>207</v>
      </c>
      <c r="EJ923" s="6">
        <v>4</v>
      </c>
      <c r="EK923" s="6">
        <v>200001</v>
      </c>
      <c r="EL923" s="6" t="s">
        <v>212</v>
      </c>
      <c r="EM923" s="6" t="s">
        <v>213</v>
      </c>
      <c r="EN923" s="6"/>
      <c r="EO923" s="6" t="s">
        <v>3</v>
      </c>
      <c r="EP923" s="6"/>
      <c r="EQ923" s="6">
        <v>131072</v>
      </c>
      <c r="ER923" s="6">
        <v>0</v>
      </c>
      <c r="ES923" s="6">
        <v>0</v>
      </c>
      <c r="ET923" s="6">
        <v>0</v>
      </c>
      <c r="EU923" s="6">
        <v>0</v>
      </c>
      <c r="EV923" s="6">
        <v>0</v>
      </c>
      <c r="EW923" s="6">
        <v>6.3</v>
      </c>
      <c r="EX923" s="6">
        <v>0</v>
      </c>
      <c r="EY923" s="6">
        <v>0</v>
      </c>
      <c r="EZ923" s="6"/>
      <c r="FA923" s="6"/>
      <c r="FB923" s="6"/>
      <c r="FC923" s="6"/>
      <c r="FD923" s="6"/>
      <c r="FE923" s="6"/>
      <c r="FF923" s="6"/>
      <c r="FG923" s="6"/>
      <c r="FH923" s="6"/>
      <c r="FI923" s="6"/>
      <c r="FJ923" s="6"/>
      <c r="FK923" s="6"/>
      <c r="FL923" s="6"/>
      <c r="FM923" s="6"/>
      <c r="FN923" s="6"/>
      <c r="FO923" s="6"/>
      <c r="FP923" s="6"/>
      <c r="FQ923" s="6">
        <v>0</v>
      </c>
      <c r="FR923" s="6">
        <v>0</v>
      </c>
      <c r="FS923" s="6">
        <v>0</v>
      </c>
      <c r="FT923" s="6"/>
      <c r="FU923" s="6"/>
      <c r="FV923" s="6"/>
      <c r="FW923" s="6"/>
      <c r="FX923" s="6">
        <v>74</v>
      </c>
      <c r="FY923" s="6">
        <v>36</v>
      </c>
      <c r="FZ923" s="6"/>
      <c r="GA923" s="6" t="s">
        <v>3</v>
      </c>
      <c r="GB923" s="6"/>
      <c r="GC923" s="6"/>
      <c r="GD923" s="6">
        <v>1</v>
      </c>
      <c r="GE923" s="6"/>
      <c r="GF923" s="6">
        <v>-697521343</v>
      </c>
      <c r="GG923" s="6">
        <v>2</v>
      </c>
      <c r="GH923" s="6">
        <v>1</v>
      </c>
      <c r="GI923" s="6">
        <v>-2</v>
      </c>
      <c r="GJ923" s="6">
        <v>0</v>
      </c>
      <c r="GK923" s="6">
        <v>0</v>
      </c>
      <c r="GL923" s="6">
        <f>ROUND(IF(AND(BH923=3,BI923=3,FS923&lt;&gt;0),P923,0),2)</f>
        <v>0</v>
      </c>
      <c r="GM923" s="6">
        <f>ROUND(O923+X923+Y923,2)+GX923</f>
        <v>8476.99</v>
      </c>
      <c r="GN923" s="6">
        <f>IF(OR(BI923=0,BI923=1),GM923-GX923,0)</f>
        <v>0</v>
      </c>
      <c r="GO923" s="6">
        <f>IF(BI923=2,GM923-GX923,0)</f>
        <v>0</v>
      </c>
      <c r="GP923" s="6">
        <f>IF(BI923=4,GM923-GX923,0)</f>
        <v>8476.99</v>
      </c>
      <c r="GQ923" s="6"/>
      <c r="GR923" s="6">
        <v>0</v>
      </c>
      <c r="GS923" s="6">
        <v>3</v>
      </c>
      <c r="GT923" s="6">
        <v>0</v>
      </c>
      <c r="GU923" s="6" t="s">
        <v>3</v>
      </c>
      <c r="GV923" s="6">
        <f>ROUND((GT923),6)</f>
        <v>0</v>
      </c>
      <c r="GW923" s="6">
        <v>1</v>
      </c>
      <c r="GX923" s="6">
        <f>ROUND(HC923*I923,2)</f>
        <v>0</v>
      </c>
      <c r="GY923" s="6"/>
      <c r="GZ923" s="6"/>
      <c r="HA923" s="6">
        <v>0</v>
      </c>
      <c r="HB923" s="6">
        <v>0</v>
      </c>
      <c r="HC923" s="6">
        <f>GV923*GW923</f>
        <v>0</v>
      </c>
      <c r="HD923" s="6"/>
      <c r="HE923" s="6" t="s">
        <v>3</v>
      </c>
      <c r="HF923" s="6" t="s">
        <v>3</v>
      </c>
      <c r="HG923" s="6"/>
      <c r="HH923" s="6"/>
      <c r="HI923" s="6"/>
      <c r="HJ923" s="6"/>
      <c r="HK923" s="6"/>
      <c r="HL923" s="6"/>
      <c r="HM923" s="6" t="s">
        <v>3</v>
      </c>
      <c r="HN923" s="6" t="s">
        <v>214</v>
      </c>
      <c r="HO923" s="6" t="s">
        <v>215</v>
      </c>
      <c r="HP923" s="6" t="s">
        <v>207</v>
      </c>
      <c r="HQ923" s="6" t="s">
        <v>207</v>
      </c>
      <c r="HR923" s="6"/>
      <c r="HS923" s="6">
        <v>0</v>
      </c>
      <c r="HT923" s="6"/>
      <c r="HU923" s="6"/>
      <c r="HV923" s="6"/>
      <c r="HW923" s="6"/>
      <c r="HX923" s="6"/>
      <c r="HY923" s="6"/>
      <c r="HZ923" s="6"/>
      <c r="IA923" s="6"/>
      <c r="IB923" s="6"/>
      <c r="IC923" s="6"/>
      <c r="ID923" s="6"/>
      <c r="IE923" s="6"/>
      <c r="IF923" s="6"/>
      <c r="IG923" s="6"/>
      <c r="IH923" s="6"/>
      <c r="II923" s="6"/>
      <c r="IJ923" s="6"/>
      <c r="IK923" s="6">
        <v>0</v>
      </c>
      <c r="IL923" s="6"/>
      <c r="IM923" s="6"/>
      <c r="IN923" s="6"/>
      <c r="IO923" s="6"/>
      <c r="IP923" s="6"/>
      <c r="IQ923" s="6"/>
      <c r="IR923" s="6"/>
      <c r="IS923" s="6"/>
      <c r="IT923" s="6"/>
      <c r="IU923" s="6"/>
    </row>
    <row r="925" spans="1:255">
      <c r="A925" s="2">
        <v>51</v>
      </c>
      <c r="B925" s="2">
        <f>B916</f>
        <v>1</v>
      </c>
      <c r="C925" s="2">
        <f>A916</f>
        <v>4</v>
      </c>
      <c r="D925" s="2">
        <f>ROW(A916)</f>
        <v>916</v>
      </c>
      <c r="E925" s="2"/>
      <c r="F925" s="2" t="str">
        <f>IF(F916&lt;&gt;"",F916,"")</f>
        <v/>
      </c>
      <c r="G925" s="2" t="str">
        <f>IF(G916&lt;&gt;"",G916,"")</f>
        <v>Пусконаладочные работы</v>
      </c>
      <c r="H925" s="2">
        <v>0</v>
      </c>
      <c r="I925" s="2"/>
      <c r="J925" s="2"/>
      <c r="K925" s="2"/>
      <c r="L925" s="2"/>
      <c r="M925" s="2"/>
      <c r="N925" s="2"/>
      <c r="O925" s="2">
        <f t="shared" ref="O925:T925" si="429">ROUND(AB925,2)</f>
        <v>7133.98</v>
      </c>
      <c r="P925" s="2">
        <f t="shared" si="429"/>
        <v>0</v>
      </c>
      <c r="Q925" s="2">
        <f t="shared" si="429"/>
        <v>0</v>
      </c>
      <c r="R925" s="2">
        <f t="shared" si="429"/>
        <v>0</v>
      </c>
      <c r="S925" s="2">
        <f t="shared" si="429"/>
        <v>7133.98</v>
      </c>
      <c r="T925" s="2">
        <f t="shared" si="429"/>
        <v>0</v>
      </c>
      <c r="U925" s="2">
        <f>AH925</f>
        <v>11.16</v>
      </c>
      <c r="V925" s="2">
        <f>AI925</f>
        <v>0</v>
      </c>
      <c r="W925" s="2">
        <f>ROUND(AJ925,2)</f>
        <v>0</v>
      </c>
      <c r="X925" s="2">
        <f>ROUND(AK925,2)</f>
        <v>5279.15</v>
      </c>
      <c r="Y925" s="2">
        <f>ROUND(AL925,2)</f>
        <v>2568.2399999999998</v>
      </c>
      <c r="Z925" s="2"/>
      <c r="AA925" s="2"/>
      <c r="AB925" s="2">
        <f>ROUND(SUMIF(AA920:AA923,"=59793272",O920:O923),2)</f>
        <v>7133.98</v>
      </c>
      <c r="AC925" s="2">
        <f>ROUND(SUMIF(AA920:AA923,"=59793272",P920:P923),2)</f>
        <v>0</v>
      </c>
      <c r="AD925" s="2">
        <f>ROUND(SUMIF(AA920:AA923,"=59793272",Q920:Q923),2)</f>
        <v>0</v>
      </c>
      <c r="AE925" s="2">
        <f>ROUND(SUMIF(AA920:AA923,"=59793272",R920:R923),2)</f>
        <v>0</v>
      </c>
      <c r="AF925" s="2">
        <f>ROUND(SUMIF(AA920:AA923,"=59793272",S920:S923),2)</f>
        <v>7133.98</v>
      </c>
      <c r="AG925" s="2">
        <f>ROUND(SUMIF(AA920:AA923,"=59793272",T920:T923),2)</f>
        <v>0</v>
      </c>
      <c r="AH925" s="2">
        <f>SUMIF(AA920:AA923,"=59793272",U920:U923)</f>
        <v>11.16</v>
      </c>
      <c r="AI925" s="2">
        <f>SUMIF(AA920:AA923,"=59793272",V920:V923)</f>
        <v>0</v>
      </c>
      <c r="AJ925" s="2">
        <f>ROUND(SUMIF(AA920:AA923,"=59793272",W920:W923),2)</f>
        <v>0</v>
      </c>
      <c r="AK925" s="2">
        <f>ROUND(SUMIF(AA920:AA923,"=59793272",X920:X923),2)</f>
        <v>5279.15</v>
      </c>
      <c r="AL925" s="2">
        <f>ROUND(SUMIF(AA920:AA923,"=59793272",Y920:Y923),2)</f>
        <v>2568.2399999999998</v>
      </c>
      <c r="AM925" s="2"/>
      <c r="AN925" s="2"/>
      <c r="AO925" s="2">
        <f t="shared" ref="AO925:BD925" si="430">ROUND(BX925,2)</f>
        <v>0</v>
      </c>
      <c r="AP925" s="2">
        <f t="shared" si="430"/>
        <v>0</v>
      </c>
      <c r="AQ925" s="2">
        <f t="shared" si="430"/>
        <v>0</v>
      </c>
      <c r="AR925" s="2">
        <f t="shared" si="430"/>
        <v>14981.37</v>
      </c>
      <c r="AS925" s="2">
        <f t="shared" si="430"/>
        <v>0</v>
      </c>
      <c r="AT925" s="2">
        <f t="shared" si="430"/>
        <v>0</v>
      </c>
      <c r="AU925" s="2">
        <f t="shared" si="430"/>
        <v>14981.37</v>
      </c>
      <c r="AV925" s="2">
        <f t="shared" si="430"/>
        <v>0</v>
      </c>
      <c r="AW925" s="2">
        <f t="shared" si="430"/>
        <v>0</v>
      </c>
      <c r="AX925" s="2">
        <f t="shared" si="430"/>
        <v>0</v>
      </c>
      <c r="AY925" s="2">
        <f t="shared" si="430"/>
        <v>0</v>
      </c>
      <c r="AZ925" s="2">
        <f t="shared" si="430"/>
        <v>0</v>
      </c>
      <c r="BA925" s="2">
        <f t="shared" si="430"/>
        <v>0</v>
      </c>
      <c r="BB925" s="2">
        <f t="shared" si="430"/>
        <v>0</v>
      </c>
      <c r="BC925" s="2">
        <f t="shared" si="430"/>
        <v>0</v>
      </c>
      <c r="BD925" s="2">
        <f t="shared" si="430"/>
        <v>0</v>
      </c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>
        <f>ROUND(SUMIF(AA920:AA923,"=59793272",FQ920:FQ923),2)</f>
        <v>0</v>
      </c>
      <c r="BY925" s="2">
        <f>ROUND(SUMIF(AA920:AA923,"=59793272",FR920:FR923),2)</f>
        <v>0</v>
      </c>
      <c r="BZ925" s="2">
        <f>ROUND(SUMIF(AA920:AA923,"=59793272",GL920:GL923),2)</f>
        <v>0</v>
      </c>
      <c r="CA925" s="2">
        <f>ROUND(SUMIF(AA920:AA923,"=59793272",GM920:GM923),2)</f>
        <v>14981.37</v>
      </c>
      <c r="CB925" s="2">
        <f>ROUND(SUMIF(AA920:AA923,"=59793272",GN920:GN923),2)</f>
        <v>0</v>
      </c>
      <c r="CC925" s="2">
        <f>ROUND(SUMIF(AA920:AA923,"=59793272",GO920:GO923),2)</f>
        <v>0</v>
      </c>
      <c r="CD925" s="2">
        <f>ROUND(SUMIF(AA920:AA923,"=59793272",GP920:GP923),2)</f>
        <v>14981.37</v>
      </c>
      <c r="CE925" s="2">
        <f>AC925-BX925</f>
        <v>0</v>
      </c>
      <c r="CF925" s="2">
        <f>AC925-BY925</f>
        <v>0</v>
      </c>
      <c r="CG925" s="2">
        <f>BX925-BZ925</f>
        <v>0</v>
      </c>
      <c r="CH925" s="2">
        <f>AC925-BX925-BY925+BZ925</f>
        <v>0</v>
      </c>
      <c r="CI925" s="2">
        <f>BY925-BZ925</f>
        <v>0</v>
      </c>
      <c r="CJ925" s="2">
        <f>ROUND(SUMIF(AA920:AA923,"=59793272",GX920:GX923),2)</f>
        <v>0</v>
      </c>
      <c r="CK925" s="2">
        <f>ROUND(SUMIF(AA920:AA923,"=59793272",GY920:GY923),2)</f>
        <v>0</v>
      </c>
      <c r="CL925" s="2">
        <f>ROUND(SUMIF(AA920:AA923,"=59793272",GZ920:GZ923),2)</f>
        <v>0</v>
      </c>
      <c r="CM925" s="2">
        <f>ROUND(SUMIF(AA920:AA923,"=59793272",HD920:HD923),2)</f>
        <v>0</v>
      </c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3">
        <f t="shared" ref="DG925:DL925" si="431">ROUND(DT925,2)</f>
        <v>7133.98</v>
      </c>
      <c r="DH925" s="3">
        <f t="shared" si="431"/>
        <v>0</v>
      </c>
      <c r="DI925" s="3">
        <f t="shared" si="431"/>
        <v>0</v>
      </c>
      <c r="DJ925" s="3">
        <f t="shared" si="431"/>
        <v>0</v>
      </c>
      <c r="DK925" s="3">
        <f t="shared" si="431"/>
        <v>7133.98</v>
      </c>
      <c r="DL925" s="3">
        <f t="shared" si="431"/>
        <v>0</v>
      </c>
      <c r="DM925" s="3">
        <f>DZ925</f>
        <v>11.16</v>
      </c>
      <c r="DN925" s="3">
        <f>EA925</f>
        <v>0</v>
      </c>
      <c r="DO925" s="3">
        <f>ROUND(EB925,2)</f>
        <v>0</v>
      </c>
      <c r="DP925" s="3">
        <f>ROUND(EC925,2)</f>
        <v>5279.15</v>
      </c>
      <c r="DQ925" s="3">
        <f>ROUND(ED925,2)</f>
        <v>2568.2399999999998</v>
      </c>
      <c r="DR925" s="3"/>
      <c r="DS925" s="3"/>
      <c r="DT925" s="3">
        <f>ROUND(SUMIF(AA920:AA923,"=59793207",O920:O923),2)</f>
        <v>7133.98</v>
      </c>
      <c r="DU925" s="3">
        <f>ROUND(SUMIF(AA920:AA923,"=59793207",P920:P923),2)</f>
        <v>0</v>
      </c>
      <c r="DV925" s="3">
        <f>ROUND(SUMIF(AA920:AA923,"=59793207",Q920:Q923),2)</f>
        <v>0</v>
      </c>
      <c r="DW925" s="3">
        <f>ROUND(SUMIF(AA920:AA923,"=59793207",R920:R923),2)</f>
        <v>0</v>
      </c>
      <c r="DX925" s="3">
        <f>ROUND(SUMIF(AA920:AA923,"=59793207",S920:S923),2)</f>
        <v>7133.98</v>
      </c>
      <c r="DY925" s="3">
        <f>ROUND(SUMIF(AA920:AA923,"=59793207",T920:T923),2)</f>
        <v>0</v>
      </c>
      <c r="DZ925" s="3">
        <f>SUMIF(AA920:AA923,"=59793207",U920:U923)</f>
        <v>11.16</v>
      </c>
      <c r="EA925" s="3">
        <f>SUMIF(AA920:AA923,"=59793207",V920:V923)</f>
        <v>0</v>
      </c>
      <c r="EB925" s="3">
        <f>ROUND(SUMIF(AA920:AA923,"=59793207",W920:W923),2)</f>
        <v>0</v>
      </c>
      <c r="EC925" s="3">
        <f>ROUND(SUMIF(AA920:AA923,"=59793207",X920:X923),2)</f>
        <v>5279.15</v>
      </c>
      <c r="ED925" s="3">
        <f>ROUND(SUMIF(AA920:AA923,"=59793207",Y920:Y923),2)</f>
        <v>2568.2399999999998</v>
      </c>
      <c r="EE925" s="3"/>
      <c r="EF925" s="3"/>
      <c r="EG925" s="3">
        <f t="shared" ref="EG925:EV925" si="432">ROUND(FP925,2)</f>
        <v>0</v>
      </c>
      <c r="EH925" s="3">
        <f t="shared" si="432"/>
        <v>0</v>
      </c>
      <c r="EI925" s="3">
        <f t="shared" si="432"/>
        <v>0</v>
      </c>
      <c r="EJ925" s="3">
        <f t="shared" si="432"/>
        <v>14981.37</v>
      </c>
      <c r="EK925" s="3">
        <f t="shared" si="432"/>
        <v>0</v>
      </c>
      <c r="EL925" s="3">
        <f t="shared" si="432"/>
        <v>0</v>
      </c>
      <c r="EM925" s="3">
        <f t="shared" si="432"/>
        <v>14981.37</v>
      </c>
      <c r="EN925" s="3">
        <f t="shared" si="432"/>
        <v>0</v>
      </c>
      <c r="EO925" s="3">
        <f t="shared" si="432"/>
        <v>0</v>
      </c>
      <c r="EP925" s="3">
        <f t="shared" si="432"/>
        <v>0</v>
      </c>
      <c r="EQ925" s="3">
        <f t="shared" si="432"/>
        <v>0</v>
      </c>
      <c r="ER925" s="3">
        <f t="shared" si="432"/>
        <v>0</v>
      </c>
      <c r="ES925" s="3">
        <f t="shared" si="432"/>
        <v>0</v>
      </c>
      <c r="ET925" s="3">
        <f t="shared" si="432"/>
        <v>0</v>
      </c>
      <c r="EU925" s="3">
        <f t="shared" si="432"/>
        <v>0</v>
      </c>
      <c r="EV925" s="3">
        <f t="shared" si="432"/>
        <v>0</v>
      </c>
      <c r="EW925" s="3"/>
      <c r="EX925" s="3"/>
      <c r="EY925" s="3"/>
      <c r="EZ925" s="3"/>
      <c r="FA925" s="3"/>
      <c r="FB925" s="3"/>
      <c r="FC925" s="3"/>
      <c r="FD925" s="3"/>
      <c r="FE925" s="3"/>
      <c r="FF925" s="3"/>
      <c r="FG925" s="3"/>
      <c r="FH925" s="3"/>
      <c r="FI925" s="3"/>
      <c r="FJ925" s="3"/>
      <c r="FK925" s="3"/>
      <c r="FL925" s="3"/>
      <c r="FM925" s="3"/>
      <c r="FN925" s="3"/>
      <c r="FO925" s="3"/>
      <c r="FP925" s="3">
        <f>ROUND(SUMIF(AA920:AA923,"=59793207",FQ920:FQ923),2)</f>
        <v>0</v>
      </c>
      <c r="FQ925" s="3">
        <f>ROUND(SUMIF(AA920:AA923,"=59793207",FR920:FR923),2)</f>
        <v>0</v>
      </c>
      <c r="FR925" s="3">
        <f>ROUND(SUMIF(AA920:AA923,"=59793207",GL920:GL923),2)</f>
        <v>0</v>
      </c>
      <c r="FS925" s="3">
        <f>ROUND(SUMIF(AA920:AA923,"=59793207",GM920:GM923),2)</f>
        <v>14981.37</v>
      </c>
      <c r="FT925" s="3">
        <f>ROUND(SUMIF(AA920:AA923,"=59793207",GN920:GN923),2)</f>
        <v>0</v>
      </c>
      <c r="FU925" s="3">
        <f>ROUND(SUMIF(AA920:AA923,"=59793207",GO920:GO923),2)</f>
        <v>0</v>
      </c>
      <c r="FV925" s="3">
        <f>ROUND(SUMIF(AA920:AA923,"=59793207",GP920:GP923),2)</f>
        <v>14981.37</v>
      </c>
      <c r="FW925" s="3">
        <f>DU925-FP925</f>
        <v>0</v>
      </c>
      <c r="FX925" s="3">
        <f>DU925-FQ925</f>
        <v>0</v>
      </c>
      <c r="FY925" s="3">
        <f>FP925-FR925</f>
        <v>0</v>
      </c>
      <c r="FZ925" s="3">
        <f>DU925-FP925-FQ925+FR925</f>
        <v>0</v>
      </c>
      <c r="GA925" s="3">
        <f>FQ925-FR925</f>
        <v>0</v>
      </c>
      <c r="GB925" s="3">
        <f>ROUND(SUMIF(AA920:AA923,"=59793207",GX920:GX923),2)</f>
        <v>0</v>
      </c>
      <c r="GC925" s="3">
        <f>ROUND(SUMIF(AA920:AA923,"=59793207",GY920:GY923),2)</f>
        <v>0</v>
      </c>
      <c r="GD925" s="3">
        <f>ROUND(SUMIF(AA920:AA923,"=59793207",GZ920:GZ923),2)</f>
        <v>0</v>
      </c>
      <c r="GE925" s="3">
        <f>ROUND(SUMIF(AA920:AA923,"=59793207",HD920:HD923),2)</f>
        <v>0</v>
      </c>
      <c r="GF925" s="3"/>
      <c r="GG925" s="3"/>
      <c r="GH925" s="3"/>
      <c r="GI925" s="3"/>
      <c r="GJ925" s="3"/>
      <c r="GK925" s="3"/>
      <c r="GL925" s="3"/>
      <c r="GM925" s="3"/>
      <c r="GN925" s="3"/>
      <c r="GO925" s="3"/>
      <c r="GP925" s="3"/>
      <c r="GQ925" s="3"/>
      <c r="GR925" s="3"/>
      <c r="GS925" s="3"/>
      <c r="GT925" s="3"/>
      <c r="GU925" s="3"/>
      <c r="GV925" s="3"/>
      <c r="GW925" s="3"/>
      <c r="GX925" s="3">
        <v>0</v>
      </c>
    </row>
    <row r="927" spans="1:255">
      <c r="A927" s="4">
        <v>50</v>
      </c>
      <c r="B927" s="4">
        <v>0</v>
      </c>
      <c r="C927" s="4">
        <v>0</v>
      </c>
      <c r="D927" s="4">
        <v>1</v>
      </c>
      <c r="E927" s="4">
        <v>201</v>
      </c>
      <c r="F927" s="4">
        <f>ROUND(Source!O925,O927)</f>
        <v>7133.98</v>
      </c>
      <c r="G927" s="4" t="s">
        <v>18</v>
      </c>
      <c r="H927" s="4" t="s">
        <v>19</v>
      </c>
      <c r="I927" s="4"/>
      <c r="J927" s="4"/>
      <c r="K927" s="4">
        <v>201</v>
      </c>
      <c r="L927" s="4">
        <v>1</v>
      </c>
      <c r="M927" s="4">
        <v>3</v>
      </c>
      <c r="N927" s="4" t="s">
        <v>3</v>
      </c>
      <c r="O927" s="4">
        <v>2</v>
      </c>
      <c r="P927" s="4">
        <f>ROUND(Source!DG925,O927)</f>
        <v>7133.98</v>
      </c>
      <c r="Q927" s="4"/>
      <c r="R927" s="4"/>
      <c r="S927" s="4"/>
      <c r="T927" s="4"/>
      <c r="U927" s="4"/>
      <c r="V927" s="4"/>
      <c r="W927" s="4">
        <v>7133.98</v>
      </c>
      <c r="X927" s="4">
        <v>1</v>
      </c>
      <c r="Y927" s="4">
        <v>7133.98</v>
      </c>
      <c r="Z927" s="4">
        <v>7133.98</v>
      </c>
      <c r="AA927" s="4">
        <v>1</v>
      </c>
      <c r="AB927" s="4">
        <v>7133.98</v>
      </c>
    </row>
    <row r="928" spans="1:255">
      <c r="A928" s="4">
        <v>50</v>
      </c>
      <c r="B928" s="4">
        <v>0</v>
      </c>
      <c r="C928" s="4">
        <v>0</v>
      </c>
      <c r="D928" s="4">
        <v>1</v>
      </c>
      <c r="E928" s="4">
        <v>202</v>
      </c>
      <c r="F928" s="4">
        <f>ROUND(Source!P925,O928)</f>
        <v>0</v>
      </c>
      <c r="G928" s="4" t="s">
        <v>20</v>
      </c>
      <c r="H928" s="4" t="s">
        <v>21</v>
      </c>
      <c r="I928" s="4"/>
      <c r="J928" s="4"/>
      <c r="K928" s="4">
        <v>202</v>
      </c>
      <c r="L928" s="4">
        <v>2</v>
      </c>
      <c r="M928" s="4">
        <v>3</v>
      </c>
      <c r="N928" s="4" t="s">
        <v>3</v>
      </c>
      <c r="O928" s="4">
        <v>2</v>
      </c>
      <c r="P928" s="4">
        <f>ROUND(Source!DH925,O928)</f>
        <v>0</v>
      </c>
      <c r="Q928" s="4"/>
      <c r="R928" s="4"/>
      <c r="S928" s="4"/>
      <c r="T928" s="4"/>
      <c r="U928" s="4"/>
      <c r="V928" s="4"/>
      <c r="W928" s="4">
        <v>0</v>
      </c>
      <c r="X928" s="4">
        <v>1</v>
      </c>
      <c r="Y928" s="4">
        <v>0</v>
      </c>
      <c r="Z928" s="4">
        <v>0</v>
      </c>
      <c r="AA928" s="4">
        <v>1</v>
      </c>
      <c r="AB928" s="4">
        <v>0</v>
      </c>
    </row>
    <row r="929" spans="1:28">
      <c r="A929" s="4">
        <v>50</v>
      </c>
      <c r="B929" s="4">
        <v>0</v>
      </c>
      <c r="C929" s="4">
        <v>0</v>
      </c>
      <c r="D929" s="4">
        <v>1</v>
      </c>
      <c r="E929" s="4">
        <v>222</v>
      </c>
      <c r="F929" s="4">
        <f>ROUND(Source!AO925,O929)</f>
        <v>0</v>
      </c>
      <c r="G929" s="4" t="s">
        <v>22</v>
      </c>
      <c r="H929" s="4" t="s">
        <v>23</v>
      </c>
      <c r="I929" s="4"/>
      <c r="J929" s="4"/>
      <c r="K929" s="4">
        <v>222</v>
      </c>
      <c r="L929" s="4">
        <v>3</v>
      </c>
      <c r="M929" s="4">
        <v>3</v>
      </c>
      <c r="N929" s="4" t="s">
        <v>3</v>
      </c>
      <c r="O929" s="4">
        <v>2</v>
      </c>
      <c r="P929" s="4">
        <f>ROUND(Source!EG925,O929)</f>
        <v>0</v>
      </c>
      <c r="Q929" s="4"/>
      <c r="R929" s="4"/>
      <c r="S929" s="4"/>
      <c r="T929" s="4"/>
      <c r="U929" s="4"/>
      <c r="V929" s="4"/>
      <c r="W929" s="4">
        <v>0</v>
      </c>
      <c r="X929" s="4">
        <v>1</v>
      </c>
      <c r="Y929" s="4">
        <v>0</v>
      </c>
      <c r="Z929" s="4">
        <v>0</v>
      </c>
      <c r="AA929" s="4">
        <v>1</v>
      </c>
      <c r="AB929" s="4">
        <v>0</v>
      </c>
    </row>
    <row r="930" spans="1:28">
      <c r="A930" s="4">
        <v>50</v>
      </c>
      <c r="B930" s="4">
        <v>0</v>
      </c>
      <c r="C930" s="4">
        <v>0</v>
      </c>
      <c r="D930" s="4">
        <v>1</v>
      </c>
      <c r="E930" s="4">
        <v>225</v>
      </c>
      <c r="F930" s="4">
        <f>ROUND(Source!AV925,O930)</f>
        <v>0</v>
      </c>
      <c r="G930" s="4" t="s">
        <v>24</v>
      </c>
      <c r="H930" s="4" t="s">
        <v>25</v>
      </c>
      <c r="I930" s="4"/>
      <c r="J930" s="4"/>
      <c r="K930" s="4">
        <v>225</v>
      </c>
      <c r="L930" s="4">
        <v>4</v>
      </c>
      <c r="M930" s="4">
        <v>3</v>
      </c>
      <c r="N930" s="4" t="s">
        <v>3</v>
      </c>
      <c r="O930" s="4">
        <v>2</v>
      </c>
      <c r="P930" s="4">
        <f>ROUND(Source!EN925,O930)</f>
        <v>0</v>
      </c>
      <c r="Q930" s="4"/>
      <c r="R930" s="4"/>
      <c r="S930" s="4"/>
      <c r="T930" s="4"/>
      <c r="U930" s="4"/>
      <c r="V930" s="4"/>
      <c r="W930" s="4">
        <v>0</v>
      </c>
      <c r="X930" s="4">
        <v>1</v>
      </c>
      <c r="Y930" s="4">
        <v>0</v>
      </c>
      <c r="Z930" s="4">
        <v>0</v>
      </c>
      <c r="AA930" s="4">
        <v>1</v>
      </c>
      <c r="AB930" s="4">
        <v>0</v>
      </c>
    </row>
    <row r="931" spans="1:28">
      <c r="A931" s="4">
        <v>50</v>
      </c>
      <c r="B931" s="4">
        <v>0</v>
      </c>
      <c r="C931" s="4">
        <v>0</v>
      </c>
      <c r="D931" s="4">
        <v>1</v>
      </c>
      <c r="E931" s="4">
        <v>226</v>
      </c>
      <c r="F931" s="4">
        <f>ROUND(Source!AW925,O931)</f>
        <v>0</v>
      </c>
      <c r="G931" s="4" t="s">
        <v>26</v>
      </c>
      <c r="H931" s="4" t="s">
        <v>27</v>
      </c>
      <c r="I931" s="4"/>
      <c r="J931" s="4"/>
      <c r="K931" s="4">
        <v>226</v>
      </c>
      <c r="L931" s="4">
        <v>5</v>
      </c>
      <c r="M931" s="4">
        <v>3</v>
      </c>
      <c r="N931" s="4" t="s">
        <v>3</v>
      </c>
      <c r="O931" s="4">
        <v>2</v>
      </c>
      <c r="P931" s="4">
        <f>ROUND(Source!EO925,O931)</f>
        <v>0</v>
      </c>
      <c r="Q931" s="4"/>
      <c r="R931" s="4"/>
      <c r="S931" s="4"/>
      <c r="T931" s="4"/>
      <c r="U931" s="4"/>
      <c r="V931" s="4"/>
      <c r="W931" s="4">
        <v>0</v>
      </c>
      <c r="X931" s="4">
        <v>1</v>
      </c>
      <c r="Y931" s="4">
        <v>0</v>
      </c>
      <c r="Z931" s="4">
        <v>0</v>
      </c>
      <c r="AA931" s="4">
        <v>1</v>
      </c>
      <c r="AB931" s="4">
        <v>0</v>
      </c>
    </row>
    <row r="932" spans="1:28">
      <c r="A932" s="4">
        <v>50</v>
      </c>
      <c r="B932" s="4">
        <v>0</v>
      </c>
      <c r="C932" s="4">
        <v>0</v>
      </c>
      <c r="D932" s="4">
        <v>1</v>
      </c>
      <c r="E932" s="4">
        <v>227</v>
      </c>
      <c r="F932" s="4">
        <f>ROUND(Source!AX925,O932)</f>
        <v>0</v>
      </c>
      <c r="G932" s="4" t="s">
        <v>28</v>
      </c>
      <c r="H932" s="4" t="s">
        <v>29</v>
      </c>
      <c r="I932" s="4"/>
      <c r="J932" s="4"/>
      <c r="K932" s="4">
        <v>227</v>
      </c>
      <c r="L932" s="4">
        <v>6</v>
      </c>
      <c r="M932" s="4">
        <v>3</v>
      </c>
      <c r="N932" s="4" t="s">
        <v>3</v>
      </c>
      <c r="O932" s="4">
        <v>2</v>
      </c>
      <c r="P932" s="4">
        <f>ROUND(Source!EP925,O932)</f>
        <v>0</v>
      </c>
      <c r="Q932" s="4"/>
      <c r="R932" s="4"/>
      <c r="S932" s="4"/>
      <c r="T932" s="4"/>
      <c r="U932" s="4"/>
      <c r="V932" s="4"/>
      <c r="W932" s="4">
        <v>0</v>
      </c>
      <c r="X932" s="4">
        <v>1</v>
      </c>
      <c r="Y932" s="4">
        <v>0</v>
      </c>
      <c r="Z932" s="4">
        <v>0</v>
      </c>
      <c r="AA932" s="4">
        <v>1</v>
      </c>
      <c r="AB932" s="4">
        <v>0</v>
      </c>
    </row>
    <row r="933" spans="1:28">
      <c r="A933" s="4">
        <v>50</v>
      </c>
      <c r="B933" s="4">
        <v>0</v>
      </c>
      <c r="C933" s="4">
        <v>0</v>
      </c>
      <c r="D933" s="4">
        <v>1</v>
      </c>
      <c r="E933" s="4">
        <v>228</v>
      </c>
      <c r="F933" s="4">
        <f>ROUND(Source!AY925,O933)</f>
        <v>0</v>
      </c>
      <c r="G933" s="4" t="s">
        <v>30</v>
      </c>
      <c r="H933" s="4" t="s">
        <v>31</v>
      </c>
      <c r="I933" s="4"/>
      <c r="J933" s="4"/>
      <c r="K933" s="4">
        <v>228</v>
      </c>
      <c r="L933" s="4">
        <v>7</v>
      </c>
      <c r="M933" s="4">
        <v>3</v>
      </c>
      <c r="N933" s="4" t="s">
        <v>3</v>
      </c>
      <c r="O933" s="4">
        <v>2</v>
      </c>
      <c r="P933" s="4">
        <f>ROUND(Source!EQ925,O933)</f>
        <v>0</v>
      </c>
      <c r="Q933" s="4"/>
      <c r="R933" s="4"/>
      <c r="S933" s="4"/>
      <c r="T933" s="4"/>
      <c r="U933" s="4"/>
      <c r="V933" s="4"/>
      <c r="W933" s="4">
        <v>0</v>
      </c>
      <c r="X933" s="4">
        <v>1</v>
      </c>
      <c r="Y933" s="4">
        <v>0</v>
      </c>
      <c r="Z933" s="4">
        <v>0</v>
      </c>
      <c r="AA933" s="4">
        <v>1</v>
      </c>
      <c r="AB933" s="4">
        <v>0</v>
      </c>
    </row>
    <row r="934" spans="1:28">
      <c r="A934" s="4">
        <v>50</v>
      </c>
      <c r="B934" s="4">
        <v>0</v>
      </c>
      <c r="C934" s="4">
        <v>0</v>
      </c>
      <c r="D934" s="4">
        <v>1</v>
      </c>
      <c r="E934" s="4">
        <v>216</v>
      </c>
      <c r="F934" s="4">
        <f>ROUND(Source!AP925,O934)</f>
        <v>0</v>
      </c>
      <c r="G934" s="4" t="s">
        <v>32</v>
      </c>
      <c r="H934" s="4" t="s">
        <v>33</v>
      </c>
      <c r="I934" s="4"/>
      <c r="J934" s="4"/>
      <c r="K934" s="4">
        <v>216</v>
      </c>
      <c r="L934" s="4">
        <v>8</v>
      </c>
      <c r="M934" s="4">
        <v>3</v>
      </c>
      <c r="N934" s="4" t="s">
        <v>3</v>
      </c>
      <c r="O934" s="4">
        <v>2</v>
      </c>
      <c r="P934" s="4">
        <f>ROUND(Source!EH925,O934)</f>
        <v>0</v>
      </c>
      <c r="Q934" s="4"/>
      <c r="R934" s="4"/>
      <c r="S934" s="4"/>
      <c r="T934" s="4"/>
      <c r="U934" s="4"/>
      <c r="V934" s="4"/>
      <c r="W934" s="4">
        <v>0</v>
      </c>
      <c r="X934" s="4">
        <v>1</v>
      </c>
      <c r="Y934" s="4">
        <v>0</v>
      </c>
      <c r="Z934" s="4">
        <v>0</v>
      </c>
      <c r="AA934" s="4">
        <v>1</v>
      </c>
      <c r="AB934" s="4">
        <v>0</v>
      </c>
    </row>
    <row r="935" spans="1:28">
      <c r="A935" s="4">
        <v>50</v>
      </c>
      <c r="B935" s="4">
        <v>0</v>
      </c>
      <c r="C935" s="4">
        <v>0</v>
      </c>
      <c r="D935" s="4">
        <v>1</v>
      </c>
      <c r="E935" s="4">
        <v>223</v>
      </c>
      <c r="F935" s="4">
        <f>ROUND(Source!AQ925,O935)</f>
        <v>0</v>
      </c>
      <c r="G935" s="4" t="s">
        <v>34</v>
      </c>
      <c r="H935" s="4" t="s">
        <v>35</v>
      </c>
      <c r="I935" s="4"/>
      <c r="J935" s="4"/>
      <c r="K935" s="4">
        <v>223</v>
      </c>
      <c r="L935" s="4">
        <v>9</v>
      </c>
      <c r="M935" s="4">
        <v>3</v>
      </c>
      <c r="N935" s="4" t="s">
        <v>3</v>
      </c>
      <c r="O935" s="4">
        <v>2</v>
      </c>
      <c r="P935" s="4">
        <f>ROUND(Source!EI925,O935)</f>
        <v>0</v>
      </c>
      <c r="Q935" s="4"/>
      <c r="R935" s="4"/>
      <c r="S935" s="4"/>
      <c r="T935" s="4"/>
      <c r="U935" s="4"/>
      <c r="V935" s="4"/>
      <c r="W935" s="4">
        <v>0</v>
      </c>
      <c r="X935" s="4">
        <v>1</v>
      </c>
      <c r="Y935" s="4">
        <v>0</v>
      </c>
      <c r="Z935" s="4">
        <v>0</v>
      </c>
      <c r="AA935" s="4">
        <v>1</v>
      </c>
      <c r="AB935" s="4">
        <v>0</v>
      </c>
    </row>
    <row r="936" spans="1:28">
      <c r="A936" s="4">
        <v>50</v>
      </c>
      <c r="B936" s="4">
        <v>0</v>
      </c>
      <c r="C936" s="4">
        <v>0</v>
      </c>
      <c r="D936" s="4">
        <v>1</v>
      </c>
      <c r="E936" s="4">
        <v>229</v>
      </c>
      <c r="F936" s="4">
        <f>ROUND(Source!AZ925,O936)</f>
        <v>0</v>
      </c>
      <c r="G936" s="4" t="s">
        <v>36</v>
      </c>
      <c r="H936" s="4" t="s">
        <v>37</v>
      </c>
      <c r="I936" s="4"/>
      <c r="J936" s="4"/>
      <c r="K936" s="4">
        <v>229</v>
      </c>
      <c r="L936" s="4">
        <v>10</v>
      </c>
      <c r="M936" s="4">
        <v>3</v>
      </c>
      <c r="N936" s="4" t="s">
        <v>3</v>
      </c>
      <c r="O936" s="4">
        <v>2</v>
      </c>
      <c r="P936" s="4">
        <f>ROUND(Source!ER925,O936)</f>
        <v>0</v>
      </c>
      <c r="Q936" s="4"/>
      <c r="R936" s="4"/>
      <c r="S936" s="4"/>
      <c r="T936" s="4"/>
      <c r="U936" s="4"/>
      <c r="V936" s="4"/>
      <c r="W936" s="4">
        <v>0</v>
      </c>
      <c r="X936" s="4">
        <v>1</v>
      </c>
      <c r="Y936" s="4">
        <v>0</v>
      </c>
      <c r="Z936" s="4">
        <v>0</v>
      </c>
      <c r="AA936" s="4">
        <v>1</v>
      </c>
      <c r="AB936" s="4">
        <v>0</v>
      </c>
    </row>
    <row r="937" spans="1:28">
      <c r="A937" s="4">
        <v>50</v>
      </c>
      <c r="B937" s="4">
        <v>0</v>
      </c>
      <c r="C937" s="4">
        <v>0</v>
      </c>
      <c r="D937" s="4">
        <v>1</v>
      </c>
      <c r="E937" s="4">
        <v>203</v>
      </c>
      <c r="F937" s="4">
        <f>ROUND(Source!Q925,O937)</f>
        <v>0</v>
      </c>
      <c r="G937" s="4" t="s">
        <v>38</v>
      </c>
      <c r="H937" s="4" t="s">
        <v>39</v>
      </c>
      <c r="I937" s="4"/>
      <c r="J937" s="4"/>
      <c r="K937" s="4">
        <v>203</v>
      </c>
      <c r="L937" s="4">
        <v>11</v>
      </c>
      <c r="M937" s="4">
        <v>3</v>
      </c>
      <c r="N937" s="4" t="s">
        <v>3</v>
      </c>
      <c r="O937" s="4">
        <v>2</v>
      </c>
      <c r="P937" s="4">
        <f>ROUND(Source!DI925,O937)</f>
        <v>0</v>
      </c>
      <c r="Q937" s="4"/>
      <c r="R937" s="4"/>
      <c r="S937" s="4"/>
      <c r="T937" s="4"/>
      <c r="U937" s="4"/>
      <c r="V937" s="4"/>
      <c r="W937" s="4">
        <v>0</v>
      </c>
      <c r="X937" s="4">
        <v>1</v>
      </c>
      <c r="Y937" s="4">
        <v>0</v>
      </c>
      <c r="Z937" s="4">
        <v>0</v>
      </c>
      <c r="AA937" s="4">
        <v>1</v>
      </c>
      <c r="AB937" s="4">
        <v>0</v>
      </c>
    </row>
    <row r="938" spans="1:28">
      <c r="A938" s="4">
        <v>50</v>
      </c>
      <c r="B938" s="4">
        <v>0</v>
      </c>
      <c r="C938" s="4">
        <v>0</v>
      </c>
      <c r="D938" s="4">
        <v>1</v>
      </c>
      <c r="E938" s="4">
        <v>231</v>
      </c>
      <c r="F938" s="4">
        <f>ROUND(Source!BB925,O938)</f>
        <v>0</v>
      </c>
      <c r="G938" s="4" t="s">
        <v>40</v>
      </c>
      <c r="H938" s="4" t="s">
        <v>41</v>
      </c>
      <c r="I938" s="4"/>
      <c r="J938" s="4"/>
      <c r="K938" s="4">
        <v>231</v>
      </c>
      <c r="L938" s="4">
        <v>12</v>
      </c>
      <c r="M938" s="4">
        <v>3</v>
      </c>
      <c r="N938" s="4" t="s">
        <v>3</v>
      </c>
      <c r="O938" s="4">
        <v>2</v>
      </c>
      <c r="P938" s="4">
        <f>ROUND(Source!ET925,O938)</f>
        <v>0</v>
      </c>
      <c r="Q938" s="4"/>
      <c r="R938" s="4"/>
      <c r="S938" s="4"/>
      <c r="T938" s="4"/>
      <c r="U938" s="4"/>
      <c r="V938" s="4"/>
      <c r="W938" s="4">
        <v>0</v>
      </c>
      <c r="X938" s="4">
        <v>1</v>
      </c>
      <c r="Y938" s="4">
        <v>0</v>
      </c>
      <c r="Z938" s="4">
        <v>0</v>
      </c>
      <c r="AA938" s="4">
        <v>1</v>
      </c>
      <c r="AB938" s="4">
        <v>0</v>
      </c>
    </row>
    <row r="939" spans="1:28">
      <c r="A939" s="4">
        <v>50</v>
      </c>
      <c r="B939" s="4">
        <v>0</v>
      </c>
      <c r="C939" s="4">
        <v>0</v>
      </c>
      <c r="D939" s="4">
        <v>1</v>
      </c>
      <c r="E939" s="4">
        <v>204</v>
      </c>
      <c r="F939" s="4">
        <f>ROUND(Source!R925,O939)</f>
        <v>0</v>
      </c>
      <c r="G939" s="4" t="s">
        <v>42</v>
      </c>
      <c r="H939" s="4" t="s">
        <v>43</v>
      </c>
      <c r="I939" s="4"/>
      <c r="J939" s="4"/>
      <c r="K939" s="4">
        <v>204</v>
      </c>
      <c r="L939" s="4">
        <v>13</v>
      </c>
      <c r="M939" s="4">
        <v>3</v>
      </c>
      <c r="N939" s="4" t="s">
        <v>3</v>
      </c>
      <c r="O939" s="4">
        <v>2</v>
      </c>
      <c r="P939" s="4">
        <f>ROUND(Source!DJ925,O939)</f>
        <v>0</v>
      </c>
      <c r="Q939" s="4"/>
      <c r="R939" s="4"/>
      <c r="S939" s="4"/>
      <c r="T939" s="4"/>
      <c r="U939" s="4"/>
      <c r="V939" s="4"/>
      <c r="W939" s="4">
        <v>0</v>
      </c>
      <c r="X939" s="4">
        <v>1</v>
      </c>
      <c r="Y939" s="4">
        <v>0</v>
      </c>
      <c r="Z939" s="4">
        <v>0</v>
      </c>
      <c r="AA939" s="4">
        <v>1</v>
      </c>
      <c r="AB939" s="4">
        <v>0</v>
      </c>
    </row>
    <row r="940" spans="1:28">
      <c r="A940" s="4">
        <v>50</v>
      </c>
      <c r="B940" s="4">
        <v>0</v>
      </c>
      <c r="C940" s="4">
        <v>0</v>
      </c>
      <c r="D940" s="4">
        <v>1</v>
      </c>
      <c r="E940" s="4">
        <v>205</v>
      </c>
      <c r="F940" s="4">
        <f>ROUND(Source!S925,O940)</f>
        <v>7133.98</v>
      </c>
      <c r="G940" s="4" t="s">
        <v>44</v>
      </c>
      <c r="H940" s="4" t="s">
        <v>45</v>
      </c>
      <c r="I940" s="4"/>
      <c r="J940" s="4"/>
      <c r="K940" s="4">
        <v>205</v>
      </c>
      <c r="L940" s="4">
        <v>14</v>
      </c>
      <c r="M940" s="4">
        <v>3</v>
      </c>
      <c r="N940" s="4" t="s">
        <v>3</v>
      </c>
      <c r="O940" s="4">
        <v>2</v>
      </c>
      <c r="P940" s="4">
        <f>ROUND(Source!DK925,O940)</f>
        <v>7133.98</v>
      </c>
      <c r="Q940" s="4"/>
      <c r="R940" s="4"/>
      <c r="S940" s="4"/>
      <c r="T940" s="4"/>
      <c r="U940" s="4"/>
      <c r="V940" s="4"/>
      <c r="W940" s="4">
        <v>7133.98</v>
      </c>
      <c r="X940" s="4">
        <v>1</v>
      </c>
      <c r="Y940" s="4">
        <v>7133.98</v>
      </c>
      <c r="Z940" s="4">
        <v>7133.98</v>
      </c>
      <c r="AA940" s="4">
        <v>1</v>
      </c>
      <c r="AB940" s="4">
        <v>7133.98</v>
      </c>
    </row>
    <row r="941" spans="1:28">
      <c r="A941" s="4">
        <v>50</v>
      </c>
      <c r="B941" s="4">
        <v>0</v>
      </c>
      <c r="C941" s="4">
        <v>0</v>
      </c>
      <c r="D941" s="4">
        <v>1</v>
      </c>
      <c r="E941" s="4">
        <v>232</v>
      </c>
      <c r="F941" s="4">
        <f>ROUND(Source!BC925,O941)</f>
        <v>0</v>
      </c>
      <c r="G941" s="4" t="s">
        <v>46</v>
      </c>
      <c r="H941" s="4" t="s">
        <v>47</v>
      </c>
      <c r="I941" s="4"/>
      <c r="J941" s="4"/>
      <c r="K941" s="4">
        <v>232</v>
      </c>
      <c r="L941" s="4">
        <v>15</v>
      </c>
      <c r="M941" s="4">
        <v>3</v>
      </c>
      <c r="N941" s="4" t="s">
        <v>3</v>
      </c>
      <c r="O941" s="4">
        <v>2</v>
      </c>
      <c r="P941" s="4">
        <f>ROUND(Source!EU925,O941)</f>
        <v>0</v>
      </c>
      <c r="Q941" s="4"/>
      <c r="R941" s="4"/>
      <c r="S941" s="4"/>
      <c r="T941" s="4"/>
      <c r="U941" s="4"/>
      <c r="V941" s="4"/>
      <c r="W941" s="4">
        <v>0</v>
      </c>
      <c r="X941" s="4">
        <v>1</v>
      </c>
      <c r="Y941" s="4">
        <v>0</v>
      </c>
      <c r="Z941" s="4">
        <v>0</v>
      </c>
      <c r="AA941" s="4">
        <v>1</v>
      </c>
      <c r="AB941" s="4">
        <v>0</v>
      </c>
    </row>
    <row r="942" spans="1:28">
      <c r="A942" s="4">
        <v>50</v>
      </c>
      <c r="B942" s="4">
        <v>0</v>
      </c>
      <c r="C942" s="4">
        <v>0</v>
      </c>
      <c r="D942" s="4">
        <v>1</v>
      </c>
      <c r="E942" s="4">
        <v>214</v>
      </c>
      <c r="F942" s="4">
        <f>ROUND(Source!AS925,O942)</f>
        <v>0</v>
      </c>
      <c r="G942" s="4" t="s">
        <v>48</v>
      </c>
      <c r="H942" s="4" t="s">
        <v>49</v>
      </c>
      <c r="I942" s="4"/>
      <c r="J942" s="4"/>
      <c r="K942" s="4">
        <v>214</v>
      </c>
      <c r="L942" s="4">
        <v>16</v>
      </c>
      <c r="M942" s="4">
        <v>3</v>
      </c>
      <c r="N942" s="4" t="s">
        <v>3</v>
      </c>
      <c r="O942" s="4">
        <v>2</v>
      </c>
      <c r="P942" s="4">
        <f>ROUND(Source!EK925,O942)</f>
        <v>0</v>
      </c>
      <c r="Q942" s="4"/>
      <c r="R942" s="4"/>
      <c r="S942" s="4"/>
      <c r="T942" s="4"/>
      <c r="U942" s="4"/>
      <c r="V942" s="4"/>
      <c r="W942" s="4">
        <v>0</v>
      </c>
      <c r="X942" s="4">
        <v>1</v>
      </c>
      <c r="Y942" s="4">
        <v>0</v>
      </c>
      <c r="Z942" s="4">
        <v>0</v>
      </c>
      <c r="AA942" s="4">
        <v>1</v>
      </c>
      <c r="AB942" s="4">
        <v>0</v>
      </c>
    </row>
    <row r="943" spans="1:28">
      <c r="A943" s="4">
        <v>50</v>
      </c>
      <c r="B943" s="4">
        <v>0</v>
      </c>
      <c r="C943" s="4">
        <v>0</v>
      </c>
      <c r="D943" s="4">
        <v>1</v>
      </c>
      <c r="E943" s="4">
        <v>215</v>
      </c>
      <c r="F943" s="4">
        <f>ROUND(Source!AT925,O943)</f>
        <v>0</v>
      </c>
      <c r="G943" s="4" t="s">
        <v>50</v>
      </c>
      <c r="H943" s="4" t="s">
        <v>51</v>
      </c>
      <c r="I943" s="4"/>
      <c r="J943" s="4"/>
      <c r="K943" s="4">
        <v>215</v>
      </c>
      <c r="L943" s="4">
        <v>17</v>
      </c>
      <c r="M943" s="4">
        <v>3</v>
      </c>
      <c r="N943" s="4" t="s">
        <v>3</v>
      </c>
      <c r="O943" s="4">
        <v>2</v>
      </c>
      <c r="P943" s="4">
        <f>ROUND(Source!EL925,O943)</f>
        <v>0</v>
      </c>
      <c r="Q943" s="4"/>
      <c r="R943" s="4"/>
      <c r="S943" s="4"/>
      <c r="T943" s="4"/>
      <c r="U943" s="4"/>
      <c r="V943" s="4"/>
      <c r="W943" s="4">
        <v>0</v>
      </c>
      <c r="X943" s="4">
        <v>1</v>
      </c>
      <c r="Y943" s="4">
        <v>0</v>
      </c>
      <c r="Z943" s="4">
        <v>0</v>
      </c>
      <c r="AA943" s="4">
        <v>1</v>
      </c>
      <c r="AB943" s="4">
        <v>0</v>
      </c>
    </row>
    <row r="944" spans="1:28">
      <c r="A944" s="4">
        <v>50</v>
      </c>
      <c r="B944" s="4">
        <v>0</v>
      </c>
      <c r="C944" s="4">
        <v>0</v>
      </c>
      <c r="D944" s="4">
        <v>1</v>
      </c>
      <c r="E944" s="4">
        <v>217</v>
      </c>
      <c r="F944" s="4">
        <f>ROUND(Source!AU925,O944)</f>
        <v>14981.37</v>
      </c>
      <c r="G944" s="4" t="s">
        <v>52</v>
      </c>
      <c r="H944" s="4" t="s">
        <v>53</v>
      </c>
      <c r="I944" s="4"/>
      <c r="J944" s="4"/>
      <c r="K944" s="4">
        <v>217</v>
      </c>
      <c r="L944" s="4">
        <v>18</v>
      </c>
      <c r="M944" s="4">
        <v>3</v>
      </c>
      <c r="N944" s="4" t="s">
        <v>3</v>
      </c>
      <c r="O944" s="4">
        <v>2</v>
      </c>
      <c r="P944" s="4">
        <f>ROUND(Source!EM925,O944)</f>
        <v>14981.37</v>
      </c>
      <c r="Q944" s="4"/>
      <c r="R944" s="4"/>
      <c r="S944" s="4"/>
      <c r="T944" s="4"/>
      <c r="U944" s="4"/>
      <c r="V944" s="4"/>
      <c r="W944" s="4">
        <v>14981.37</v>
      </c>
      <c r="X944" s="4">
        <v>1</v>
      </c>
      <c r="Y944" s="4">
        <v>14981.37</v>
      </c>
      <c r="Z944" s="4">
        <v>14981.37</v>
      </c>
      <c r="AA944" s="4">
        <v>1</v>
      </c>
      <c r="AB944" s="4">
        <v>14981.37</v>
      </c>
    </row>
    <row r="945" spans="1:206">
      <c r="A945" s="4">
        <v>50</v>
      </c>
      <c r="B945" s="4">
        <v>0</v>
      </c>
      <c r="C945" s="4">
        <v>0</v>
      </c>
      <c r="D945" s="4">
        <v>1</v>
      </c>
      <c r="E945" s="4">
        <v>230</v>
      </c>
      <c r="F945" s="4">
        <f>ROUND(Source!BA925,O945)</f>
        <v>0</v>
      </c>
      <c r="G945" s="4" t="s">
        <v>54</v>
      </c>
      <c r="H945" s="4" t="s">
        <v>55</v>
      </c>
      <c r="I945" s="4"/>
      <c r="J945" s="4"/>
      <c r="K945" s="4">
        <v>230</v>
      </c>
      <c r="L945" s="4">
        <v>19</v>
      </c>
      <c r="M945" s="4">
        <v>3</v>
      </c>
      <c r="N945" s="4" t="s">
        <v>3</v>
      </c>
      <c r="O945" s="4">
        <v>2</v>
      </c>
      <c r="P945" s="4">
        <f>ROUND(Source!ES925,O945)</f>
        <v>0</v>
      </c>
      <c r="Q945" s="4"/>
      <c r="R945" s="4"/>
      <c r="S945" s="4"/>
      <c r="T945" s="4"/>
      <c r="U945" s="4"/>
      <c r="V945" s="4"/>
      <c r="W945" s="4">
        <v>0</v>
      </c>
      <c r="X945" s="4">
        <v>1</v>
      </c>
      <c r="Y945" s="4">
        <v>0</v>
      </c>
      <c r="Z945" s="4">
        <v>0</v>
      </c>
      <c r="AA945" s="4">
        <v>1</v>
      </c>
      <c r="AB945" s="4">
        <v>0</v>
      </c>
    </row>
    <row r="946" spans="1:206">
      <c r="A946" s="4">
        <v>50</v>
      </c>
      <c r="B946" s="4">
        <v>0</v>
      </c>
      <c r="C946" s="4">
        <v>0</v>
      </c>
      <c r="D946" s="4">
        <v>1</v>
      </c>
      <c r="E946" s="4">
        <v>206</v>
      </c>
      <c r="F946" s="4">
        <f>ROUND(Source!T925,O946)</f>
        <v>0</v>
      </c>
      <c r="G946" s="4" t="s">
        <v>56</v>
      </c>
      <c r="H946" s="4" t="s">
        <v>57</v>
      </c>
      <c r="I946" s="4"/>
      <c r="J946" s="4"/>
      <c r="K946" s="4">
        <v>206</v>
      </c>
      <c r="L946" s="4">
        <v>20</v>
      </c>
      <c r="M946" s="4">
        <v>3</v>
      </c>
      <c r="N946" s="4" t="s">
        <v>3</v>
      </c>
      <c r="O946" s="4">
        <v>2</v>
      </c>
      <c r="P946" s="4">
        <f>ROUND(Source!DL925,O946)</f>
        <v>0</v>
      </c>
      <c r="Q946" s="4"/>
      <c r="R946" s="4"/>
      <c r="S946" s="4"/>
      <c r="T946" s="4"/>
      <c r="U946" s="4"/>
      <c r="V946" s="4"/>
      <c r="W946" s="4">
        <v>0</v>
      </c>
      <c r="X946" s="4">
        <v>1</v>
      </c>
      <c r="Y946" s="4">
        <v>0</v>
      </c>
      <c r="Z946" s="4">
        <v>0</v>
      </c>
      <c r="AA946" s="4">
        <v>1</v>
      </c>
      <c r="AB946" s="4">
        <v>0</v>
      </c>
    </row>
    <row r="947" spans="1:206">
      <c r="A947" s="4">
        <v>50</v>
      </c>
      <c r="B947" s="4">
        <v>0</v>
      </c>
      <c r="C947" s="4">
        <v>0</v>
      </c>
      <c r="D947" s="4">
        <v>1</v>
      </c>
      <c r="E947" s="4">
        <v>207</v>
      </c>
      <c r="F947" s="4">
        <f>ROUND(Source!U925,O947)</f>
        <v>11.16</v>
      </c>
      <c r="G947" s="4" t="s">
        <v>58</v>
      </c>
      <c r="H947" s="4" t="s">
        <v>59</v>
      </c>
      <c r="I947" s="4"/>
      <c r="J947" s="4"/>
      <c r="K947" s="4">
        <v>207</v>
      </c>
      <c r="L947" s="4">
        <v>21</v>
      </c>
      <c r="M947" s="4">
        <v>3</v>
      </c>
      <c r="N947" s="4" t="s">
        <v>3</v>
      </c>
      <c r="O947" s="4">
        <v>7</v>
      </c>
      <c r="P947" s="4">
        <f>ROUND(Source!DM925,O947)</f>
        <v>11.16</v>
      </c>
      <c r="Q947" s="4"/>
      <c r="R947" s="4"/>
      <c r="S947" s="4"/>
      <c r="T947" s="4"/>
      <c r="U947" s="4"/>
      <c r="V947" s="4"/>
      <c r="W947" s="4">
        <v>11.16</v>
      </c>
      <c r="X947" s="4">
        <v>1</v>
      </c>
      <c r="Y947" s="4">
        <v>11.16</v>
      </c>
      <c r="Z947" s="4">
        <v>11.16</v>
      </c>
      <c r="AA947" s="4">
        <v>1</v>
      </c>
      <c r="AB947" s="4">
        <v>11.16</v>
      </c>
    </row>
    <row r="948" spans="1:206">
      <c r="A948" s="4">
        <v>50</v>
      </c>
      <c r="B948" s="4">
        <v>0</v>
      </c>
      <c r="C948" s="4">
        <v>0</v>
      </c>
      <c r="D948" s="4">
        <v>1</v>
      </c>
      <c r="E948" s="4">
        <v>208</v>
      </c>
      <c r="F948" s="4">
        <f>ROUND(Source!V925,O948)</f>
        <v>0</v>
      </c>
      <c r="G948" s="4" t="s">
        <v>60</v>
      </c>
      <c r="H948" s="4" t="s">
        <v>61</v>
      </c>
      <c r="I948" s="4"/>
      <c r="J948" s="4"/>
      <c r="K948" s="4">
        <v>208</v>
      </c>
      <c r="L948" s="4">
        <v>22</v>
      </c>
      <c r="M948" s="4">
        <v>3</v>
      </c>
      <c r="N948" s="4" t="s">
        <v>3</v>
      </c>
      <c r="O948" s="4">
        <v>7</v>
      </c>
      <c r="P948" s="4">
        <f>ROUND(Source!DN925,O948)</f>
        <v>0</v>
      </c>
      <c r="Q948" s="4"/>
      <c r="R948" s="4"/>
      <c r="S948" s="4"/>
      <c r="T948" s="4"/>
      <c r="U948" s="4"/>
      <c r="V948" s="4"/>
      <c r="W948" s="4">
        <v>0</v>
      </c>
      <c r="X948" s="4">
        <v>1</v>
      </c>
      <c r="Y948" s="4">
        <v>0</v>
      </c>
      <c r="Z948" s="4">
        <v>0</v>
      </c>
      <c r="AA948" s="4">
        <v>1</v>
      </c>
      <c r="AB948" s="4">
        <v>0</v>
      </c>
    </row>
    <row r="949" spans="1:206">
      <c r="A949" s="4">
        <v>50</v>
      </c>
      <c r="B949" s="4">
        <v>0</v>
      </c>
      <c r="C949" s="4">
        <v>0</v>
      </c>
      <c r="D949" s="4">
        <v>1</v>
      </c>
      <c r="E949" s="4">
        <v>209</v>
      </c>
      <c r="F949" s="4">
        <f>ROUND(Source!W925,O949)</f>
        <v>0</v>
      </c>
      <c r="G949" s="4" t="s">
        <v>62</v>
      </c>
      <c r="H949" s="4" t="s">
        <v>63</v>
      </c>
      <c r="I949" s="4"/>
      <c r="J949" s="4"/>
      <c r="K949" s="4">
        <v>209</v>
      </c>
      <c r="L949" s="4">
        <v>23</v>
      </c>
      <c r="M949" s="4">
        <v>3</v>
      </c>
      <c r="N949" s="4" t="s">
        <v>3</v>
      </c>
      <c r="O949" s="4">
        <v>2</v>
      </c>
      <c r="P949" s="4">
        <f>ROUND(Source!DO925,O949)</f>
        <v>0</v>
      </c>
      <c r="Q949" s="4"/>
      <c r="R949" s="4"/>
      <c r="S949" s="4"/>
      <c r="T949" s="4"/>
      <c r="U949" s="4"/>
      <c r="V949" s="4"/>
      <c r="W949" s="4">
        <v>0</v>
      </c>
      <c r="X949" s="4">
        <v>1</v>
      </c>
      <c r="Y949" s="4">
        <v>0</v>
      </c>
      <c r="Z949" s="4">
        <v>0</v>
      </c>
      <c r="AA949" s="4">
        <v>1</v>
      </c>
      <c r="AB949" s="4">
        <v>0</v>
      </c>
    </row>
    <row r="950" spans="1:206">
      <c r="A950" s="4">
        <v>50</v>
      </c>
      <c r="B950" s="4">
        <v>0</v>
      </c>
      <c r="C950" s="4">
        <v>0</v>
      </c>
      <c r="D950" s="4">
        <v>1</v>
      </c>
      <c r="E950" s="4">
        <v>233</v>
      </c>
      <c r="F950" s="4">
        <f>ROUND(Source!BD925,O950)</f>
        <v>0</v>
      </c>
      <c r="G950" s="4" t="s">
        <v>64</v>
      </c>
      <c r="H950" s="4" t="s">
        <v>65</v>
      </c>
      <c r="I950" s="4"/>
      <c r="J950" s="4"/>
      <c r="K950" s="4">
        <v>233</v>
      </c>
      <c r="L950" s="4">
        <v>24</v>
      </c>
      <c r="M950" s="4">
        <v>3</v>
      </c>
      <c r="N950" s="4" t="s">
        <v>3</v>
      </c>
      <c r="O950" s="4">
        <v>2</v>
      </c>
      <c r="P950" s="4">
        <f>ROUND(Source!EV925,O950)</f>
        <v>0</v>
      </c>
      <c r="Q950" s="4"/>
      <c r="R950" s="4"/>
      <c r="S950" s="4"/>
      <c r="T950" s="4"/>
      <c r="U950" s="4"/>
      <c r="V950" s="4"/>
      <c r="W950" s="4">
        <v>0</v>
      </c>
      <c r="X950" s="4">
        <v>1</v>
      </c>
      <c r="Y950" s="4">
        <v>0</v>
      </c>
      <c r="Z950" s="4">
        <v>0</v>
      </c>
      <c r="AA950" s="4">
        <v>1</v>
      </c>
      <c r="AB950" s="4">
        <v>0</v>
      </c>
    </row>
    <row r="951" spans="1:206">
      <c r="A951" s="4">
        <v>50</v>
      </c>
      <c r="B951" s="4">
        <v>0</v>
      </c>
      <c r="C951" s="4">
        <v>0</v>
      </c>
      <c r="D951" s="4">
        <v>1</v>
      </c>
      <c r="E951" s="4">
        <v>210</v>
      </c>
      <c r="F951" s="4">
        <f>ROUND(Source!X925,O951)</f>
        <v>5279.15</v>
      </c>
      <c r="G951" s="4" t="s">
        <v>66</v>
      </c>
      <c r="H951" s="4" t="s">
        <v>67</v>
      </c>
      <c r="I951" s="4"/>
      <c r="J951" s="4"/>
      <c r="K951" s="4">
        <v>210</v>
      </c>
      <c r="L951" s="4">
        <v>25</v>
      </c>
      <c r="M951" s="4">
        <v>3</v>
      </c>
      <c r="N951" s="4" t="s">
        <v>3</v>
      </c>
      <c r="O951" s="4">
        <v>2</v>
      </c>
      <c r="P951" s="4">
        <f>ROUND(Source!DP925,O951)</f>
        <v>5279.15</v>
      </c>
      <c r="Q951" s="4"/>
      <c r="R951" s="4"/>
      <c r="S951" s="4"/>
      <c r="T951" s="4"/>
      <c r="U951" s="4"/>
      <c r="V951" s="4"/>
      <c r="W951" s="4">
        <v>5279.15</v>
      </c>
      <c r="X951" s="4">
        <v>1</v>
      </c>
      <c r="Y951" s="4">
        <v>5279.15</v>
      </c>
      <c r="Z951" s="4">
        <v>5279.15</v>
      </c>
      <c r="AA951" s="4">
        <v>1</v>
      </c>
      <c r="AB951" s="4">
        <v>5279.15</v>
      </c>
    </row>
    <row r="952" spans="1:206">
      <c r="A952" s="4">
        <v>50</v>
      </c>
      <c r="B952" s="4">
        <v>0</v>
      </c>
      <c r="C952" s="4">
        <v>0</v>
      </c>
      <c r="D952" s="4">
        <v>1</v>
      </c>
      <c r="E952" s="4">
        <v>211</v>
      </c>
      <c r="F952" s="4">
        <f>ROUND(Source!Y925,O952)</f>
        <v>2568.2399999999998</v>
      </c>
      <c r="G952" s="4" t="s">
        <v>68</v>
      </c>
      <c r="H952" s="4" t="s">
        <v>69</v>
      </c>
      <c r="I952" s="4"/>
      <c r="J952" s="4"/>
      <c r="K952" s="4">
        <v>211</v>
      </c>
      <c r="L952" s="4">
        <v>26</v>
      </c>
      <c r="M952" s="4">
        <v>3</v>
      </c>
      <c r="N952" s="4" t="s">
        <v>3</v>
      </c>
      <c r="O952" s="4">
        <v>2</v>
      </c>
      <c r="P952" s="4">
        <f>ROUND(Source!DQ925,O952)</f>
        <v>2568.2399999999998</v>
      </c>
      <c r="Q952" s="4"/>
      <c r="R952" s="4"/>
      <c r="S952" s="4"/>
      <c r="T952" s="4"/>
      <c r="U952" s="4"/>
      <c r="V952" s="4"/>
      <c r="W952" s="4">
        <v>2568.2399999999998</v>
      </c>
      <c r="X952" s="4">
        <v>1</v>
      </c>
      <c r="Y952" s="4">
        <v>2568.2399999999998</v>
      </c>
      <c r="Z952" s="4">
        <v>2568.2399999999998</v>
      </c>
      <c r="AA952" s="4">
        <v>1</v>
      </c>
      <c r="AB952" s="4">
        <v>2568.2399999999998</v>
      </c>
    </row>
    <row r="953" spans="1:206">
      <c r="A953" s="4">
        <v>50</v>
      </c>
      <c r="B953" s="4">
        <v>0</v>
      </c>
      <c r="C953" s="4">
        <v>0</v>
      </c>
      <c r="D953" s="4">
        <v>1</v>
      </c>
      <c r="E953" s="4">
        <v>224</v>
      </c>
      <c r="F953" s="4">
        <f>ROUND(Source!AR925,O953)</f>
        <v>14981.37</v>
      </c>
      <c r="G953" s="4" t="s">
        <v>70</v>
      </c>
      <c r="H953" s="4" t="s">
        <v>71</v>
      </c>
      <c r="I953" s="4"/>
      <c r="J953" s="4"/>
      <c r="K953" s="4">
        <v>224</v>
      </c>
      <c r="L953" s="4">
        <v>27</v>
      </c>
      <c r="M953" s="4">
        <v>3</v>
      </c>
      <c r="N953" s="4" t="s">
        <v>3</v>
      </c>
      <c r="O953" s="4">
        <v>2</v>
      </c>
      <c r="P953" s="4">
        <f>ROUND(Source!EJ925,O953)</f>
        <v>14981.37</v>
      </c>
      <c r="Q953" s="4"/>
      <c r="R953" s="4"/>
      <c r="S953" s="4"/>
      <c r="T953" s="4"/>
      <c r="U953" s="4"/>
      <c r="V953" s="4"/>
      <c r="W953" s="4">
        <v>14981.37</v>
      </c>
      <c r="X953" s="4">
        <v>1</v>
      </c>
      <c r="Y953" s="4">
        <v>14981.37</v>
      </c>
      <c r="Z953" s="4">
        <v>14981.37</v>
      </c>
      <c r="AA953" s="4">
        <v>1</v>
      </c>
      <c r="AB953" s="4">
        <v>14981.37</v>
      </c>
    </row>
    <row r="955" spans="1:206">
      <c r="A955" s="2">
        <v>51</v>
      </c>
      <c r="B955" s="2">
        <f>B912</f>
        <v>1</v>
      </c>
      <c r="C955" s="2">
        <f>A912</f>
        <v>3</v>
      </c>
      <c r="D955" s="2">
        <f>ROW(A912)</f>
        <v>912</v>
      </c>
      <c r="E955" s="2"/>
      <c r="F955" s="2" t="str">
        <f>IF(F912&lt;&gt;"",F912,"")</f>
        <v>09-01-04</v>
      </c>
      <c r="G955" s="2" t="str">
        <f>IF(G912&lt;&gt;"",G912,"")</f>
        <v>Пусконаладочные работы ТМГ</v>
      </c>
      <c r="H955" s="2">
        <v>0</v>
      </c>
      <c r="I955" s="2"/>
      <c r="J955" s="2"/>
      <c r="K955" s="2"/>
      <c r="L955" s="2"/>
      <c r="M955" s="2"/>
      <c r="N955" s="2"/>
      <c r="O955" s="2">
        <f t="shared" ref="O955:T955" si="433">ROUND(O925+AB955,2)</f>
        <v>7133.98</v>
      </c>
      <c r="P955" s="2">
        <f t="shared" si="433"/>
        <v>0</v>
      </c>
      <c r="Q955" s="2">
        <f t="shared" si="433"/>
        <v>0</v>
      </c>
      <c r="R955" s="2">
        <f t="shared" si="433"/>
        <v>0</v>
      </c>
      <c r="S955" s="2">
        <f t="shared" si="433"/>
        <v>7133.98</v>
      </c>
      <c r="T955" s="2">
        <f t="shared" si="433"/>
        <v>0</v>
      </c>
      <c r="U955" s="2">
        <f>U925+AH955</f>
        <v>11.16</v>
      </c>
      <c r="V955" s="2">
        <f>V925+AI955</f>
        <v>0</v>
      </c>
      <c r="W955" s="2">
        <f>ROUND(W925+AJ955,2)</f>
        <v>0</v>
      </c>
      <c r="X955" s="2">
        <f>ROUND(X925+AK955,2)</f>
        <v>5279.15</v>
      </c>
      <c r="Y955" s="2">
        <f>ROUND(Y925+AL955,2)</f>
        <v>2568.2399999999998</v>
      </c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>
        <f t="shared" ref="AO955:BD955" si="434">ROUND(AO925+BX955,2)</f>
        <v>0</v>
      </c>
      <c r="AP955" s="2">
        <f t="shared" si="434"/>
        <v>0</v>
      </c>
      <c r="AQ955" s="2">
        <f t="shared" si="434"/>
        <v>0</v>
      </c>
      <c r="AR955" s="2">
        <f t="shared" si="434"/>
        <v>14981.37</v>
      </c>
      <c r="AS955" s="2">
        <f t="shared" si="434"/>
        <v>0</v>
      </c>
      <c r="AT955" s="2">
        <f t="shared" si="434"/>
        <v>0</v>
      </c>
      <c r="AU955" s="2">
        <f t="shared" si="434"/>
        <v>14981.37</v>
      </c>
      <c r="AV955" s="2">
        <f t="shared" si="434"/>
        <v>0</v>
      </c>
      <c r="AW955" s="2">
        <f t="shared" si="434"/>
        <v>0</v>
      </c>
      <c r="AX955" s="2">
        <f t="shared" si="434"/>
        <v>0</v>
      </c>
      <c r="AY955" s="2">
        <f t="shared" si="434"/>
        <v>0</v>
      </c>
      <c r="AZ955" s="2">
        <f t="shared" si="434"/>
        <v>0</v>
      </c>
      <c r="BA955" s="2">
        <f t="shared" si="434"/>
        <v>0</v>
      </c>
      <c r="BB955" s="2">
        <f t="shared" si="434"/>
        <v>0</v>
      </c>
      <c r="BC955" s="2">
        <f t="shared" si="434"/>
        <v>0</v>
      </c>
      <c r="BD955" s="2">
        <f t="shared" si="434"/>
        <v>0</v>
      </c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3">
        <f t="shared" ref="DG955:DL955" si="435">ROUND(DG925+DT955,2)</f>
        <v>7133.98</v>
      </c>
      <c r="DH955" s="3">
        <f t="shared" si="435"/>
        <v>0</v>
      </c>
      <c r="DI955" s="3">
        <f t="shared" si="435"/>
        <v>0</v>
      </c>
      <c r="DJ955" s="3">
        <f t="shared" si="435"/>
        <v>0</v>
      </c>
      <c r="DK955" s="3">
        <f t="shared" si="435"/>
        <v>7133.98</v>
      </c>
      <c r="DL955" s="3">
        <f t="shared" si="435"/>
        <v>0</v>
      </c>
      <c r="DM955" s="3">
        <f>DM925+DZ955</f>
        <v>11.16</v>
      </c>
      <c r="DN955" s="3">
        <f>DN925+EA955</f>
        <v>0</v>
      </c>
      <c r="DO955" s="3">
        <f>ROUND(DO925+EB955,2)</f>
        <v>0</v>
      </c>
      <c r="DP955" s="3">
        <f>ROUND(DP925+EC955,2)</f>
        <v>5279.15</v>
      </c>
      <c r="DQ955" s="3">
        <f>ROUND(DQ925+ED955,2)</f>
        <v>2568.2399999999998</v>
      </c>
      <c r="DR955" s="3"/>
      <c r="DS955" s="3"/>
      <c r="DT955" s="3"/>
      <c r="DU955" s="3"/>
      <c r="DV955" s="3"/>
      <c r="DW955" s="3"/>
      <c r="DX955" s="3"/>
      <c r="DY955" s="3"/>
      <c r="DZ955" s="3"/>
      <c r="EA955" s="3"/>
      <c r="EB955" s="3"/>
      <c r="EC955" s="3"/>
      <c r="ED955" s="3"/>
      <c r="EE955" s="3"/>
      <c r="EF955" s="3"/>
      <c r="EG955" s="3">
        <f t="shared" ref="EG955:EV955" si="436">ROUND(EG925+FP955,2)</f>
        <v>0</v>
      </c>
      <c r="EH955" s="3">
        <f t="shared" si="436"/>
        <v>0</v>
      </c>
      <c r="EI955" s="3">
        <f t="shared" si="436"/>
        <v>0</v>
      </c>
      <c r="EJ955" s="3">
        <f t="shared" si="436"/>
        <v>14981.37</v>
      </c>
      <c r="EK955" s="3">
        <f t="shared" si="436"/>
        <v>0</v>
      </c>
      <c r="EL955" s="3">
        <f t="shared" si="436"/>
        <v>0</v>
      </c>
      <c r="EM955" s="3">
        <f t="shared" si="436"/>
        <v>14981.37</v>
      </c>
      <c r="EN955" s="3">
        <f t="shared" si="436"/>
        <v>0</v>
      </c>
      <c r="EO955" s="3">
        <f t="shared" si="436"/>
        <v>0</v>
      </c>
      <c r="EP955" s="3">
        <f t="shared" si="436"/>
        <v>0</v>
      </c>
      <c r="EQ955" s="3">
        <f t="shared" si="436"/>
        <v>0</v>
      </c>
      <c r="ER955" s="3">
        <f t="shared" si="436"/>
        <v>0</v>
      </c>
      <c r="ES955" s="3">
        <f t="shared" si="436"/>
        <v>0</v>
      </c>
      <c r="ET955" s="3">
        <f t="shared" si="436"/>
        <v>0</v>
      </c>
      <c r="EU955" s="3">
        <f t="shared" si="436"/>
        <v>0</v>
      </c>
      <c r="EV955" s="3">
        <f t="shared" si="436"/>
        <v>0</v>
      </c>
      <c r="EW955" s="3"/>
      <c r="EX955" s="3"/>
      <c r="EY955" s="3"/>
      <c r="EZ955" s="3"/>
      <c r="FA955" s="3"/>
      <c r="FB955" s="3"/>
      <c r="FC955" s="3"/>
      <c r="FD955" s="3"/>
      <c r="FE955" s="3"/>
      <c r="FF955" s="3"/>
      <c r="FG955" s="3"/>
      <c r="FH955" s="3"/>
      <c r="FI955" s="3"/>
      <c r="FJ955" s="3"/>
      <c r="FK955" s="3"/>
      <c r="FL955" s="3"/>
      <c r="FM955" s="3"/>
      <c r="FN955" s="3"/>
      <c r="FO955" s="3"/>
      <c r="FP955" s="3"/>
      <c r="FQ955" s="3"/>
      <c r="FR955" s="3"/>
      <c r="FS955" s="3"/>
      <c r="FT955" s="3"/>
      <c r="FU955" s="3"/>
      <c r="FV955" s="3"/>
      <c r="FW955" s="3"/>
      <c r="FX955" s="3"/>
      <c r="FY955" s="3"/>
      <c r="FZ955" s="3"/>
      <c r="GA955" s="3"/>
      <c r="GB955" s="3"/>
      <c r="GC955" s="3"/>
      <c r="GD955" s="3"/>
      <c r="GE955" s="3"/>
      <c r="GF955" s="3"/>
      <c r="GG955" s="3"/>
      <c r="GH955" s="3"/>
      <c r="GI955" s="3"/>
      <c r="GJ955" s="3"/>
      <c r="GK955" s="3"/>
      <c r="GL955" s="3"/>
      <c r="GM955" s="3"/>
      <c r="GN955" s="3"/>
      <c r="GO955" s="3"/>
      <c r="GP955" s="3"/>
      <c r="GQ955" s="3"/>
      <c r="GR955" s="3"/>
      <c r="GS955" s="3"/>
      <c r="GT955" s="3"/>
      <c r="GU955" s="3"/>
      <c r="GV955" s="3"/>
      <c r="GW955" s="3"/>
      <c r="GX955" s="3">
        <v>0</v>
      </c>
    </row>
    <row r="957" spans="1:206">
      <c r="A957" s="4">
        <v>50</v>
      </c>
      <c r="B957" s="4">
        <v>0</v>
      </c>
      <c r="C957" s="4">
        <v>0</v>
      </c>
      <c r="D957" s="4">
        <v>1</v>
      </c>
      <c r="E957" s="4">
        <v>201</v>
      </c>
      <c r="F957" s="4">
        <f>ROUND(Source!O955,O957)</f>
        <v>7133.98</v>
      </c>
      <c r="G957" s="4" t="s">
        <v>18</v>
      </c>
      <c r="H957" s="4" t="s">
        <v>19</v>
      </c>
      <c r="I957" s="4"/>
      <c r="J957" s="4"/>
      <c r="K957" s="4">
        <v>201</v>
      </c>
      <c r="L957" s="4">
        <v>1</v>
      </c>
      <c r="M957" s="4">
        <v>3</v>
      </c>
      <c r="N957" s="4" t="s">
        <v>3</v>
      </c>
      <c r="O957" s="4">
        <v>2</v>
      </c>
      <c r="P957" s="4">
        <f>ROUND(Source!DG955,O957)</f>
        <v>7133.98</v>
      </c>
      <c r="Q957" s="4"/>
      <c r="R957" s="4"/>
      <c r="S957" s="4"/>
      <c r="T957" s="4"/>
      <c r="U957" s="4"/>
      <c r="V957" s="4"/>
      <c r="W957" s="4">
        <v>7133.98</v>
      </c>
      <c r="X957" s="4">
        <v>1</v>
      </c>
      <c r="Y957" s="4">
        <v>7133.98</v>
      </c>
      <c r="Z957" s="4">
        <v>7133.98</v>
      </c>
      <c r="AA957" s="4">
        <v>1</v>
      </c>
      <c r="AB957" s="4">
        <v>7133.98</v>
      </c>
    </row>
    <row r="958" spans="1:206">
      <c r="A958" s="4">
        <v>50</v>
      </c>
      <c r="B958" s="4">
        <v>0</v>
      </c>
      <c r="C958" s="4">
        <v>0</v>
      </c>
      <c r="D958" s="4">
        <v>1</v>
      </c>
      <c r="E958" s="4">
        <v>202</v>
      </c>
      <c r="F958" s="4">
        <f>ROUND(Source!P955,O958)</f>
        <v>0</v>
      </c>
      <c r="G958" s="4" t="s">
        <v>20</v>
      </c>
      <c r="H958" s="4" t="s">
        <v>21</v>
      </c>
      <c r="I958" s="4"/>
      <c r="J958" s="4"/>
      <c r="K958" s="4">
        <v>202</v>
      </c>
      <c r="L958" s="4">
        <v>2</v>
      </c>
      <c r="M958" s="4">
        <v>3</v>
      </c>
      <c r="N958" s="4" t="s">
        <v>3</v>
      </c>
      <c r="O958" s="4">
        <v>2</v>
      </c>
      <c r="P958" s="4">
        <f>ROUND(Source!DH955,O958)</f>
        <v>0</v>
      </c>
      <c r="Q958" s="4"/>
      <c r="R958" s="4"/>
      <c r="S958" s="4"/>
      <c r="T958" s="4"/>
      <c r="U958" s="4"/>
      <c r="V958" s="4"/>
      <c r="W958" s="4">
        <v>0</v>
      </c>
      <c r="X958" s="4">
        <v>1</v>
      </c>
      <c r="Y958" s="4">
        <v>0</v>
      </c>
      <c r="Z958" s="4">
        <v>0</v>
      </c>
      <c r="AA958" s="4">
        <v>1</v>
      </c>
      <c r="AB958" s="4">
        <v>0</v>
      </c>
    </row>
    <row r="959" spans="1:206">
      <c r="A959" s="4">
        <v>50</v>
      </c>
      <c r="B959" s="4">
        <v>0</v>
      </c>
      <c r="C959" s="4">
        <v>0</v>
      </c>
      <c r="D959" s="4">
        <v>1</v>
      </c>
      <c r="E959" s="4">
        <v>222</v>
      </c>
      <c r="F959" s="4">
        <f>ROUND(Source!AO955,O959)</f>
        <v>0</v>
      </c>
      <c r="G959" s="4" t="s">
        <v>22</v>
      </c>
      <c r="H959" s="4" t="s">
        <v>23</v>
      </c>
      <c r="I959" s="4"/>
      <c r="J959" s="4"/>
      <c r="K959" s="4">
        <v>222</v>
      </c>
      <c r="L959" s="4">
        <v>3</v>
      </c>
      <c r="M959" s="4">
        <v>3</v>
      </c>
      <c r="N959" s="4" t="s">
        <v>3</v>
      </c>
      <c r="O959" s="4">
        <v>2</v>
      </c>
      <c r="P959" s="4">
        <f>ROUND(Source!EG955,O959)</f>
        <v>0</v>
      </c>
      <c r="Q959" s="4"/>
      <c r="R959" s="4"/>
      <c r="S959" s="4"/>
      <c r="T959" s="4"/>
      <c r="U959" s="4"/>
      <c r="V959" s="4"/>
      <c r="W959" s="4">
        <v>0</v>
      </c>
      <c r="X959" s="4">
        <v>1</v>
      </c>
      <c r="Y959" s="4">
        <v>0</v>
      </c>
      <c r="Z959" s="4">
        <v>0</v>
      </c>
      <c r="AA959" s="4">
        <v>1</v>
      </c>
      <c r="AB959" s="4">
        <v>0</v>
      </c>
    </row>
    <row r="960" spans="1:206">
      <c r="A960" s="4">
        <v>50</v>
      </c>
      <c r="B960" s="4">
        <v>0</v>
      </c>
      <c r="C960" s="4">
        <v>0</v>
      </c>
      <c r="D960" s="4">
        <v>1</v>
      </c>
      <c r="E960" s="4">
        <v>225</v>
      </c>
      <c r="F960" s="4">
        <f>ROUND(Source!AV955,O960)</f>
        <v>0</v>
      </c>
      <c r="G960" s="4" t="s">
        <v>24</v>
      </c>
      <c r="H960" s="4" t="s">
        <v>25</v>
      </c>
      <c r="I960" s="4"/>
      <c r="J960" s="4"/>
      <c r="K960" s="4">
        <v>225</v>
      </c>
      <c r="L960" s="4">
        <v>4</v>
      </c>
      <c r="M960" s="4">
        <v>3</v>
      </c>
      <c r="N960" s="4" t="s">
        <v>3</v>
      </c>
      <c r="O960" s="4">
        <v>2</v>
      </c>
      <c r="P960" s="4">
        <f>ROUND(Source!EN955,O960)</f>
        <v>0</v>
      </c>
      <c r="Q960" s="4"/>
      <c r="R960" s="4"/>
      <c r="S960" s="4"/>
      <c r="T960" s="4"/>
      <c r="U960" s="4"/>
      <c r="V960" s="4"/>
      <c r="W960" s="4">
        <v>0</v>
      </c>
      <c r="X960" s="4">
        <v>1</v>
      </c>
      <c r="Y960" s="4">
        <v>0</v>
      </c>
      <c r="Z960" s="4">
        <v>0</v>
      </c>
      <c r="AA960" s="4">
        <v>1</v>
      </c>
      <c r="AB960" s="4">
        <v>0</v>
      </c>
    </row>
    <row r="961" spans="1:28">
      <c r="A961" s="4">
        <v>50</v>
      </c>
      <c r="B961" s="4">
        <v>0</v>
      </c>
      <c r="C961" s="4">
        <v>0</v>
      </c>
      <c r="D961" s="4">
        <v>1</v>
      </c>
      <c r="E961" s="4">
        <v>226</v>
      </c>
      <c r="F961" s="4">
        <f>ROUND(Source!AW955,O961)</f>
        <v>0</v>
      </c>
      <c r="G961" s="4" t="s">
        <v>26</v>
      </c>
      <c r="H961" s="4" t="s">
        <v>27</v>
      </c>
      <c r="I961" s="4"/>
      <c r="J961" s="4"/>
      <c r="K961" s="4">
        <v>226</v>
      </c>
      <c r="L961" s="4">
        <v>5</v>
      </c>
      <c r="M961" s="4">
        <v>3</v>
      </c>
      <c r="N961" s="4" t="s">
        <v>3</v>
      </c>
      <c r="O961" s="4">
        <v>2</v>
      </c>
      <c r="P961" s="4">
        <f>ROUND(Source!EO955,O961)</f>
        <v>0</v>
      </c>
      <c r="Q961" s="4"/>
      <c r="R961" s="4"/>
      <c r="S961" s="4"/>
      <c r="T961" s="4"/>
      <c r="U961" s="4"/>
      <c r="V961" s="4"/>
      <c r="W961" s="4">
        <v>0</v>
      </c>
      <c r="X961" s="4">
        <v>1</v>
      </c>
      <c r="Y961" s="4">
        <v>0</v>
      </c>
      <c r="Z961" s="4">
        <v>0</v>
      </c>
      <c r="AA961" s="4">
        <v>1</v>
      </c>
      <c r="AB961" s="4">
        <v>0</v>
      </c>
    </row>
    <row r="962" spans="1:28">
      <c r="A962" s="4">
        <v>50</v>
      </c>
      <c r="B962" s="4">
        <v>0</v>
      </c>
      <c r="C962" s="4">
        <v>0</v>
      </c>
      <c r="D962" s="4">
        <v>1</v>
      </c>
      <c r="E962" s="4">
        <v>227</v>
      </c>
      <c r="F962" s="4">
        <f>ROUND(Source!AX955,O962)</f>
        <v>0</v>
      </c>
      <c r="G962" s="4" t="s">
        <v>28</v>
      </c>
      <c r="H962" s="4" t="s">
        <v>29</v>
      </c>
      <c r="I962" s="4"/>
      <c r="J962" s="4"/>
      <c r="K962" s="4">
        <v>227</v>
      </c>
      <c r="L962" s="4">
        <v>6</v>
      </c>
      <c r="M962" s="4">
        <v>3</v>
      </c>
      <c r="N962" s="4" t="s">
        <v>3</v>
      </c>
      <c r="O962" s="4">
        <v>2</v>
      </c>
      <c r="P962" s="4">
        <f>ROUND(Source!EP955,O962)</f>
        <v>0</v>
      </c>
      <c r="Q962" s="4"/>
      <c r="R962" s="4"/>
      <c r="S962" s="4"/>
      <c r="T962" s="4"/>
      <c r="U962" s="4"/>
      <c r="V962" s="4"/>
      <c r="W962" s="4">
        <v>0</v>
      </c>
      <c r="X962" s="4">
        <v>1</v>
      </c>
      <c r="Y962" s="4">
        <v>0</v>
      </c>
      <c r="Z962" s="4">
        <v>0</v>
      </c>
      <c r="AA962" s="4">
        <v>1</v>
      </c>
      <c r="AB962" s="4">
        <v>0</v>
      </c>
    </row>
    <row r="963" spans="1:28">
      <c r="A963" s="4">
        <v>50</v>
      </c>
      <c r="B963" s="4">
        <v>0</v>
      </c>
      <c r="C963" s="4">
        <v>0</v>
      </c>
      <c r="D963" s="4">
        <v>1</v>
      </c>
      <c r="E963" s="4">
        <v>228</v>
      </c>
      <c r="F963" s="4">
        <f>ROUND(Source!AY955,O963)</f>
        <v>0</v>
      </c>
      <c r="G963" s="4" t="s">
        <v>30</v>
      </c>
      <c r="H963" s="4" t="s">
        <v>31</v>
      </c>
      <c r="I963" s="4"/>
      <c r="J963" s="4"/>
      <c r="K963" s="4">
        <v>228</v>
      </c>
      <c r="L963" s="4">
        <v>7</v>
      </c>
      <c r="M963" s="4">
        <v>3</v>
      </c>
      <c r="N963" s="4" t="s">
        <v>3</v>
      </c>
      <c r="O963" s="4">
        <v>2</v>
      </c>
      <c r="P963" s="4">
        <f>ROUND(Source!EQ955,O963)</f>
        <v>0</v>
      </c>
      <c r="Q963" s="4"/>
      <c r="R963" s="4"/>
      <c r="S963" s="4"/>
      <c r="T963" s="4"/>
      <c r="U963" s="4"/>
      <c r="V963" s="4"/>
      <c r="W963" s="4">
        <v>0</v>
      </c>
      <c r="X963" s="4">
        <v>1</v>
      </c>
      <c r="Y963" s="4">
        <v>0</v>
      </c>
      <c r="Z963" s="4">
        <v>0</v>
      </c>
      <c r="AA963" s="4">
        <v>1</v>
      </c>
      <c r="AB963" s="4">
        <v>0</v>
      </c>
    </row>
    <row r="964" spans="1:28">
      <c r="A964" s="4">
        <v>50</v>
      </c>
      <c r="B964" s="4">
        <v>0</v>
      </c>
      <c r="C964" s="4">
        <v>0</v>
      </c>
      <c r="D964" s="4">
        <v>1</v>
      </c>
      <c r="E964" s="4">
        <v>216</v>
      </c>
      <c r="F964" s="4">
        <f>ROUND(Source!AP955,O964)</f>
        <v>0</v>
      </c>
      <c r="G964" s="4" t="s">
        <v>32</v>
      </c>
      <c r="H964" s="4" t="s">
        <v>33</v>
      </c>
      <c r="I964" s="4"/>
      <c r="J964" s="4"/>
      <c r="K964" s="4">
        <v>216</v>
      </c>
      <c r="L964" s="4">
        <v>8</v>
      </c>
      <c r="M964" s="4">
        <v>3</v>
      </c>
      <c r="N964" s="4" t="s">
        <v>3</v>
      </c>
      <c r="O964" s="4">
        <v>2</v>
      </c>
      <c r="P964" s="4">
        <f>ROUND(Source!EH955,O964)</f>
        <v>0</v>
      </c>
      <c r="Q964" s="4"/>
      <c r="R964" s="4"/>
      <c r="S964" s="4"/>
      <c r="T964" s="4"/>
      <c r="U964" s="4"/>
      <c r="V964" s="4"/>
      <c r="W964" s="4">
        <v>0</v>
      </c>
      <c r="X964" s="4">
        <v>1</v>
      </c>
      <c r="Y964" s="4">
        <v>0</v>
      </c>
      <c r="Z964" s="4">
        <v>0</v>
      </c>
      <c r="AA964" s="4">
        <v>1</v>
      </c>
      <c r="AB964" s="4">
        <v>0</v>
      </c>
    </row>
    <row r="965" spans="1:28">
      <c r="A965" s="4">
        <v>50</v>
      </c>
      <c r="B965" s="4">
        <v>0</v>
      </c>
      <c r="C965" s="4">
        <v>0</v>
      </c>
      <c r="D965" s="4">
        <v>1</v>
      </c>
      <c r="E965" s="4">
        <v>223</v>
      </c>
      <c r="F965" s="4">
        <f>ROUND(Source!AQ955,O965)</f>
        <v>0</v>
      </c>
      <c r="G965" s="4" t="s">
        <v>34</v>
      </c>
      <c r="H965" s="4" t="s">
        <v>35</v>
      </c>
      <c r="I965" s="4"/>
      <c r="J965" s="4"/>
      <c r="K965" s="4">
        <v>223</v>
      </c>
      <c r="L965" s="4">
        <v>9</v>
      </c>
      <c r="M965" s="4">
        <v>3</v>
      </c>
      <c r="N965" s="4" t="s">
        <v>3</v>
      </c>
      <c r="O965" s="4">
        <v>2</v>
      </c>
      <c r="P965" s="4">
        <f>ROUND(Source!EI955,O965)</f>
        <v>0</v>
      </c>
      <c r="Q965" s="4"/>
      <c r="R965" s="4"/>
      <c r="S965" s="4"/>
      <c r="T965" s="4"/>
      <c r="U965" s="4"/>
      <c r="V965" s="4"/>
      <c r="W965" s="4">
        <v>0</v>
      </c>
      <c r="X965" s="4">
        <v>1</v>
      </c>
      <c r="Y965" s="4">
        <v>0</v>
      </c>
      <c r="Z965" s="4">
        <v>0</v>
      </c>
      <c r="AA965" s="4">
        <v>1</v>
      </c>
      <c r="AB965" s="4">
        <v>0</v>
      </c>
    </row>
    <row r="966" spans="1:28">
      <c r="A966" s="4">
        <v>50</v>
      </c>
      <c r="B966" s="4">
        <v>0</v>
      </c>
      <c r="C966" s="4">
        <v>0</v>
      </c>
      <c r="D966" s="4">
        <v>1</v>
      </c>
      <c r="E966" s="4">
        <v>229</v>
      </c>
      <c r="F966" s="4">
        <f>ROUND(Source!AZ955,O966)</f>
        <v>0</v>
      </c>
      <c r="G966" s="4" t="s">
        <v>36</v>
      </c>
      <c r="H966" s="4" t="s">
        <v>37</v>
      </c>
      <c r="I966" s="4"/>
      <c r="J966" s="4"/>
      <c r="K966" s="4">
        <v>229</v>
      </c>
      <c r="L966" s="4">
        <v>10</v>
      </c>
      <c r="M966" s="4">
        <v>3</v>
      </c>
      <c r="N966" s="4" t="s">
        <v>3</v>
      </c>
      <c r="O966" s="4">
        <v>2</v>
      </c>
      <c r="P966" s="4">
        <f>ROUND(Source!ER955,O966)</f>
        <v>0</v>
      </c>
      <c r="Q966" s="4"/>
      <c r="R966" s="4"/>
      <c r="S966" s="4"/>
      <c r="T966" s="4"/>
      <c r="U966" s="4"/>
      <c r="V966" s="4"/>
      <c r="W966" s="4">
        <v>0</v>
      </c>
      <c r="X966" s="4">
        <v>1</v>
      </c>
      <c r="Y966" s="4">
        <v>0</v>
      </c>
      <c r="Z966" s="4">
        <v>0</v>
      </c>
      <c r="AA966" s="4">
        <v>1</v>
      </c>
      <c r="AB966" s="4">
        <v>0</v>
      </c>
    </row>
    <row r="967" spans="1:28">
      <c r="A967" s="4">
        <v>50</v>
      </c>
      <c r="B967" s="4">
        <v>0</v>
      </c>
      <c r="C967" s="4">
        <v>0</v>
      </c>
      <c r="D967" s="4">
        <v>1</v>
      </c>
      <c r="E967" s="4">
        <v>203</v>
      </c>
      <c r="F967" s="4">
        <f>ROUND(Source!Q955,O967)</f>
        <v>0</v>
      </c>
      <c r="G967" s="4" t="s">
        <v>38</v>
      </c>
      <c r="H967" s="4" t="s">
        <v>39</v>
      </c>
      <c r="I967" s="4"/>
      <c r="J967" s="4"/>
      <c r="K967" s="4">
        <v>203</v>
      </c>
      <c r="L967" s="4">
        <v>11</v>
      </c>
      <c r="M967" s="4">
        <v>3</v>
      </c>
      <c r="N967" s="4" t="s">
        <v>3</v>
      </c>
      <c r="O967" s="4">
        <v>2</v>
      </c>
      <c r="P967" s="4">
        <f>ROUND(Source!DI955,O967)</f>
        <v>0</v>
      </c>
      <c r="Q967" s="4"/>
      <c r="R967" s="4"/>
      <c r="S967" s="4"/>
      <c r="T967" s="4"/>
      <c r="U967" s="4"/>
      <c r="V967" s="4"/>
      <c r="W967" s="4">
        <v>0</v>
      </c>
      <c r="X967" s="4">
        <v>1</v>
      </c>
      <c r="Y967" s="4">
        <v>0</v>
      </c>
      <c r="Z967" s="4">
        <v>0</v>
      </c>
      <c r="AA967" s="4">
        <v>1</v>
      </c>
      <c r="AB967" s="4">
        <v>0</v>
      </c>
    </row>
    <row r="968" spans="1:28">
      <c r="A968" s="4">
        <v>50</v>
      </c>
      <c r="B968" s="4">
        <v>0</v>
      </c>
      <c r="C968" s="4">
        <v>0</v>
      </c>
      <c r="D968" s="4">
        <v>1</v>
      </c>
      <c r="E968" s="4">
        <v>231</v>
      </c>
      <c r="F968" s="4">
        <f>ROUND(Source!BB955,O968)</f>
        <v>0</v>
      </c>
      <c r="G968" s="4" t="s">
        <v>40</v>
      </c>
      <c r="H968" s="4" t="s">
        <v>41</v>
      </c>
      <c r="I968" s="4"/>
      <c r="J968" s="4"/>
      <c r="K968" s="4">
        <v>231</v>
      </c>
      <c r="L968" s="4">
        <v>12</v>
      </c>
      <c r="M968" s="4">
        <v>3</v>
      </c>
      <c r="N968" s="4" t="s">
        <v>3</v>
      </c>
      <c r="O968" s="4">
        <v>2</v>
      </c>
      <c r="P968" s="4">
        <f>ROUND(Source!ET955,O968)</f>
        <v>0</v>
      </c>
      <c r="Q968" s="4"/>
      <c r="R968" s="4"/>
      <c r="S968" s="4"/>
      <c r="T968" s="4"/>
      <c r="U968" s="4"/>
      <c r="V968" s="4"/>
      <c r="W968" s="4">
        <v>0</v>
      </c>
      <c r="X968" s="4">
        <v>1</v>
      </c>
      <c r="Y968" s="4">
        <v>0</v>
      </c>
      <c r="Z968" s="4">
        <v>0</v>
      </c>
      <c r="AA968" s="4">
        <v>1</v>
      </c>
      <c r="AB968" s="4">
        <v>0</v>
      </c>
    </row>
    <row r="969" spans="1:28">
      <c r="A969" s="4">
        <v>50</v>
      </c>
      <c r="B969" s="4">
        <v>0</v>
      </c>
      <c r="C969" s="4">
        <v>0</v>
      </c>
      <c r="D969" s="4">
        <v>1</v>
      </c>
      <c r="E969" s="4">
        <v>204</v>
      </c>
      <c r="F969" s="4">
        <f>ROUND(Source!R955,O969)</f>
        <v>0</v>
      </c>
      <c r="G969" s="4" t="s">
        <v>42</v>
      </c>
      <c r="H969" s="4" t="s">
        <v>43</v>
      </c>
      <c r="I969" s="4"/>
      <c r="J969" s="4"/>
      <c r="K969" s="4">
        <v>204</v>
      </c>
      <c r="L969" s="4">
        <v>13</v>
      </c>
      <c r="M969" s="4">
        <v>3</v>
      </c>
      <c r="N969" s="4" t="s">
        <v>3</v>
      </c>
      <c r="O969" s="4">
        <v>2</v>
      </c>
      <c r="P969" s="4">
        <f>ROUND(Source!DJ955,O969)</f>
        <v>0</v>
      </c>
      <c r="Q969" s="4"/>
      <c r="R969" s="4"/>
      <c r="S969" s="4"/>
      <c r="T969" s="4"/>
      <c r="U969" s="4"/>
      <c r="V969" s="4"/>
      <c r="W969" s="4">
        <v>0</v>
      </c>
      <c r="X969" s="4">
        <v>1</v>
      </c>
      <c r="Y969" s="4">
        <v>0</v>
      </c>
      <c r="Z969" s="4">
        <v>0</v>
      </c>
      <c r="AA969" s="4">
        <v>1</v>
      </c>
      <c r="AB969" s="4">
        <v>0</v>
      </c>
    </row>
    <row r="970" spans="1:28">
      <c r="A970" s="4">
        <v>50</v>
      </c>
      <c r="B970" s="4">
        <v>0</v>
      </c>
      <c r="C970" s="4">
        <v>0</v>
      </c>
      <c r="D970" s="4">
        <v>1</v>
      </c>
      <c r="E970" s="4">
        <v>205</v>
      </c>
      <c r="F970" s="4">
        <f>ROUND(Source!S955,O970)</f>
        <v>7133.98</v>
      </c>
      <c r="G970" s="4" t="s">
        <v>44</v>
      </c>
      <c r="H970" s="4" t="s">
        <v>45</v>
      </c>
      <c r="I970" s="4"/>
      <c r="J970" s="4"/>
      <c r="K970" s="4">
        <v>205</v>
      </c>
      <c r="L970" s="4">
        <v>14</v>
      </c>
      <c r="M970" s="4">
        <v>3</v>
      </c>
      <c r="N970" s="4" t="s">
        <v>3</v>
      </c>
      <c r="O970" s="4">
        <v>2</v>
      </c>
      <c r="P970" s="4">
        <f>ROUND(Source!DK955,O970)</f>
        <v>7133.98</v>
      </c>
      <c r="Q970" s="4"/>
      <c r="R970" s="4"/>
      <c r="S970" s="4"/>
      <c r="T970" s="4"/>
      <c r="U970" s="4"/>
      <c r="V970" s="4"/>
      <c r="W970" s="4">
        <v>7133.98</v>
      </c>
      <c r="X970" s="4">
        <v>1</v>
      </c>
      <c r="Y970" s="4">
        <v>7133.98</v>
      </c>
      <c r="Z970" s="4">
        <v>7133.98</v>
      </c>
      <c r="AA970" s="4">
        <v>1</v>
      </c>
      <c r="AB970" s="4">
        <v>7133.98</v>
      </c>
    </row>
    <row r="971" spans="1:28">
      <c r="A971" s="4">
        <v>50</v>
      </c>
      <c r="B971" s="4">
        <v>0</v>
      </c>
      <c r="C971" s="4">
        <v>0</v>
      </c>
      <c r="D971" s="4">
        <v>1</v>
      </c>
      <c r="E971" s="4">
        <v>232</v>
      </c>
      <c r="F971" s="4">
        <f>ROUND(Source!BC955,O971)</f>
        <v>0</v>
      </c>
      <c r="G971" s="4" t="s">
        <v>46</v>
      </c>
      <c r="H971" s="4" t="s">
        <v>47</v>
      </c>
      <c r="I971" s="4"/>
      <c r="J971" s="4"/>
      <c r="K971" s="4">
        <v>232</v>
      </c>
      <c r="L971" s="4">
        <v>15</v>
      </c>
      <c r="M971" s="4">
        <v>3</v>
      </c>
      <c r="N971" s="4" t="s">
        <v>3</v>
      </c>
      <c r="O971" s="4">
        <v>2</v>
      </c>
      <c r="P971" s="4">
        <f>ROUND(Source!EU955,O971)</f>
        <v>0</v>
      </c>
      <c r="Q971" s="4"/>
      <c r="R971" s="4"/>
      <c r="S971" s="4"/>
      <c r="T971" s="4"/>
      <c r="U971" s="4"/>
      <c r="V971" s="4"/>
      <c r="W971" s="4">
        <v>0</v>
      </c>
      <c r="X971" s="4">
        <v>1</v>
      </c>
      <c r="Y971" s="4">
        <v>0</v>
      </c>
      <c r="Z971" s="4">
        <v>0</v>
      </c>
      <c r="AA971" s="4">
        <v>1</v>
      </c>
      <c r="AB971" s="4">
        <v>0</v>
      </c>
    </row>
    <row r="972" spans="1:28">
      <c r="A972" s="4">
        <v>50</v>
      </c>
      <c r="B972" s="4">
        <v>0</v>
      </c>
      <c r="C972" s="4">
        <v>0</v>
      </c>
      <c r="D972" s="4">
        <v>1</v>
      </c>
      <c r="E972" s="4">
        <v>214</v>
      </c>
      <c r="F972" s="4">
        <f>ROUND(Source!AS955,O972)</f>
        <v>0</v>
      </c>
      <c r="G972" s="4" t="s">
        <v>48</v>
      </c>
      <c r="H972" s="4" t="s">
        <v>49</v>
      </c>
      <c r="I972" s="4"/>
      <c r="J972" s="4"/>
      <c r="K972" s="4">
        <v>214</v>
      </c>
      <c r="L972" s="4">
        <v>16</v>
      </c>
      <c r="M972" s="4">
        <v>3</v>
      </c>
      <c r="N972" s="4" t="s">
        <v>3</v>
      </c>
      <c r="O972" s="4">
        <v>2</v>
      </c>
      <c r="P972" s="4">
        <f>ROUND(Source!EK955,O972)</f>
        <v>0</v>
      </c>
      <c r="Q972" s="4"/>
      <c r="R972" s="4"/>
      <c r="S972" s="4"/>
      <c r="T972" s="4"/>
      <c r="U972" s="4"/>
      <c r="V972" s="4"/>
      <c r="W972" s="4">
        <v>0</v>
      </c>
      <c r="X972" s="4">
        <v>1</v>
      </c>
      <c r="Y972" s="4">
        <v>0</v>
      </c>
      <c r="Z972" s="4">
        <v>0</v>
      </c>
      <c r="AA972" s="4">
        <v>1</v>
      </c>
      <c r="AB972" s="4">
        <v>0</v>
      </c>
    </row>
    <row r="973" spans="1:28">
      <c r="A973" s="4">
        <v>50</v>
      </c>
      <c r="B973" s="4">
        <v>0</v>
      </c>
      <c r="C973" s="4">
        <v>0</v>
      </c>
      <c r="D973" s="4">
        <v>1</v>
      </c>
      <c r="E973" s="4">
        <v>215</v>
      </c>
      <c r="F973" s="4">
        <f>ROUND(Source!AT955,O973)</f>
        <v>0</v>
      </c>
      <c r="G973" s="4" t="s">
        <v>50</v>
      </c>
      <c r="H973" s="4" t="s">
        <v>51</v>
      </c>
      <c r="I973" s="4"/>
      <c r="J973" s="4"/>
      <c r="K973" s="4">
        <v>215</v>
      </c>
      <c r="L973" s="4">
        <v>17</v>
      </c>
      <c r="M973" s="4">
        <v>3</v>
      </c>
      <c r="N973" s="4" t="s">
        <v>3</v>
      </c>
      <c r="O973" s="4">
        <v>2</v>
      </c>
      <c r="P973" s="4">
        <f>ROUND(Source!EL955,O973)</f>
        <v>0</v>
      </c>
      <c r="Q973" s="4"/>
      <c r="R973" s="4"/>
      <c r="S973" s="4"/>
      <c r="T973" s="4"/>
      <c r="U973" s="4"/>
      <c r="V973" s="4"/>
      <c r="W973" s="4">
        <v>0</v>
      </c>
      <c r="X973" s="4">
        <v>1</v>
      </c>
      <c r="Y973" s="4">
        <v>0</v>
      </c>
      <c r="Z973" s="4">
        <v>0</v>
      </c>
      <c r="AA973" s="4">
        <v>1</v>
      </c>
      <c r="AB973" s="4">
        <v>0</v>
      </c>
    </row>
    <row r="974" spans="1:28">
      <c r="A974" s="4">
        <v>50</v>
      </c>
      <c r="B974" s="4">
        <v>0</v>
      </c>
      <c r="C974" s="4">
        <v>0</v>
      </c>
      <c r="D974" s="4">
        <v>1</v>
      </c>
      <c r="E974" s="4">
        <v>217</v>
      </c>
      <c r="F974" s="4">
        <f>ROUND(Source!AU955,O974)</f>
        <v>14981.37</v>
      </c>
      <c r="G974" s="4" t="s">
        <v>52</v>
      </c>
      <c r="H974" s="4" t="s">
        <v>53</v>
      </c>
      <c r="I974" s="4"/>
      <c r="J974" s="4"/>
      <c r="K974" s="4">
        <v>217</v>
      </c>
      <c r="L974" s="4">
        <v>18</v>
      </c>
      <c r="M974" s="4">
        <v>3</v>
      </c>
      <c r="N974" s="4" t="s">
        <v>3</v>
      </c>
      <c r="O974" s="4">
        <v>2</v>
      </c>
      <c r="P974" s="4">
        <f>ROUND(Source!EM955,O974)</f>
        <v>14981.37</v>
      </c>
      <c r="Q974" s="4"/>
      <c r="R974" s="4"/>
      <c r="S974" s="4"/>
      <c r="T974" s="4"/>
      <c r="U974" s="4"/>
      <c r="V974" s="4"/>
      <c r="W974" s="4">
        <v>14981.37</v>
      </c>
      <c r="X974" s="4">
        <v>1</v>
      </c>
      <c r="Y974" s="4">
        <v>14981.37</v>
      </c>
      <c r="Z974" s="4">
        <v>14981.37</v>
      </c>
      <c r="AA974" s="4">
        <v>1</v>
      </c>
      <c r="AB974" s="4">
        <v>14981.37</v>
      </c>
    </row>
    <row r="975" spans="1:28">
      <c r="A975" s="4">
        <v>50</v>
      </c>
      <c r="B975" s="4">
        <v>0</v>
      </c>
      <c r="C975" s="4">
        <v>0</v>
      </c>
      <c r="D975" s="4">
        <v>1</v>
      </c>
      <c r="E975" s="4">
        <v>230</v>
      </c>
      <c r="F975" s="4">
        <f>ROUND(Source!BA955,O975)</f>
        <v>0</v>
      </c>
      <c r="G975" s="4" t="s">
        <v>54</v>
      </c>
      <c r="H975" s="4" t="s">
        <v>55</v>
      </c>
      <c r="I975" s="4"/>
      <c r="J975" s="4"/>
      <c r="K975" s="4">
        <v>230</v>
      </c>
      <c r="L975" s="4">
        <v>19</v>
      </c>
      <c r="M975" s="4">
        <v>3</v>
      </c>
      <c r="N975" s="4" t="s">
        <v>3</v>
      </c>
      <c r="O975" s="4">
        <v>2</v>
      </c>
      <c r="P975" s="4">
        <f>ROUND(Source!ES955,O975)</f>
        <v>0</v>
      </c>
      <c r="Q975" s="4"/>
      <c r="R975" s="4"/>
      <c r="S975" s="4"/>
      <c r="T975" s="4"/>
      <c r="U975" s="4"/>
      <c r="V975" s="4"/>
      <c r="W975" s="4">
        <v>0</v>
      </c>
      <c r="X975" s="4">
        <v>1</v>
      </c>
      <c r="Y975" s="4">
        <v>0</v>
      </c>
      <c r="Z975" s="4">
        <v>0</v>
      </c>
      <c r="AA975" s="4">
        <v>1</v>
      </c>
      <c r="AB975" s="4">
        <v>0</v>
      </c>
    </row>
    <row r="976" spans="1:28">
      <c r="A976" s="4">
        <v>50</v>
      </c>
      <c r="B976" s="4">
        <v>0</v>
      </c>
      <c r="C976" s="4">
        <v>0</v>
      </c>
      <c r="D976" s="4">
        <v>1</v>
      </c>
      <c r="E976" s="4">
        <v>206</v>
      </c>
      <c r="F976" s="4">
        <f>ROUND(Source!T955,O976)</f>
        <v>0</v>
      </c>
      <c r="G976" s="4" t="s">
        <v>56</v>
      </c>
      <c r="H976" s="4" t="s">
        <v>57</v>
      </c>
      <c r="I976" s="4"/>
      <c r="J976" s="4"/>
      <c r="K976" s="4">
        <v>206</v>
      </c>
      <c r="L976" s="4">
        <v>20</v>
      </c>
      <c r="M976" s="4">
        <v>3</v>
      </c>
      <c r="N976" s="4" t="s">
        <v>3</v>
      </c>
      <c r="O976" s="4">
        <v>2</v>
      </c>
      <c r="P976" s="4">
        <f>ROUND(Source!DL955,O976)</f>
        <v>0</v>
      </c>
      <c r="Q976" s="4"/>
      <c r="R976" s="4"/>
      <c r="S976" s="4"/>
      <c r="T976" s="4"/>
      <c r="U976" s="4"/>
      <c r="V976" s="4"/>
      <c r="W976" s="4">
        <v>0</v>
      </c>
      <c r="X976" s="4">
        <v>1</v>
      </c>
      <c r="Y976" s="4">
        <v>0</v>
      </c>
      <c r="Z976" s="4">
        <v>0</v>
      </c>
      <c r="AA976" s="4">
        <v>1</v>
      </c>
      <c r="AB976" s="4">
        <v>0</v>
      </c>
    </row>
    <row r="977" spans="1:206">
      <c r="A977" s="4">
        <v>50</v>
      </c>
      <c r="B977" s="4">
        <v>0</v>
      </c>
      <c r="C977" s="4">
        <v>0</v>
      </c>
      <c r="D977" s="4">
        <v>1</v>
      </c>
      <c r="E977" s="4">
        <v>207</v>
      </c>
      <c r="F977" s="4">
        <f>ROUND(Source!U955,O977)</f>
        <v>11.16</v>
      </c>
      <c r="G977" s="4" t="s">
        <v>58</v>
      </c>
      <c r="H977" s="4" t="s">
        <v>59</v>
      </c>
      <c r="I977" s="4"/>
      <c r="J977" s="4"/>
      <c r="K977" s="4">
        <v>207</v>
      </c>
      <c r="L977" s="4">
        <v>21</v>
      </c>
      <c r="M977" s="4">
        <v>3</v>
      </c>
      <c r="N977" s="4" t="s">
        <v>3</v>
      </c>
      <c r="O977" s="4">
        <v>7</v>
      </c>
      <c r="P977" s="4">
        <f>ROUND(Source!DM955,O977)</f>
        <v>11.16</v>
      </c>
      <c r="Q977" s="4"/>
      <c r="R977" s="4"/>
      <c r="S977" s="4"/>
      <c r="T977" s="4"/>
      <c r="U977" s="4"/>
      <c r="V977" s="4"/>
      <c r="W977" s="4">
        <v>11.16</v>
      </c>
      <c r="X977" s="4">
        <v>1</v>
      </c>
      <c r="Y977" s="4">
        <v>11.16</v>
      </c>
      <c r="Z977" s="4">
        <v>11.16</v>
      </c>
      <c r="AA977" s="4">
        <v>1</v>
      </c>
      <c r="AB977" s="4">
        <v>11.16</v>
      </c>
    </row>
    <row r="978" spans="1:206">
      <c r="A978" s="4">
        <v>50</v>
      </c>
      <c r="B978" s="4">
        <v>0</v>
      </c>
      <c r="C978" s="4">
        <v>0</v>
      </c>
      <c r="D978" s="4">
        <v>1</v>
      </c>
      <c r="E978" s="4">
        <v>208</v>
      </c>
      <c r="F978" s="4">
        <f>ROUND(Source!V955,O978)</f>
        <v>0</v>
      </c>
      <c r="G978" s="4" t="s">
        <v>60</v>
      </c>
      <c r="H978" s="4" t="s">
        <v>61</v>
      </c>
      <c r="I978" s="4"/>
      <c r="J978" s="4"/>
      <c r="K978" s="4">
        <v>208</v>
      </c>
      <c r="L978" s="4">
        <v>22</v>
      </c>
      <c r="M978" s="4">
        <v>3</v>
      </c>
      <c r="N978" s="4" t="s">
        <v>3</v>
      </c>
      <c r="O978" s="4">
        <v>7</v>
      </c>
      <c r="P978" s="4">
        <f>ROUND(Source!DN955,O978)</f>
        <v>0</v>
      </c>
      <c r="Q978" s="4"/>
      <c r="R978" s="4"/>
      <c r="S978" s="4"/>
      <c r="T978" s="4"/>
      <c r="U978" s="4"/>
      <c r="V978" s="4"/>
      <c r="W978" s="4">
        <v>0</v>
      </c>
      <c r="X978" s="4">
        <v>1</v>
      </c>
      <c r="Y978" s="4">
        <v>0</v>
      </c>
      <c r="Z978" s="4">
        <v>0</v>
      </c>
      <c r="AA978" s="4">
        <v>1</v>
      </c>
      <c r="AB978" s="4">
        <v>0</v>
      </c>
    </row>
    <row r="979" spans="1:206">
      <c r="A979" s="4">
        <v>50</v>
      </c>
      <c r="B979" s="4">
        <v>0</v>
      </c>
      <c r="C979" s="4">
        <v>0</v>
      </c>
      <c r="D979" s="4">
        <v>1</v>
      </c>
      <c r="E979" s="4">
        <v>209</v>
      </c>
      <c r="F979" s="4">
        <f>ROUND(Source!W955,O979)</f>
        <v>0</v>
      </c>
      <c r="G979" s="4" t="s">
        <v>62</v>
      </c>
      <c r="H979" s="4" t="s">
        <v>63</v>
      </c>
      <c r="I979" s="4"/>
      <c r="J979" s="4"/>
      <c r="K979" s="4">
        <v>209</v>
      </c>
      <c r="L979" s="4">
        <v>23</v>
      </c>
      <c r="M979" s="4">
        <v>3</v>
      </c>
      <c r="N979" s="4" t="s">
        <v>3</v>
      </c>
      <c r="O979" s="4">
        <v>2</v>
      </c>
      <c r="P979" s="4">
        <f>ROUND(Source!DO955,O979)</f>
        <v>0</v>
      </c>
      <c r="Q979" s="4"/>
      <c r="R979" s="4"/>
      <c r="S979" s="4"/>
      <c r="T979" s="4"/>
      <c r="U979" s="4"/>
      <c r="V979" s="4"/>
      <c r="W979" s="4">
        <v>0</v>
      </c>
      <c r="X979" s="4">
        <v>1</v>
      </c>
      <c r="Y979" s="4">
        <v>0</v>
      </c>
      <c r="Z979" s="4">
        <v>0</v>
      </c>
      <c r="AA979" s="4">
        <v>1</v>
      </c>
      <c r="AB979" s="4">
        <v>0</v>
      </c>
    </row>
    <row r="980" spans="1:206">
      <c r="A980" s="4">
        <v>50</v>
      </c>
      <c r="B980" s="4">
        <v>0</v>
      </c>
      <c r="C980" s="4">
        <v>0</v>
      </c>
      <c r="D980" s="4">
        <v>1</v>
      </c>
      <c r="E980" s="4">
        <v>233</v>
      </c>
      <c r="F980" s="4">
        <f>ROUND(Source!BD955,O980)</f>
        <v>0</v>
      </c>
      <c r="G980" s="4" t="s">
        <v>64</v>
      </c>
      <c r="H980" s="4" t="s">
        <v>65</v>
      </c>
      <c r="I980" s="4"/>
      <c r="J980" s="4"/>
      <c r="K980" s="4">
        <v>233</v>
      </c>
      <c r="L980" s="4">
        <v>24</v>
      </c>
      <c r="M980" s="4">
        <v>3</v>
      </c>
      <c r="N980" s="4" t="s">
        <v>3</v>
      </c>
      <c r="O980" s="4">
        <v>2</v>
      </c>
      <c r="P980" s="4">
        <f>ROUND(Source!EV955,O980)</f>
        <v>0</v>
      </c>
      <c r="Q980" s="4"/>
      <c r="R980" s="4"/>
      <c r="S980" s="4"/>
      <c r="T980" s="4"/>
      <c r="U980" s="4"/>
      <c r="V980" s="4"/>
      <c r="W980" s="4">
        <v>0</v>
      </c>
      <c r="X980" s="4">
        <v>1</v>
      </c>
      <c r="Y980" s="4">
        <v>0</v>
      </c>
      <c r="Z980" s="4">
        <v>0</v>
      </c>
      <c r="AA980" s="4">
        <v>1</v>
      </c>
      <c r="AB980" s="4">
        <v>0</v>
      </c>
    </row>
    <row r="981" spans="1:206">
      <c r="A981" s="4">
        <v>50</v>
      </c>
      <c r="B981" s="4">
        <v>0</v>
      </c>
      <c r="C981" s="4">
        <v>0</v>
      </c>
      <c r="D981" s="4">
        <v>1</v>
      </c>
      <c r="E981" s="4">
        <v>210</v>
      </c>
      <c r="F981" s="4">
        <f>ROUND(Source!X955,O981)</f>
        <v>5279.15</v>
      </c>
      <c r="G981" s="4" t="s">
        <v>66</v>
      </c>
      <c r="H981" s="4" t="s">
        <v>67</v>
      </c>
      <c r="I981" s="4"/>
      <c r="J981" s="4"/>
      <c r="K981" s="4">
        <v>210</v>
      </c>
      <c r="L981" s="4">
        <v>25</v>
      </c>
      <c r="M981" s="4">
        <v>3</v>
      </c>
      <c r="N981" s="4" t="s">
        <v>3</v>
      </c>
      <c r="O981" s="4">
        <v>2</v>
      </c>
      <c r="P981" s="4">
        <f>ROUND(Source!DP955,O981)</f>
        <v>5279.15</v>
      </c>
      <c r="Q981" s="4"/>
      <c r="R981" s="4"/>
      <c r="S981" s="4"/>
      <c r="T981" s="4"/>
      <c r="U981" s="4"/>
      <c r="V981" s="4"/>
      <c r="W981" s="4">
        <v>5279.15</v>
      </c>
      <c r="X981" s="4">
        <v>1</v>
      </c>
      <c r="Y981" s="4">
        <v>5279.15</v>
      </c>
      <c r="Z981" s="4">
        <v>5279.15</v>
      </c>
      <c r="AA981" s="4">
        <v>1</v>
      </c>
      <c r="AB981" s="4">
        <v>5279.15</v>
      </c>
    </row>
    <row r="982" spans="1:206">
      <c r="A982" s="4">
        <v>50</v>
      </c>
      <c r="B982" s="4">
        <v>0</v>
      </c>
      <c r="C982" s="4">
        <v>0</v>
      </c>
      <c r="D982" s="4">
        <v>1</v>
      </c>
      <c r="E982" s="4">
        <v>211</v>
      </c>
      <c r="F982" s="4">
        <f>ROUND(Source!Y955,O982)</f>
        <v>2568.2399999999998</v>
      </c>
      <c r="G982" s="4" t="s">
        <v>68</v>
      </c>
      <c r="H982" s="4" t="s">
        <v>69</v>
      </c>
      <c r="I982" s="4"/>
      <c r="J982" s="4"/>
      <c r="K982" s="4">
        <v>211</v>
      </c>
      <c r="L982" s="4">
        <v>26</v>
      </c>
      <c r="M982" s="4">
        <v>3</v>
      </c>
      <c r="N982" s="4" t="s">
        <v>3</v>
      </c>
      <c r="O982" s="4">
        <v>2</v>
      </c>
      <c r="P982" s="4">
        <f>ROUND(Source!DQ955,O982)</f>
        <v>2568.2399999999998</v>
      </c>
      <c r="Q982" s="4"/>
      <c r="R982" s="4"/>
      <c r="S982" s="4"/>
      <c r="T982" s="4"/>
      <c r="U982" s="4"/>
      <c r="V982" s="4"/>
      <c r="W982" s="4">
        <v>2568.2399999999998</v>
      </c>
      <c r="X982" s="4">
        <v>1</v>
      </c>
      <c r="Y982" s="4">
        <v>2568.2399999999998</v>
      </c>
      <c r="Z982" s="4">
        <v>2568.2399999999998</v>
      </c>
      <c r="AA982" s="4">
        <v>1</v>
      </c>
      <c r="AB982" s="4">
        <v>2568.2399999999998</v>
      </c>
    </row>
    <row r="983" spans="1:206">
      <c r="A983" s="4">
        <v>50</v>
      </c>
      <c r="B983" s="4">
        <v>0</v>
      </c>
      <c r="C983" s="4">
        <v>0</v>
      </c>
      <c r="D983" s="4">
        <v>1</v>
      </c>
      <c r="E983" s="4">
        <v>224</v>
      </c>
      <c r="F983" s="4">
        <f>ROUND(Source!AR955,O983)</f>
        <v>14981.37</v>
      </c>
      <c r="G983" s="4" t="s">
        <v>70</v>
      </c>
      <c r="H983" s="4" t="s">
        <v>71</v>
      </c>
      <c r="I983" s="4"/>
      <c r="J983" s="4"/>
      <c r="K983" s="4">
        <v>224</v>
      </c>
      <c r="L983" s="4">
        <v>27</v>
      </c>
      <c r="M983" s="4">
        <v>3</v>
      </c>
      <c r="N983" s="4" t="s">
        <v>3</v>
      </c>
      <c r="O983" s="4">
        <v>2</v>
      </c>
      <c r="P983" s="4">
        <f>ROUND(Source!EJ955,O983)</f>
        <v>14981.37</v>
      </c>
      <c r="Q983" s="4"/>
      <c r="R983" s="4"/>
      <c r="S983" s="4"/>
      <c r="T983" s="4"/>
      <c r="U983" s="4"/>
      <c r="V983" s="4"/>
      <c r="W983" s="4">
        <v>14981.37</v>
      </c>
      <c r="X983" s="4">
        <v>1</v>
      </c>
      <c r="Y983" s="4">
        <v>14981.37</v>
      </c>
      <c r="Z983" s="4">
        <v>14981.37</v>
      </c>
      <c r="AA983" s="4">
        <v>1</v>
      </c>
      <c r="AB983" s="4">
        <v>14981.37</v>
      </c>
    </row>
    <row r="985" spans="1:206">
      <c r="A985" s="2">
        <v>51</v>
      </c>
      <c r="B985" s="2">
        <f>B12</f>
        <v>1043</v>
      </c>
      <c r="C985" s="2">
        <f>A12</f>
        <v>1</v>
      </c>
      <c r="D985" s="2">
        <f>ROW(A12)</f>
        <v>12</v>
      </c>
      <c r="E985" s="2"/>
      <c r="F985" s="2" t="str">
        <f>IF(F12&lt;&gt;"",F12,"")</f>
        <v>354565</v>
      </c>
      <c r="G985" s="2" t="str">
        <f>IF(G12&lt;&gt;"",G12,"")</f>
        <v>Строительство МТП-63 10/0,4 кВ, ВЛЗ-10 кВ от ВЛЗ-10 кВ ф.Ананово РП-29 ПС-110 кВ №551 "Пернатово", ЛР-10 кВ, ВЛИ-0,4 кВ (ВЛ-10 кВ-0,08 км, ВЛ-0,4 кВ-0,14 км), в т.ч. ПИР, МО, Истринский р-н, с.п.Бужаровское, 50:08:0070345:550</v>
      </c>
      <c r="H985" s="2">
        <v>0</v>
      </c>
      <c r="I985" s="2"/>
      <c r="J985" s="2"/>
      <c r="K985" s="2"/>
      <c r="L985" s="2"/>
      <c r="M985" s="2"/>
      <c r="N985" s="2"/>
      <c r="O985" s="2">
        <f t="shared" ref="O985:T985" si="437">ROUND(O194+O330+O523+O633+O712+O791+O882+O955,2)</f>
        <v>1115838.6299999999</v>
      </c>
      <c r="P985" s="2">
        <f t="shared" si="437"/>
        <v>967531.39</v>
      </c>
      <c r="Q985" s="2">
        <f t="shared" si="437"/>
        <v>7534.05</v>
      </c>
      <c r="R985" s="2">
        <f t="shared" si="437"/>
        <v>4982.2700000000004</v>
      </c>
      <c r="S985" s="2">
        <f t="shared" si="437"/>
        <v>135790.92000000001</v>
      </c>
      <c r="T985" s="2">
        <f t="shared" si="437"/>
        <v>0</v>
      </c>
      <c r="U985" s="2">
        <f>U194+U330+U523+U633+U712+U791+U882+U955</f>
        <v>165.82199999999997</v>
      </c>
      <c r="V985" s="2">
        <f>V194+V330+V523+V633+V712+V791+V882+V955</f>
        <v>5.59</v>
      </c>
      <c r="W985" s="2">
        <f>ROUND(W194+W330+W523+W633+W712+W791+W882+W955,2)</f>
        <v>0</v>
      </c>
      <c r="X985" s="2">
        <f>ROUND(X194+X330+X523+X633+X712+X791+X882+X955,2)</f>
        <v>121724.73</v>
      </c>
      <c r="Y985" s="2">
        <f>ROUND(Y194+Y330+Y523+Y633+Y712+Y791+Y882+Y955,2)</f>
        <v>65204.63</v>
      </c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>
        <f t="shared" ref="AO985:BD985" si="438">ROUND(AO194+AO330+AO523+AO633+AO712+AO791+AO882+AO955,2)</f>
        <v>0</v>
      </c>
      <c r="AP985" s="2">
        <f t="shared" si="438"/>
        <v>967469.04</v>
      </c>
      <c r="AQ985" s="2">
        <f t="shared" si="438"/>
        <v>0</v>
      </c>
      <c r="AR985" s="2">
        <f t="shared" si="438"/>
        <v>1302767.99</v>
      </c>
      <c r="AS985" s="2">
        <f t="shared" si="438"/>
        <v>166780.10999999999</v>
      </c>
      <c r="AT985" s="2">
        <f t="shared" si="438"/>
        <v>0</v>
      </c>
      <c r="AU985" s="2">
        <f t="shared" si="438"/>
        <v>168518.84</v>
      </c>
      <c r="AV985" s="2">
        <f t="shared" si="438"/>
        <v>967531.39</v>
      </c>
      <c r="AW985" s="2">
        <f t="shared" si="438"/>
        <v>62.35</v>
      </c>
      <c r="AX985" s="2">
        <f t="shared" si="438"/>
        <v>0</v>
      </c>
      <c r="AY985" s="2">
        <f t="shared" si="438"/>
        <v>62.35</v>
      </c>
      <c r="AZ985" s="2">
        <f t="shared" si="438"/>
        <v>967469.04</v>
      </c>
      <c r="BA985" s="2">
        <f t="shared" si="438"/>
        <v>0</v>
      </c>
      <c r="BB985" s="2">
        <f t="shared" si="438"/>
        <v>0</v>
      </c>
      <c r="BC985" s="2">
        <f t="shared" si="438"/>
        <v>0</v>
      </c>
      <c r="BD985" s="2">
        <f t="shared" si="438"/>
        <v>0</v>
      </c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3">
        <f t="shared" ref="DG985:DL985" si="439">ROUND(DG194+DG330+DG523+DG633+DG712+DG791+DG882+DG955,2)</f>
        <v>1115838.6299999999</v>
      </c>
      <c r="DH985" s="3">
        <f t="shared" si="439"/>
        <v>967531.39</v>
      </c>
      <c r="DI985" s="3">
        <f t="shared" si="439"/>
        <v>7534.05</v>
      </c>
      <c r="DJ985" s="3">
        <f t="shared" si="439"/>
        <v>4982.2700000000004</v>
      </c>
      <c r="DK985" s="3">
        <f t="shared" si="439"/>
        <v>135790.92000000001</v>
      </c>
      <c r="DL985" s="3">
        <f t="shared" si="439"/>
        <v>0</v>
      </c>
      <c r="DM985" s="3">
        <f>DM194+DM330+DM523+DM633+DM712+DM791+DM882+DM955</f>
        <v>165.82199999999997</v>
      </c>
      <c r="DN985" s="3">
        <f>DN194+DN330+DN523+DN633+DN712+DN791+DN882+DN955</f>
        <v>5.59</v>
      </c>
      <c r="DO985" s="3">
        <f>ROUND(DO194+DO330+DO523+DO633+DO712+DO791+DO882+DO955,2)</f>
        <v>0</v>
      </c>
      <c r="DP985" s="3">
        <f>ROUND(DP194+DP330+DP523+DP633+DP712+DP791+DP882+DP955,2)</f>
        <v>121724.73</v>
      </c>
      <c r="DQ985" s="3">
        <f>ROUND(DQ194+DQ330+DQ523+DQ633+DQ712+DQ791+DQ882+DQ955,2)</f>
        <v>65204.63</v>
      </c>
      <c r="DR985" s="3"/>
      <c r="DS985" s="3"/>
      <c r="DT985" s="3"/>
      <c r="DU985" s="3"/>
      <c r="DV985" s="3"/>
      <c r="DW985" s="3"/>
      <c r="DX985" s="3"/>
      <c r="DY985" s="3"/>
      <c r="DZ985" s="3"/>
      <c r="EA985" s="3"/>
      <c r="EB985" s="3"/>
      <c r="EC985" s="3"/>
      <c r="ED985" s="3"/>
      <c r="EE985" s="3"/>
      <c r="EF985" s="3"/>
      <c r="EG985" s="3">
        <f t="shared" ref="EG985:EV985" si="440">ROUND(EG194+EG330+EG523+EG633+EG712+EG791+EG882+EG955,2)</f>
        <v>0</v>
      </c>
      <c r="EH985" s="3">
        <f t="shared" si="440"/>
        <v>967469.04</v>
      </c>
      <c r="EI985" s="3">
        <f t="shared" si="440"/>
        <v>0</v>
      </c>
      <c r="EJ985" s="3">
        <f t="shared" si="440"/>
        <v>1302767.99</v>
      </c>
      <c r="EK985" s="3">
        <f t="shared" si="440"/>
        <v>166780.10999999999</v>
      </c>
      <c r="EL985" s="3">
        <f t="shared" si="440"/>
        <v>0</v>
      </c>
      <c r="EM985" s="3">
        <f t="shared" si="440"/>
        <v>168518.84</v>
      </c>
      <c r="EN985" s="3">
        <f t="shared" si="440"/>
        <v>967531.39</v>
      </c>
      <c r="EO985" s="3">
        <f t="shared" si="440"/>
        <v>62.35</v>
      </c>
      <c r="EP985" s="3">
        <f t="shared" si="440"/>
        <v>0</v>
      </c>
      <c r="EQ985" s="3">
        <f t="shared" si="440"/>
        <v>62.35</v>
      </c>
      <c r="ER985" s="3">
        <f t="shared" si="440"/>
        <v>967469.04</v>
      </c>
      <c r="ES985" s="3">
        <f t="shared" si="440"/>
        <v>0</v>
      </c>
      <c r="ET985" s="3">
        <f t="shared" si="440"/>
        <v>0</v>
      </c>
      <c r="EU985" s="3">
        <f t="shared" si="440"/>
        <v>0</v>
      </c>
      <c r="EV985" s="3">
        <f t="shared" si="440"/>
        <v>0</v>
      </c>
      <c r="EW985" s="3"/>
      <c r="EX985" s="3"/>
      <c r="EY985" s="3"/>
      <c r="EZ985" s="3"/>
      <c r="FA985" s="3"/>
      <c r="FB985" s="3"/>
      <c r="FC985" s="3"/>
      <c r="FD985" s="3"/>
      <c r="FE985" s="3"/>
      <c r="FF985" s="3"/>
      <c r="FG985" s="3"/>
      <c r="FH985" s="3"/>
      <c r="FI985" s="3"/>
      <c r="FJ985" s="3"/>
      <c r="FK985" s="3"/>
      <c r="FL985" s="3"/>
      <c r="FM985" s="3"/>
      <c r="FN985" s="3"/>
      <c r="FO985" s="3"/>
      <c r="FP985" s="3"/>
      <c r="FQ985" s="3"/>
      <c r="FR985" s="3"/>
      <c r="FS985" s="3"/>
      <c r="FT985" s="3"/>
      <c r="FU985" s="3"/>
      <c r="FV985" s="3"/>
      <c r="FW985" s="3"/>
      <c r="FX985" s="3"/>
      <c r="FY985" s="3"/>
      <c r="FZ985" s="3"/>
      <c r="GA985" s="3"/>
      <c r="GB985" s="3"/>
      <c r="GC985" s="3"/>
      <c r="GD985" s="3"/>
      <c r="GE985" s="3"/>
      <c r="GF985" s="3"/>
      <c r="GG985" s="3"/>
      <c r="GH985" s="3"/>
      <c r="GI985" s="3"/>
      <c r="GJ985" s="3"/>
      <c r="GK985" s="3"/>
      <c r="GL985" s="3"/>
      <c r="GM985" s="3"/>
      <c r="GN985" s="3"/>
      <c r="GO985" s="3"/>
      <c r="GP985" s="3"/>
      <c r="GQ985" s="3"/>
      <c r="GR985" s="3"/>
      <c r="GS985" s="3"/>
      <c r="GT985" s="3"/>
      <c r="GU985" s="3"/>
      <c r="GV985" s="3"/>
      <c r="GW985" s="3"/>
      <c r="GX985" s="3">
        <v>0</v>
      </c>
    </row>
    <row r="987" spans="1:206">
      <c r="A987" s="4">
        <v>50</v>
      </c>
      <c r="B987" s="4">
        <v>0</v>
      </c>
      <c r="C987" s="4">
        <v>0</v>
      </c>
      <c r="D987" s="4">
        <v>1</v>
      </c>
      <c r="E987" s="4">
        <v>201</v>
      </c>
      <c r="F987" s="4">
        <f>ROUND(Source!O985,O987)</f>
        <v>1115838.6299999999</v>
      </c>
      <c r="G987" s="4" t="s">
        <v>18</v>
      </c>
      <c r="H987" s="4" t="s">
        <v>19</v>
      </c>
      <c r="I987" s="4"/>
      <c r="J987" s="4"/>
      <c r="K987" s="4">
        <v>201</v>
      </c>
      <c r="L987" s="4">
        <v>1</v>
      </c>
      <c r="M987" s="4">
        <v>3</v>
      </c>
      <c r="N987" s="4" t="s">
        <v>3</v>
      </c>
      <c r="O987" s="4">
        <v>2</v>
      </c>
      <c r="P987" s="4">
        <f>ROUND(Source!DG985,O987)</f>
        <v>1115838.6299999999</v>
      </c>
      <c r="Q987" s="4"/>
      <c r="R987" s="4"/>
      <c r="S987" s="4"/>
      <c r="T987" s="4"/>
      <c r="U987" s="4"/>
      <c r="V987" s="4"/>
      <c r="W987" s="4">
        <v>148369.59</v>
      </c>
      <c r="X987" s="4">
        <v>1</v>
      </c>
      <c r="Y987" s="4">
        <v>148369.59</v>
      </c>
      <c r="Z987" s="4">
        <v>148369.59</v>
      </c>
      <c r="AA987" s="4">
        <v>1</v>
      </c>
      <c r="AB987" s="4">
        <v>148369.59</v>
      </c>
    </row>
    <row r="988" spans="1:206">
      <c r="A988" s="4">
        <v>50</v>
      </c>
      <c r="B988" s="4">
        <v>0</v>
      </c>
      <c r="C988" s="4">
        <v>0</v>
      </c>
      <c r="D988" s="4">
        <v>1</v>
      </c>
      <c r="E988" s="4">
        <v>202</v>
      </c>
      <c r="F988" s="4">
        <f>ROUND(Source!P985,O988)</f>
        <v>967531.39</v>
      </c>
      <c r="G988" s="4" t="s">
        <v>20</v>
      </c>
      <c r="H988" s="4" t="s">
        <v>21</v>
      </c>
      <c r="I988" s="4"/>
      <c r="J988" s="4"/>
      <c r="K988" s="4">
        <v>202</v>
      </c>
      <c r="L988" s="4">
        <v>2</v>
      </c>
      <c r="M988" s="4">
        <v>3</v>
      </c>
      <c r="N988" s="4" t="s">
        <v>3</v>
      </c>
      <c r="O988" s="4">
        <v>2</v>
      </c>
      <c r="P988" s="4">
        <f>ROUND(Source!DH985,O988)</f>
        <v>967531.39</v>
      </c>
      <c r="Q988" s="4"/>
      <c r="R988" s="4"/>
      <c r="S988" s="4"/>
      <c r="T988" s="4"/>
      <c r="U988" s="4"/>
      <c r="V988" s="4"/>
      <c r="W988" s="4">
        <v>967531.39</v>
      </c>
      <c r="X988" s="4">
        <v>1</v>
      </c>
      <c r="Y988" s="4">
        <v>967531.39</v>
      </c>
      <c r="Z988" s="4">
        <v>967531.39</v>
      </c>
      <c r="AA988" s="4">
        <v>1</v>
      </c>
      <c r="AB988" s="4">
        <v>967531.39</v>
      </c>
    </row>
    <row r="989" spans="1:206">
      <c r="A989" s="4">
        <v>50</v>
      </c>
      <c r="B989" s="4">
        <v>0</v>
      </c>
      <c r="C989" s="4">
        <v>0</v>
      </c>
      <c r="D989" s="4">
        <v>1</v>
      </c>
      <c r="E989" s="4">
        <v>222</v>
      </c>
      <c r="F989" s="4">
        <f>ROUND(Source!AO985,O989)</f>
        <v>0</v>
      </c>
      <c r="G989" s="4" t="s">
        <v>22</v>
      </c>
      <c r="H989" s="4" t="s">
        <v>23</v>
      </c>
      <c r="I989" s="4"/>
      <c r="J989" s="4"/>
      <c r="K989" s="4">
        <v>222</v>
      </c>
      <c r="L989" s="4">
        <v>3</v>
      </c>
      <c r="M989" s="4">
        <v>3</v>
      </c>
      <c r="N989" s="4" t="s">
        <v>3</v>
      </c>
      <c r="O989" s="4">
        <v>2</v>
      </c>
      <c r="P989" s="4">
        <f>ROUND(Source!EG985,O989)</f>
        <v>0</v>
      </c>
      <c r="Q989" s="4"/>
      <c r="R989" s="4"/>
      <c r="S989" s="4"/>
      <c r="T989" s="4"/>
      <c r="U989" s="4"/>
      <c r="V989" s="4"/>
      <c r="W989" s="4">
        <v>0</v>
      </c>
      <c r="X989" s="4">
        <v>1</v>
      </c>
      <c r="Y989" s="4">
        <v>0</v>
      </c>
      <c r="Z989" s="4">
        <v>0</v>
      </c>
      <c r="AA989" s="4">
        <v>1</v>
      </c>
      <c r="AB989" s="4">
        <v>0</v>
      </c>
    </row>
    <row r="990" spans="1:206">
      <c r="A990" s="4">
        <v>50</v>
      </c>
      <c r="B990" s="4">
        <v>0</v>
      </c>
      <c r="C990" s="4">
        <v>0</v>
      </c>
      <c r="D990" s="4">
        <v>1</v>
      </c>
      <c r="E990" s="4">
        <v>225</v>
      </c>
      <c r="F990" s="4">
        <f>ROUND(Source!AV985,O990)</f>
        <v>967531.39</v>
      </c>
      <c r="G990" s="4" t="s">
        <v>24</v>
      </c>
      <c r="H990" s="4" t="s">
        <v>25</v>
      </c>
      <c r="I990" s="4"/>
      <c r="J990" s="4"/>
      <c r="K990" s="4">
        <v>225</v>
      </c>
      <c r="L990" s="4">
        <v>4</v>
      </c>
      <c r="M990" s="4">
        <v>3</v>
      </c>
      <c r="N990" s="4" t="s">
        <v>3</v>
      </c>
      <c r="O990" s="4">
        <v>2</v>
      </c>
      <c r="P990" s="4">
        <f>ROUND(Source!EN985,O990)</f>
        <v>967531.39</v>
      </c>
      <c r="Q990" s="4"/>
      <c r="R990" s="4"/>
      <c r="S990" s="4"/>
      <c r="T990" s="4"/>
      <c r="U990" s="4"/>
      <c r="V990" s="4"/>
      <c r="W990" s="4">
        <v>967531.39</v>
      </c>
      <c r="X990" s="4">
        <v>1</v>
      </c>
      <c r="Y990" s="4">
        <v>967531.39</v>
      </c>
      <c r="Z990" s="4">
        <v>967531.39</v>
      </c>
      <c r="AA990" s="4">
        <v>1</v>
      </c>
      <c r="AB990" s="4">
        <v>967531.39</v>
      </c>
    </row>
    <row r="991" spans="1:206">
      <c r="A991" s="4">
        <v>50</v>
      </c>
      <c r="B991" s="4">
        <v>0</v>
      </c>
      <c r="C991" s="4">
        <v>0</v>
      </c>
      <c r="D991" s="4">
        <v>1</v>
      </c>
      <c r="E991" s="4">
        <v>226</v>
      </c>
      <c r="F991" s="4">
        <f>ROUND(Source!AW985,O991)</f>
        <v>62.35</v>
      </c>
      <c r="G991" s="4" t="s">
        <v>26</v>
      </c>
      <c r="H991" s="4" t="s">
        <v>27</v>
      </c>
      <c r="I991" s="4"/>
      <c r="J991" s="4"/>
      <c r="K991" s="4">
        <v>226</v>
      </c>
      <c r="L991" s="4">
        <v>5</v>
      </c>
      <c r="M991" s="4">
        <v>3</v>
      </c>
      <c r="N991" s="4" t="s">
        <v>3</v>
      </c>
      <c r="O991" s="4">
        <v>2</v>
      </c>
      <c r="P991" s="4">
        <f>ROUND(Source!EO985,O991)</f>
        <v>62.35</v>
      </c>
      <c r="Q991" s="4"/>
      <c r="R991" s="4"/>
      <c r="S991" s="4"/>
      <c r="T991" s="4"/>
      <c r="U991" s="4"/>
      <c r="V991" s="4"/>
      <c r="W991" s="4">
        <v>62.35</v>
      </c>
      <c r="X991" s="4">
        <v>1</v>
      </c>
      <c r="Y991" s="4">
        <v>62.35</v>
      </c>
      <c r="Z991" s="4">
        <v>62.35</v>
      </c>
      <c r="AA991" s="4">
        <v>1</v>
      </c>
      <c r="AB991" s="4">
        <v>62.35</v>
      </c>
    </row>
    <row r="992" spans="1:206">
      <c r="A992" s="4">
        <v>50</v>
      </c>
      <c r="B992" s="4">
        <v>0</v>
      </c>
      <c r="C992" s="4">
        <v>0</v>
      </c>
      <c r="D992" s="4">
        <v>1</v>
      </c>
      <c r="E992" s="4">
        <v>227</v>
      </c>
      <c r="F992" s="4">
        <f>ROUND(Source!AX985,O992)</f>
        <v>0</v>
      </c>
      <c r="G992" s="4" t="s">
        <v>28</v>
      </c>
      <c r="H992" s="4" t="s">
        <v>29</v>
      </c>
      <c r="I992" s="4"/>
      <c r="J992" s="4"/>
      <c r="K992" s="4">
        <v>227</v>
      </c>
      <c r="L992" s="4">
        <v>6</v>
      </c>
      <c r="M992" s="4">
        <v>3</v>
      </c>
      <c r="N992" s="4" t="s">
        <v>3</v>
      </c>
      <c r="O992" s="4">
        <v>2</v>
      </c>
      <c r="P992" s="4">
        <f>ROUND(Source!EP985,O992)</f>
        <v>0</v>
      </c>
      <c r="Q992" s="4"/>
      <c r="R992" s="4"/>
      <c r="S992" s="4"/>
      <c r="T992" s="4"/>
      <c r="U992" s="4"/>
      <c r="V992" s="4"/>
      <c r="W992" s="4">
        <v>0</v>
      </c>
      <c r="X992" s="4">
        <v>1</v>
      </c>
      <c r="Y992" s="4">
        <v>0</v>
      </c>
      <c r="Z992" s="4">
        <v>0</v>
      </c>
      <c r="AA992" s="4">
        <v>1</v>
      </c>
      <c r="AB992" s="4">
        <v>0</v>
      </c>
    </row>
    <row r="993" spans="1:28">
      <c r="A993" s="4">
        <v>50</v>
      </c>
      <c r="B993" s="4">
        <v>0</v>
      </c>
      <c r="C993" s="4">
        <v>0</v>
      </c>
      <c r="D993" s="4">
        <v>1</v>
      </c>
      <c r="E993" s="4">
        <v>228</v>
      </c>
      <c r="F993" s="4">
        <f>ROUND(Source!AY985,O993)</f>
        <v>62.35</v>
      </c>
      <c r="G993" s="4" t="s">
        <v>30</v>
      </c>
      <c r="H993" s="4" t="s">
        <v>31</v>
      </c>
      <c r="I993" s="4"/>
      <c r="J993" s="4"/>
      <c r="K993" s="4">
        <v>228</v>
      </c>
      <c r="L993" s="4">
        <v>7</v>
      </c>
      <c r="M993" s="4">
        <v>3</v>
      </c>
      <c r="N993" s="4" t="s">
        <v>3</v>
      </c>
      <c r="O993" s="4">
        <v>2</v>
      </c>
      <c r="P993" s="4">
        <f>ROUND(Source!EQ985,O993)</f>
        <v>62.35</v>
      </c>
      <c r="Q993" s="4"/>
      <c r="R993" s="4"/>
      <c r="S993" s="4"/>
      <c r="T993" s="4"/>
      <c r="U993" s="4"/>
      <c r="V993" s="4"/>
      <c r="W993" s="4">
        <v>62.35</v>
      </c>
      <c r="X993" s="4">
        <v>1</v>
      </c>
      <c r="Y993" s="4">
        <v>62.35</v>
      </c>
      <c r="Z993" s="4">
        <v>62.35</v>
      </c>
      <c r="AA993" s="4">
        <v>1</v>
      </c>
      <c r="AB993" s="4">
        <v>62.35</v>
      </c>
    </row>
    <row r="994" spans="1:28">
      <c r="A994" s="4">
        <v>50</v>
      </c>
      <c r="B994" s="4">
        <v>0</v>
      </c>
      <c r="C994" s="4">
        <v>0</v>
      </c>
      <c r="D994" s="4">
        <v>1</v>
      </c>
      <c r="E994" s="4">
        <v>216</v>
      </c>
      <c r="F994" s="4">
        <f>ROUND(Source!AP985,O994)</f>
        <v>967469.04</v>
      </c>
      <c r="G994" s="4" t="s">
        <v>32</v>
      </c>
      <c r="H994" s="4" t="s">
        <v>33</v>
      </c>
      <c r="I994" s="4"/>
      <c r="J994" s="4"/>
      <c r="K994" s="4">
        <v>216</v>
      </c>
      <c r="L994" s="4">
        <v>8</v>
      </c>
      <c r="M994" s="4">
        <v>3</v>
      </c>
      <c r="N994" s="4" t="s">
        <v>3</v>
      </c>
      <c r="O994" s="4">
        <v>2</v>
      </c>
      <c r="P994" s="4">
        <f>ROUND(Source!EH985,O994)</f>
        <v>967469.04</v>
      </c>
      <c r="Q994" s="4"/>
      <c r="R994" s="4"/>
      <c r="S994" s="4"/>
      <c r="T994" s="4"/>
      <c r="U994" s="4"/>
      <c r="V994" s="4"/>
      <c r="W994" s="4">
        <v>967469.04</v>
      </c>
      <c r="X994" s="4">
        <v>1</v>
      </c>
      <c r="Y994" s="4">
        <v>967469.04</v>
      </c>
      <c r="Z994" s="4">
        <v>967469.04</v>
      </c>
      <c r="AA994" s="4">
        <v>1</v>
      </c>
      <c r="AB994" s="4">
        <v>967469.04</v>
      </c>
    </row>
    <row r="995" spans="1:28">
      <c r="A995" s="4">
        <v>50</v>
      </c>
      <c r="B995" s="4">
        <v>0</v>
      </c>
      <c r="C995" s="4">
        <v>0</v>
      </c>
      <c r="D995" s="4">
        <v>1</v>
      </c>
      <c r="E995" s="4">
        <v>223</v>
      </c>
      <c r="F995" s="4">
        <f>ROUND(Source!AQ985,O995)</f>
        <v>0</v>
      </c>
      <c r="G995" s="4" t="s">
        <v>34</v>
      </c>
      <c r="H995" s="4" t="s">
        <v>35</v>
      </c>
      <c r="I995" s="4"/>
      <c r="J995" s="4"/>
      <c r="K995" s="4">
        <v>223</v>
      </c>
      <c r="L995" s="4">
        <v>9</v>
      </c>
      <c r="M995" s="4">
        <v>3</v>
      </c>
      <c r="N995" s="4" t="s">
        <v>3</v>
      </c>
      <c r="O995" s="4">
        <v>2</v>
      </c>
      <c r="P995" s="4">
        <f>ROUND(Source!EI985,O995)</f>
        <v>0</v>
      </c>
      <c r="Q995" s="4"/>
      <c r="R995" s="4"/>
      <c r="S995" s="4"/>
      <c r="T995" s="4"/>
      <c r="U995" s="4"/>
      <c r="V995" s="4"/>
      <c r="W995" s="4">
        <v>0</v>
      </c>
      <c r="X995" s="4">
        <v>1</v>
      </c>
      <c r="Y995" s="4">
        <v>0</v>
      </c>
      <c r="Z995" s="4">
        <v>0</v>
      </c>
      <c r="AA995" s="4">
        <v>1</v>
      </c>
      <c r="AB995" s="4">
        <v>0</v>
      </c>
    </row>
    <row r="996" spans="1:28">
      <c r="A996" s="4">
        <v>50</v>
      </c>
      <c r="B996" s="4">
        <v>0</v>
      </c>
      <c r="C996" s="4">
        <v>0</v>
      </c>
      <c r="D996" s="4">
        <v>1</v>
      </c>
      <c r="E996" s="4">
        <v>229</v>
      </c>
      <c r="F996" s="4">
        <f>ROUND(Source!AZ985,O996)</f>
        <v>967469.04</v>
      </c>
      <c r="G996" s="4" t="s">
        <v>36</v>
      </c>
      <c r="H996" s="4" t="s">
        <v>37</v>
      </c>
      <c r="I996" s="4"/>
      <c r="J996" s="4"/>
      <c r="K996" s="4">
        <v>229</v>
      </c>
      <c r="L996" s="4">
        <v>10</v>
      </c>
      <c r="M996" s="4">
        <v>3</v>
      </c>
      <c r="N996" s="4" t="s">
        <v>3</v>
      </c>
      <c r="O996" s="4">
        <v>2</v>
      </c>
      <c r="P996" s="4">
        <f>ROUND(Source!ER985,O996)</f>
        <v>967469.04</v>
      </c>
      <c r="Q996" s="4"/>
      <c r="R996" s="4"/>
      <c r="S996" s="4"/>
      <c r="T996" s="4"/>
      <c r="U996" s="4"/>
      <c r="V996" s="4"/>
      <c r="W996" s="4">
        <v>967469.04</v>
      </c>
      <c r="X996" s="4">
        <v>1</v>
      </c>
      <c r="Y996" s="4">
        <v>967469.04</v>
      </c>
      <c r="Z996" s="4">
        <v>967469.04</v>
      </c>
      <c r="AA996" s="4">
        <v>1</v>
      </c>
      <c r="AB996" s="4">
        <v>967469.04</v>
      </c>
    </row>
    <row r="997" spans="1:28">
      <c r="A997" s="4">
        <v>50</v>
      </c>
      <c r="B997" s="4">
        <v>0</v>
      </c>
      <c r="C997" s="4">
        <v>0</v>
      </c>
      <c r="D997" s="4">
        <v>1</v>
      </c>
      <c r="E997" s="4">
        <v>203</v>
      </c>
      <c r="F997" s="4">
        <f>ROUND(Source!Q985,O997)</f>
        <v>7534.05</v>
      </c>
      <c r="G997" s="4" t="s">
        <v>38</v>
      </c>
      <c r="H997" s="4" t="s">
        <v>39</v>
      </c>
      <c r="I997" s="4"/>
      <c r="J997" s="4"/>
      <c r="K997" s="4">
        <v>203</v>
      </c>
      <c r="L997" s="4">
        <v>11</v>
      </c>
      <c r="M997" s="4">
        <v>3</v>
      </c>
      <c r="N997" s="4" t="s">
        <v>3</v>
      </c>
      <c r="O997" s="4">
        <v>2</v>
      </c>
      <c r="P997" s="4">
        <f>ROUND(Source!DI985,O997)</f>
        <v>7534.05</v>
      </c>
      <c r="Q997" s="4"/>
      <c r="R997" s="4"/>
      <c r="S997" s="4"/>
      <c r="T997" s="4"/>
      <c r="U997" s="4"/>
      <c r="V997" s="4"/>
      <c r="W997" s="4">
        <v>7534.05</v>
      </c>
      <c r="X997" s="4">
        <v>1</v>
      </c>
      <c r="Y997" s="4">
        <v>7534.05</v>
      </c>
      <c r="Z997" s="4">
        <v>7534.05</v>
      </c>
      <c r="AA997" s="4">
        <v>1</v>
      </c>
      <c r="AB997" s="4">
        <v>7534.05</v>
      </c>
    </row>
    <row r="998" spans="1:28">
      <c r="A998" s="4">
        <v>50</v>
      </c>
      <c r="B998" s="4">
        <v>0</v>
      </c>
      <c r="C998" s="4">
        <v>0</v>
      </c>
      <c r="D998" s="4">
        <v>1</v>
      </c>
      <c r="E998" s="4">
        <v>231</v>
      </c>
      <c r="F998" s="4">
        <f>ROUND(Source!BB985,O998)</f>
        <v>0</v>
      </c>
      <c r="G998" s="4" t="s">
        <v>40</v>
      </c>
      <c r="H998" s="4" t="s">
        <v>41</v>
      </c>
      <c r="I998" s="4"/>
      <c r="J998" s="4"/>
      <c r="K998" s="4">
        <v>231</v>
      </c>
      <c r="L998" s="4">
        <v>12</v>
      </c>
      <c r="M998" s="4">
        <v>3</v>
      </c>
      <c r="N998" s="4" t="s">
        <v>3</v>
      </c>
      <c r="O998" s="4">
        <v>2</v>
      </c>
      <c r="P998" s="4">
        <f>ROUND(Source!ET985,O998)</f>
        <v>0</v>
      </c>
      <c r="Q998" s="4"/>
      <c r="R998" s="4"/>
      <c r="S998" s="4"/>
      <c r="T998" s="4"/>
      <c r="U998" s="4"/>
      <c r="V998" s="4"/>
      <c r="W998" s="4">
        <v>0</v>
      </c>
      <c r="X998" s="4">
        <v>1</v>
      </c>
      <c r="Y998" s="4">
        <v>0</v>
      </c>
      <c r="Z998" s="4">
        <v>0</v>
      </c>
      <c r="AA998" s="4">
        <v>1</v>
      </c>
      <c r="AB998" s="4">
        <v>0</v>
      </c>
    </row>
    <row r="999" spans="1:28">
      <c r="A999" s="4">
        <v>50</v>
      </c>
      <c r="B999" s="4">
        <v>0</v>
      </c>
      <c r="C999" s="4">
        <v>0</v>
      </c>
      <c r="D999" s="4">
        <v>1</v>
      </c>
      <c r="E999" s="4">
        <v>204</v>
      </c>
      <c r="F999" s="4">
        <f>ROUND(Source!R985,O999)</f>
        <v>4982.2700000000004</v>
      </c>
      <c r="G999" s="4" t="s">
        <v>42</v>
      </c>
      <c r="H999" s="4" t="s">
        <v>43</v>
      </c>
      <c r="I999" s="4"/>
      <c r="J999" s="4"/>
      <c r="K999" s="4">
        <v>204</v>
      </c>
      <c r="L999" s="4">
        <v>13</v>
      </c>
      <c r="M999" s="4">
        <v>3</v>
      </c>
      <c r="N999" s="4" t="s">
        <v>3</v>
      </c>
      <c r="O999" s="4">
        <v>2</v>
      </c>
      <c r="P999" s="4">
        <f>ROUND(Source!DJ985,O999)</f>
        <v>4982.2700000000004</v>
      </c>
      <c r="Q999" s="4"/>
      <c r="R999" s="4"/>
      <c r="S999" s="4"/>
      <c r="T999" s="4"/>
      <c r="U999" s="4"/>
      <c r="V999" s="4"/>
      <c r="W999" s="4">
        <v>4982.2700000000004</v>
      </c>
      <c r="X999" s="4">
        <v>1</v>
      </c>
      <c r="Y999" s="4">
        <v>4982.2700000000004</v>
      </c>
      <c r="Z999" s="4">
        <v>4982.2700000000004</v>
      </c>
      <c r="AA999" s="4">
        <v>1</v>
      </c>
      <c r="AB999" s="4">
        <v>4982.2700000000004</v>
      </c>
    </row>
    <row r="1000" spans="1:28">
      <c r="A1000" s="4">
        <v>50</v>
      </c>
      <c r="B1000" s="4">
        <v>0</v>
      </c>
      <c r="C1000" s="4">
        <v>0</v>
      </c>
      <c r="D1000" s="4">
        <v>1</v>
      </c>
      <c r="E1000" s="4">
        <v>205</v>
      </c>
      <c r="F1000" s="4">
        <f>ROUND(Source!S985,O1000)</f>
        <v>135790.92000000001</v>
      </c>
      <c r="G1000" s="4" t="s">
        <v>44</v>
      </c>
      <c r="H1000" s="4" t="s">
        <v>45</v>
      </c>
      <c r="I1000" s="4"/>
      <c r="J1000" s="4"/>
      <c r="K1000" s="4">
        <v>205</v>
      </c>
      <c r="L1000" s="4">
        <v>14</v>
      </c>
      <c r="M1000" s="4">
        <v>3</v>
      </c>
      <c r="N1000" s="4" t="s">
        <v>3</v>
      </c>
      <c r="O1000" s="4">
        <v>2</v>
      </c>
      <c r="P1000" s="4">
        <f>ROUND(Source!DK985,O1000)</f>
        <v>135790.92000000001</v>
      </c>
      <c r="Q1000" s="4"/>
      <c r="R1000" s="4"/>
      <c r="S1000" s="4"/>
      <c r="T1000" s="4"/>
      <c r="U1000" s="4"/>
      <c r="V1000" s="4"/>
      <c r="W1000" s="4">
        <v>135790.92000000001</v>
      </c>
      <c r="X1000" s="4">
        <v>1</v>
      </c>
      <c r="Y1000" s="4">
        <v>135790.92000000001</v>
      </c>
      <c r="Z1000" s="4">
        <v>135790.92000000001</v>
      </c>
      <c r="AA1000" s="4">
        <v>1</v>
      </c>
      <c r="AB1000" s="4">
        <v>135790.92000000001</v>
      </c>
    </row>
    <row r="1001" spans="1:28">
      <c r="A1001" s="4">
        <v>50</v>
      </c>
      <c r="B1001" s="4">
        <v>0</v>
      </c>
      <c r="C1001" s="4">
        <v>0</v>
      </c>
      <c r="D1001" s="4">
        <v>1</v>
      </c>
      <c r="E1001" s="4">
        <v>232</v>
      </c>
      <c r="F1001" s="4">
        <f>ROUND(Source!BC985,O1001)</f>
        <v>0</v>
      </c>
      <c r="G1001" s="4" t="s">
        <v>46</v>
      </c>
      <c r="H1001" s="4" t="s">
        <v>47</v>
      </c>
      <c r="I1001" s="4"/>
      <c r="J1001" s="4"/>
      <c r="K1001" s="4">
        <v>232</v>
      </c>
      <c r="L1001" s="4">
        <v>15</v>
      </c>
      <c r="M1001" s="4">
        <v>3</v>
      </c>
      <c r="N1001" s="4" t="s">
        <v>3</v>
      </c>
      <c r="O1001" s="4">
        <v>2</v>
      </c>
      <c r="P1001" s="4">
        <f>ROUND(Source!EU985,O1001)</f>
        <v>0</v>
      </c>
      <c r="Q1001" s="4"/>
      <c r="R1001" s="4"/>
      <c r="S1001" s="4"/>
      <c r="T1001" s="4"/>
      <c r="U1001" s="4"/>
      <c r="V1001" s="4"/>
      <c r="W1001" s="4">
        <v>0</v>
      </c>
      <c r="X1001" s="4">
        <v>1</v>
      </c>
      <c r="Y1001" s="4">
        <v>0</v>
      </c>
      <c r="Z1001" s="4">
        <v>0</v>
      </c>
      <c r="AA1001" s="4">
        <v>1</v>
      </c>
      <c r="AB1001" s="4">
        <v>0</v>
      </c>
    </row>
    <row r="1002" spans="1:28">
      <c r="A1002" s="4">
        <v>50</v>
      </c>
      <c r="B1002" s="4">
        <v>0</v>
      </c>
      <c r="C1002" s="4">
        <v>0</v>
      </c>
      <c r="D1002" s="4">
        <v>1</v>
      </c>
      <c r="E1002" s="4">
        <v>214</v>
      </c>
      <c r="F1002" s="4">
        <f>ROUND(Source!AS985,O1002)</f>
        <v>166780.10999999999</v>
      </c>
      <c r="G1002" s="4" t="s">
        <v>48</v>
      </c>
      <c r="H1002" s="4" t="s">
        <v>49</v>
      </c>
      <c r="I1002" s="4"/>
      <c r="J1002" s="4"/>
      <c r="K1002" s="4">
        <v>214</v>
      </c>
      <c r="L1002" s="4">
        <v>16</v>
      </c>
      <c r="M1002" s="4">
        <v>3</v>
      </c>
      <c r="N1002" s="4" t="s">
        <v>3</v>
      </c>
      <c r="O1002" s="4">
        <v>2</v>
      </c>
      <c r="P1002" s="4">
        <f>ROUND(Source!EK985,O1002)</f>
        <v>166780.10999999999</v>
      </c>
      <c r="Q1002" s="4"/>
      <c r="R1002" s="4"/>
      <c r="S1002" s="4"/>
      <c r="T1002" s="4"/>
      <c r="U1002" s="4"/>
      <c r="V1002" s="4"/>
      <c r="W1002" s="4">
        <v>166780.10999999999</v>
      </c>
      <c r="X1002" s="4">
        <v>1</v>
      </c>
      <c r="Y1002" s="4">
        <v>166780.10999999999</v>
      </c>
      <c r="Z1002" s="4">
        <v>166780.10999999999</v>
      </c>
      <c r="AA1002" s="4">
        <v>1</v>
      </c>
      <c r="AB1002" s="4">
        <v>166780.10999999999</v>
      </c>
    </row>
    <row r="1003" spans="1:28">
      <c r="A1003" s="4">
        <v>50</v>
      </c>
      <c r="B1003" s="4">
        <v>0</v>
      </c>
      <c r="C1003" s="4">
        <v>0</v>
      </c>
      <c r="D1003" s="4">
        <v>1</v>
      </c>
      <c r="E1003" s="4">
        <v>215</v>
      </c>
      <c r="F1003" s="4">
        <f>ROUND(Source!AT985,O1003)</f>
        <v>0</v>
      </c>
      <c r="G1003" s="4" t="s">
        <v>50</v>
      </c>
      <c r="H1003" s="4" t="s">
        <v>51</v>
      </c>
      <c r="I1003" s="4"/>
      <c r="J1003" s="4"/>
      <c r="K1003" s="4">
        <v>215</v>
      </c>
      <c r="L1003" s="4">
        <v>17</v>
      </c>
      <c r="M1003" s="4">
        <v>3</v>
      </c>
      <c r="N1003" s="4" t="s">
        <v>3</v>
      </c>
      <c r="O1003" s="4">
        <v>2</v>
      </c>
      <c r="P1003" s="4">
        <f>ROUND(Source!EL985,O1003)</f>
        <v>0</v>
      </c>
      <c r="Q1003" s="4"/>
      <c r="R1003" s="4"/>
      <c r="S1003" s="4"/>
      <c r="T1003" s="4"/>
      <c r="U1003" s="4"/>
      <c r="V1003" s="4"/>
      <c r="W1003" s="4">
        <v>0</v>
      </c>
      <c r="X1003" s="4">
        <v>1</v>
      </c>
      <c r="Y1003" s="4">
        <v>0</v>
      </c>
      <c r="Z1003" s="4">
        <v>0</v>
      </c>
      <c r="AA1003" s="4">
        <v>1</v>
      </c>
      <c r="AB1003" s="4">
        <v>0</v>
      </c>
    </row>
    <row r="1004" spans="1:28">
      <c r="A1004" s="4">
        <v>50</v>
      </c>
      <c r="B1004" s="4">
        <v>0</v>
      </c>
      <c r="C1004" s="4">
        <v>0</v>
      </c>
      <c r="D1004" s="4">
        <v>1</v>
      </c>
      <c r="E1004" s="4">
        <v>217</v>
      </c>
      <c r="F1004" s="4">
        <f>ROUND(Source!AU985,O1004)</f>
        <v>168518.84</v>
      </c>
      <c r="G1004" s="4" t="s">
        <v>52</v>
      </c>
      <c r="H1004" s="4" t="s">
        <v>53</v>
      </c>
      <c r="I1004" s="4"/>
      <c r="J1004" s="4"/>
      <c r="K1004" s="4">
        <v>217</v>
      </c>
      <c r="L1004" s="4">
        <v>18</v>
      </c>
      <c r="M1004" s="4">
        <v>3</v>
      </c>
      <c r="N1004" s="4" t="s">
        <v>3</v>
      </c>
      <c r="O1004" s="4">
        <v>2</v>
      </c>
      <c r="P1004" s="4">
        <f>ROUND(Source!EM985,O1004)</f>
        <v>168518.84</v>
      </c>
      <c r="Q1004" s="4"/>
      <c r="R1004" s="4"/>
      <c r="S1004" s="4"/>
      <c r="T1004" s="4"/>
      <c r="U1004" s="4"/>
      <c r="V1004" s="4"/>
      <c r="W1004" s="4">
        <v>168518.84</v>
      </c>
      <c r="X1004" s="4">
        <v>1</v>
      </c>
      <c r="Y1004" s="4">
        <v>168518.84</v>
      </c>
      <c r="Z1004" s="4">
        <v>168518.84</v>
      </c>
      <c r="AA1004" s="4">
        <v>1</v>
      </c>
      <c r="AB1004" s="4">
        <v>168518.84</v>
      </c>
    </row>
    <row r="1005" spans="1:28">
      <c r="A1005" s="4">
        <v>50</v>
      </c>
      <c r="B1005" s="4">
        <v>0</v>
      </c>
      <c r="C1005" s="4">
        <v>0</v>
      </c>
      <c r="D1005" s="4">
        <v>1</v>
      </c>
      <c r="E1005" s="4">
        <v>230</v>
      </c>
      <c r="F1005" s="4">
        <f>ROUND(Source!BA985,O1005)</f>
        <v>0</v>
      </c>
      <c r="G1005" s="4" t="s">
        <v>54</v>
      </c>
      <c r="H1005" s="4" t="s">
        <v>55</v>
      </c>
      <c r="I1005" s="4"/>
      <c r="J1005" s="4"/>
      <c r="K1005" s="4">
        <v>230</v>
      </c>
      <c r="L1005" s="4">
        <v>19</v>
      </c>
      <c r="M1005" s="4">
        <v>3</v>
      </c>
      <c r="N1005" s="4" t="s">
        <v>3</v>
      </c>
      <c r="O1005" s="4">
        <v>2</v>
      </c>
      <c r="P1005" s="4">
        <f>ROUND(Source!ES985,O1005)</f>
        <v>0</v>
      </c>
      <c r="Q1005" s="4"/>
      <c r="R1005" s="4"/>
      <c r="S1005" s="4"/>
      <c r="T1005" s="4"/>
      <c r="U1005" s="4"/>
      <c r="V1005" s="4"/>
      <c r="W1005" s="4">
        <v>0</v>
      </c>
      <c r="X1005" s="4">
        <v>1</v>
      </c>
      <c r="Y1005" s="4">
        <v>0</v>
      </c>
      <c r="Z1005" s="4">
        <v>0</v>
      </c>
      <c r="AA1005" s="4">
        <v>1</v>
      </c>
      <c r="AB1005" s="4">
        <v>0</v>
      </c>
    </row>
    <row r="1006" spans="1:28">
      <c r="A1006" s="4">
        <v>50</v>
      </c>
      <c r="B1006" s="4">
        <v>0</v>
      </c>
      <c r="C1006" s="4">
        <v>0</v>
      </c>
      <c r="D1006" s="4">
        <v>1</v>
      </c>
      <c r="E1006" s="4">
        <v>206</v>
      </c>
      <c r="F1006" s="4">
        <f>ROUND(Source!T985,O1006)</f>
        <v>0</v>
      </c>
      <c r="G1006" s="4" t="s">
        <v>56</v>
      </c>
      <c r="H1006" s="4" t="s">
        <v>57</v>
      </c>
      <c r="I1006" s="4"/>
      <c r="J1006" s="4"/>
      <c r="K1006" s="4">
        <v>206</v>
      </c>
      <c r="L1006" s="4">
        <v>20</v>
      </c>
      <c r="M1006" s="4">
        <v>3</v>
      </c>
      <c r="N1006" s="4" t="s">
        <v>3</v>
      </c>
      <c r="O1006" s="4">
        <v>2</v>
      </c>
      <c r="P1006" s="4">
        <f>ROUND(Source!DL985,O1006)</f>
        <v>0</v>
      </c>
      <c r="Q1006" s="4"/>
      <c r="R1006" s="4"/>
      <c r="S1006" s="4"/>
      <c r="T1006" s="4"/>
      <c r="U1006" s="4"/>
      <c r="V1006" s="4"/>
      <c r="W1006" s="4">
        <v>0</v>
      </c>
      <c r="X1006" s="4">
        <v>1</v>
      </c>
      <c r="Y1006" s="4">
        <v>0</v>
      </c>
      <c r="Z1006" s="4">
        <v>0</v>
      </c>
      <c r="AA1006" s="4">
        <v>1</v>
      </c>
      <c r="AB1006" s="4">
        <v>0</v>
      </c>
    </row>
    <row r="1007" spans="1:28">
      <c r="A1007" s="4">
        <v>50</v>
      </c>
      <c r="B1007" s="4">
        <v>0</v>
      </c>
      <c r="C1007" s="4">
        <v>0</v>
      </c>
      <c r="D1007" s="4">
        <v>1</v>
      </c>
      <c r="E1007" s="4">
        <v>207</v>
      </c>
      <c r="F1007" s="4">
        <f>ROUND(Source!U985,O1007)</f>
        <v>165.822</v>
      </c>
      <c r="G1007" s="4" t="s">
        <v>58</v>
      </c>
      <c r="H1007" s="4" t="s">
        <v>59</v>
      </c>
      <c r="I1007" s="4"/>
      <c r="J1007" s="4"/>
      <c r="K1007" s="4">
        <v>207</v>
      </c>
      <c r="L1007" s="4">
        <v>21</v>
      </c>
      <c r="M1007" s="4">
        <v>3</v>
      </c>
      <c r="N1007" s="4" t="s">
        <v>3</v>
      </c>
      <c r="O1007" s="4">
        <v>7</v>
      </c>
      <c r="P1007" s="4">
        <f>ROUND(Source!DM985,O1007)</f>
        <v>165.822</v>
      </c>
      <c r="Q1007" s="4"/>
      <c r="R1007" s="4"/>
      <c r="S1007" s="4"/>
      <c r="T1007" s="4"/>
      <c r="U1007" s="4"/>
      <c r="V1007" s="4"/>
      <c r="W1007" s="4">
        <v>165.822</v>
      </c>
      <c r="X1007" s="4">
        <v>1</v>
      </c>
      <c r="Y1007" s="4">
        <v>165.822</v>
      </c>
      <c r="Z1007" s="4">
        <v>165.822</v>
      </c>
      <c r="AA1007" s="4">
        <v>1</v>
      </c>
      <c r="AB1007" s="4">
        <v>165.822</v>
      </c>
    </row>
    <row r="1008" spans="1:28">
      <c r="A1008" s="4">
        <v>50</v>
      </c>
      <c r="B1008" s="4">
        <v>0</v>
      </c>
      <c r="C1008" s="4">
        <v>0</v>
      </c>
      <c r="D1008" s="4">
        <v>1</v>
      </c>
      <c r="E1008" s="4">
        <v>208</v>
      </c>
      <c r="F1008" s="4">
        <f>ROUND(Source!V985,O1008)</f>
        <v>5.59</v>
      </c>
      <c r="G1008" s="4" t="s">
        <v>60</v>
      </c>
      <c r="H1008" s="4" t="s">
        <v>61</v>
      </c>
      <c r="I1008" s="4"/>
      <c r="J1008" s="4"/>
      <c r="K1008" s="4">
        <v>208</v>
      </c>
      <c r="L1008" s="4">
        <v>22</v>
      </c>
      <c r="M1008" s="4">
        <v>3</v>
      </c>
      <c r="N1008" s="4" t="s">
        <v>3</v>
      </c>
      <c r="O1008" s="4">
        <v>7</v>
      </c>
      <c r="P1008" s="4">
        <f>ROUND(Source!DN985,O1008)</f>
        <v>5.59</v>
      </c>
      <c r="Q1008" s="4"/>
      <c r="R1008" s="4"/>
      <c r="S1008" s="4"/>
      <c r="T1008" s="4"/>
      <c r="U1008" s="4"/>
      <c r="V1008" s="4"/>
      <c r="W1008" s="4">
        <v>5.59</v>
      </c>
      <c r="X1008" s="4">
        <v>1</v>
      </c>
      <c r="Y1008" s="4">
        <v>5.59</v>
      </c>
      <c r="Z1008" s="4">
        <v>5.59</v>
      </c>
      <c r="AA1008" s="4">
        <v>1</v>
      </c>
      <c r="AB1008" s="4">
        <v>5.59</v>
      </c>
    </row>
    <row r="1009" spans="1:28">
      <c r="A1009" s="4">
        <v>50</v>
      </c>
      <c r="B1009" s="4">
        <v>0</v>
      </c>
      <c r="C1009" s="4">
        <v>0</v>
      </c>
      <c r="D1009" s="4">
        <v>1</v>
      </c>
      <c r="E1009" s="4">
        <v>209</v>
      </c>
      <c r="F1009" s="4">
        <f>ROUND(Source!W985,O1009)</f>
        <v>0</v>
      </c>
      <c r="G1009" s="4" t="s">
        <v>62</v>
      </c>
      <c r="H1009" s="4" t="s">
        <v>63</v>
      </c>
      <c r="I1009" s="4"/>
      <c r="J1009" s="4"/>
      <c r="K1009" s="4">
        <v>209</v>
      </c>
      <c r="L1009" s="4">
        <v>23</v>
      </c>
      <c r="M1009" s="4">
        <v>3</v>
      </c>
      <c r="N1009" s="4" t="s">
        <v>3</v>
      </c>
      <c r="O1009" s="4">
        <v>2</v>
      </c>
      <c r="P1009" s="4">
        <f>ROUND(Source!DO985,O1009)</f>
        <v>0</v>
      </c>
      <c r="Q1009" s="4"/>
      <c r="R1009" s="4"/>
      <c r="S1009" s="4"/>
      <c r="T1009" s="4"/>
      <c r="U1009" s="4"/>
      <c r="V1009" s="4"/>
      <c r="W1009" s="4">
        <v>0</v>
      </c>
      <c r="X1009" s="4">
        <v>1</v>
      </c>
      <c r="Y1009" s="4">
        <v>0</v>
      </c>
      <c r="Z1009" s="4">
        <v>0</v>
      </c>
      <c r="AA1009" s="4">
        <v>1</v>
      </c>
      <c r="AB1009" s="4">
        <v>0</v>
      </c>
    </row>
    <row r="1010" spans="1:28">
      <c r="A1010" s="4">
        <v>50</v>
      </c>
      <c r="B1010" s="4">
        <v>0</v>
      </c>
      <c r="C1010" s="4">
        <v>0</v>
      </c>
      <c r="D1010" s="4">
        <v>1</v>
      </c>
      <c r="E1010" s="4">
        <v>233</v>
      </c>
      <c r="F1010" s="4">
        <f>ROUND(Source!BD985,O1010)</f>
        <v>0</v>
      </c>
      <c r="G1010" s="4" t="s">
        <v>64</v>
      </c>
      <c r="H1010" s="4" t="s">
        <v>65</v>
      </c>
      <c r="I1010" s="4"/>
      <c r="J1010" s="4"/>
      <c r="K1010" s="4">
        <v>233</v>
      </c>
      <c r="L1010" s="4">
        <v>24</v>
      </c>
      <c r="M1010" s="4">
        <v>3</v>
      </c>
      <c r="N1010" s="4" t="s">
        <v>3</v>
      </c>
      <c r="O1010" s="4">
        <v>2</v>
      </c>
      <c r="P1010" s="4">
        <f>ROUND(Source!EV985,O1010)</f>
        <v>0</v>
      </c>
      <c r="Q1010" s="4"/>
      <c r="R1010" s="4"/>
      <c r="S1010" s="4"/>
      <c r="T1010" s="4"/>
      <c r="U1010" s="4"/>
      <c r="V1010" s="4"/>
      <c r="W1010" s="4">
        <v>0</v>
      </c>
      <c r="X1010" s="4">
        <v>1</v>
      </c>
      <c r="Y1010" s="4">
        <v>0</v>
      </c>
      <c r="Z1010" s="4">
        <v>0</v>
      </c>
      <c r="AA1010" s="4">
        <v>1</v>
      </c>
      <c r="AB1010" s="4">
        <v>0</v>
      </c>
    </row>
    <row r="1011" spans="1:28">
      <c r="A1011" s="4">
        <v>50</v>
      </c>
      <c r="B1011" s="4">
        <v>0</v>
      </c>
      <c r="C1011" s="4">
        <v>0</v>
      </c>
      <c r="D1011" s="4">
        <v>1</v>
      </c>
      <c r="E1011" s="4">
        <v>210</v>
      </c>
      <c r="F1011" s="4">
        <f>ROUND(Source!X985,O1011)</f>
        <v>121724.73</v>
      </c>
      <c r="G1011" s="4" t="s">
        <v>66</v>
      </c>
      <c r="H1011" s="4" t="s">
        <v>67</v>
      </c>
      <c r="I1011" s="4"/>
      <c r="J1011" s="4"/>
      <c r="K1011" s="4">
        <v>210</v>
      </c>
      <c r="L1011" s="4">
        <v>25</v>
      </c>
      <c r="M1011" s="4">
        <v>3</v>
      </c>
      <c r="N1011" s="4" t="s">
        <v>3</v>
      </c>
      <c r="O1011" s="4">
        <v>2</v>
      </c>
      <c r="P1011" s="4">
        <f>ROUND(Source!DP985,O1011)</f>
        <v>121724.73</v>
      </c>
      <c r="Q1011" s="4"/>
      <c r="R1011" s="4"/>
      <c r="S1011" s="4"/>
      <c r="T1011" s="4"/>
      <c r="U1011" s="4"/>
      <c r="V1011" s="4"/>
      <c r="W1011" s="4">
        <v>121724.73</v>
      </c>
      <c r="X1011" s="4">
        <v>1</v>
      </c>
      <c r="Y1011" s="4">
        <v>121724.73</v>
      </c>
      <c r="Z1011" s="4">
        <v>121724.73</v>
      </c>
      <c r="AA1011" s="4">
        <v>1</v>
      </c>
      <c r="AB1011" s="4">
        <v>121724.73</v>
      </c>
    </row>
    <row r="1012" spans="1:28">
      <c r="A1012" s="4">
        <v>50</v>
      </c>
      <c r="B1012" s="4">
        <v>0</v>
      </c>
      <c r="C1012" s="4">
        <v>0</v>
      </c>
      <c r="D1012" s="4">
        <v>1</v>
      </c>
      <c r="E1012" s="4">
        <v>211</v>
      </c>
      <c r="F1012" s="4">
        <f>ROUND(Source!Y985,O1012)</f>
        <v>65204.63</v>
      </c>
      <c r="G1012" s="4" t="s">
        <v>68</v>
      </c>
      <c r="H1012" s="4" t="s">
        <v>69</v>
      </c>
      <c r="I1012" s="4"/>
      <c r="J1012" s="4"/>
      <c r="K1012" s="4">
        <v>211</v>
      </c>
      <c r="L1012" s="4">
        <v>26</v>
      </c>
      <c r="M1012" s="4">
        <v>3</v>
      </c>
      <c r="N1012" s="4" t="s">
        <v>3</v>
      </c>
      <c r="O1012" s="4">
        <v>2</v>
      </c>
      <c r="P1012" s="4">
        <f>ROUND(Source!DQ985,O1012)</f>
        <v>65204.63</v>
      </c>
      <c r="Q1012" s="4"/>
      <c r="R1012" s="4"/>
      <c r="S1012" s="4"/>
      <c r="T1012" s="4"/>
      <c r="U1012" s="4"/>
      <c r="V1012" s="4"/>
      <c r="W1012" s="4">
        <v>65204.63</v>
      </c>
      <c r="X1012" s="4">
        <v>1</v>
      </c>
      <c r="Y1012" s="4">
        <v>65204.63</v>
      </c>
      <c r="Z1012" s="4">
        <v>65204.63</v>
      </c>
      <c r="AA1012" s="4">
        <v>1</v>
      </c>
      <c r="AB1012" s="4">
        <v>65204.63</v>
      </c>
    </row>
    <row r="1013" spans="1:28">
      <c r="A1013" s="4">
        <v>50</v>
      </c>
      <c r="B1013" s="4">
        <v>0</v>
      </c>
      <c r="C1013" s="4">
        <v>0</v>
      </c>
      <c r="D1013" s="4">
        <v>1</v>
      </c>
      <c r="E1013" s="4">
        <v>224</v>
      </c>
      <c r="F1013" s="4">
        <f>ROUND(Source!AR985,O1013)</f>
        <v>1302767.99</v>
      </c>
      <c r="G1013" s="4" t="s">
        <v>70</v>
      </c>
      <c r="H1013" s="4" t="s">
        <v>71</v>
      </c>
      <c r="I1013" s="4"/>
      <c r="J1013" s="4"/>
      <c r="K1013" s="4">
        <v>224</v>
      </c>
      <c r="L1013" s="4">
        <v>27</v>
      </c>
      <c r="M1013" s="4">
        <v>3</v>
      </c>
      <c r="N1013" s="4" t="s">
        <v>3</v>
      </c>
      <c r="O1013" s="4">
        <v>2</v>
      </c>
      <c r="P1013" s="4">
        <f>ROUND(Source!EJ985,O1013)</f>
        <v>1302767.99</v>
      </c>
      <c r="Q1013" s="4"/>
      <c r="R1013" s="4"/>
      <c r="S1013" s="4"/>
      <c r="T1013" s="4"/>
      <c r="U1013" s="4"/>
      <c r="V1013" s="4"/>
      <c r="W1013" s="4">
        <v>1302767.99</v>
      </c>
      <c r="X1013" s="4">
        <v>1</v>
      </c>
      <c r="Y1013" s="4">
        <v>1302767.99</v>
      </c>
      <c r="Z1013" s="4">
        <v>1302767.99</v>
      </c>
      <c r="AA1013" s="4">
        <v>1</v>
      </c>
      <c r="AB1013" s="4">
        <v>1302767.99</v>
      </c>
    </row>
    <row r="1015" spans="1:28">
      <c r="A1015">
        <v>71</v>
      </c>
      <c r="B1015">
        <v>1</v>
      </c>
      <c r="D1015">
        <v>200001</v>
      </c>
      <c r="E1015">
        <v>52839499</v>
      </c>
      <c r="F1015" t="s">
        <v>271</v>
      </c>
      <c r="G1015" t="s">
        <v>272</v>
      </c>
      <c r="H1015">
        <v>80</v>
      </c>
      <c r="I1015">
        <v>20</v>
      </c>
    </row>
    <row r="1018" spans="1:28">
      <c r="A1018">
        <v>70</v>
      </c>
      <c r="B1018">
        <v>1</v>
      </c>
      <c r="D1018">
        <v>1</v>
      </c>
      <c r="E1018" t="s">
        <v>273</v>
      </c>
      <c r="F1018" t="s">
        <v>274</v>
      </c>
      <c r="G1018">
        <v>1</v>
      </c>
      <c r="H1018">
        <v>0</v>
      </c>
      <c r="I1018" t="s">
        <v>3</v>
      </c>
      <c r="J1018">
        <v>1</v>
      </c>
      <c r="K1018">
        <v>0</v>
      </c>
      <c r="L1018" t="s">
        <v>3</v>
      </c>
      <c r="M1018" t="s">
        <v>3</v>
      </c>
      <c r="N1018">
        <v>0</v>
      </c>
      <c r="O1018">
        <v>1</v>
      </c>
      <c r="P1018" t="s">
        <v>275</v>
      </c>
    </row>
    <row r="1019" spans="1:28">
      <c r="A1019">
        <v>70</v>
      </c>
      <c r="B1019">
        <v>1</v>
      </c>
      <c r="D1019">
        <v>2</v>
      </c>
      <c r="E1019" t="s">
        <v>276</v>
      </c>
      <c r="F1019" t="s">
        <v>277</v>
      </c>
      <c r="G1019">
        <v>0</v>
      </c>
      <c r="H1019">
        <v>0</v>
      </c>
      <c r="I1019" t="s">
        <v>3</v>
      </c>
      <c r="J1019">
        <v>1</v>
      </c>
      <c r="K1019">
        <v>0</v>
      </c>
      <c r="L1019" t="s">
        <v>3</v>
      </c>
      <c r="M1019" t="s">
        <v>3</v>
      </c>
      <c r="N1019">
        <v>0</v>
      </c>
      <c r="O1019">
        <v>0</v>
      </c>
      <c r="P1019" t="s">
        <v>278</v>
      </c>
    </row>
    <row r="1020" spans="1:28">
      <c r="A1020">
        <v>70</v>
      </c>
      <c r="B1020">
        <v>1</v>
      </c>
      <c r="D1020">
        <v>3</v>
      </c>
      <c r="E1020" t="s">
        <v>279</v>
      </c>
      <c r="F1020" t="s">
        <v>280</v>
      </c>
      <c r="G1020">
        <v>0</v>
      </c>
      <c r="H1020">
        <v>0</v>
      </c>
      <c r="I1020" t="s">
        <v>3</v>
      </c>
      <c r="J1020">
        <v>1</v>
      </c>
      <c r="K1020">
        <v>0</v>
      </c>
      <c r="L1020" t="s">
        <v>3</v>
      </c>
      <c r="M1020" t="s">
        <v>3</v>
      </c>
      <c r="N1020">
        <v>0</v>
      </c>
      <c r="O1020">
        <v>0</v>
      </c>
      <c r="P1020" t="s">
        <v>281</v>
      </c>
    </row>
    <row r="1021" spans="1:28">
      <c r="A1021">
        <v>70</v>
      </c>
      <c r="B1021">
        <v>1</v>
      </c>
      <c r="D1021">
        <v>4</v>
      </c>
      <c r="E1021" t="s">
        <v>282</v>
      </c>
      <c r="F1021" t="s">
        <v>283</v>
      </c>
      <c r="G1021">
        <v>1</v>
      </c>
      <c r="H1021">
        <v>0</v>
      </c>
      <c r="I1021" t="s">
        <v>3</v>
      </c>
      <c r="J1021">
        <v>2</v>
      </c>
      <c r="K1021">
        <v>0</v>
      </c>
      <c r="L1021" t="s">
        <v>3</v>
      </c>
      <c r="M1021" t="s">
        <v>3</v>
      </c>
      <c r="N1021">
        <v>0</v>
      </c>
      <c r="O1021">
        <v>1</v>
      </c>
      <c r="P1021" t="s">
        <v>3</v>
      </c>
    </row>
    <row r="1022" spans="1:28">
      <c r="A1022">
        <v>70</v>
      </c>
      <c r="B1022">
        <v>1</v>
      </c>
      <c r="D1022">
        <v>5</v>
      </c>
      <c r="E1022" t="s">
        <v>284</v>
      </c>
      <c r="F1022" t="s">
        <v>285</v>
      </c>
      <c r="G1022">
        <v>0</v>
      </c>
      <c r="H1022">
        <v>0</v>
      </c>
      <c r="I1022" t="s">
        <v>3</v>
      </c>
      <c r="J1022">
        <v>2</v>
      </c>
      <c r="K1022">
        <v>0</v>
      </c>
      <c r="L1022" t="s">
        <v>3</v>
      </c>
      <c r="M1022" t="s">
        <v>3</v>
      </c>
      <c r="N1022">
        <v>0</v>
      </c>
      <c r="O1022">
        <v>0</v>
      </c>
      <c r="P1022" t="s">
        <v>3</v>
      </c>
    </row>
    <row r="1023" spans="1:28">
      <c r="A1023">
        <v>70</v>
      </c>
      <c r="B1023">
        <v>1</v>
      </c>
      <c r="D1023">
        <v>6</v>
      </c>
      <c r="E1023" t="s">
        <v>286</v>
      </c>
      <c r="F1023" t="s">
        <v>287</v>
      </c>
      <c r="G1023">
        <v>0</v>
      </c>
      <c r="H1023">
        <v>0</v>
      </c>
      <c r="I1023" t="s">
        <v>3</v>
      </c>
      <c r="J1023">
        <v>2</v>
      </c>
      <c r="K1023">
        <v>0</v>
      </c>
      <c r="L1023" t="s">
        <v>3</v>
      </c>
      <c r="M1023" t="s">
        <v>3</v>
      </c>
      <c r="N1023">
        <v>0</v>
      </c>
      <c r="O1023">
        <v>0</v>
      </c>
      <c r="P1023" t="s">
        <v>3</v>
      </c>
    </row>
    <row r="1024" spans="1:28">
      <c r="A1024">
        <v>70</v>
      </c>
      <c r="B1024">
        <v>1</v>
      </c>
      <c r="D1024">
        <v>7</v>
      </c>
      <c r="E1024" t="s">
        <v>288</v>
      </c>
      <c r="F1024" t="s">
        <v>289</v>
      </c>
      <c r="G1024">
        <v>0</v>
      </c>
      <c r="H1024">
        <v>0</v>
      </c>
      <c r="I1024" t="s">
        <v>290</v>
      </c>
      <c r="J1024">
        <v>0</v>
      </c>
      <c r="K1024">
        <v>0</v>
      </c>
      <c r="L1024" t="s">
        <v>3</v>
      </c>
      <c r="M1024" t="s">
        <v>3</v>
      </c>
      <c r="N1024">
        <v>0</v>
      </c>
      <c r="O1024">
        <v>0</v>
      </c>
      <c r="P1024" t="s">
        <v>291</v>
      </c>
    </row>
    <row r="1025" spans="1:16">
      <c r="A1025">
        <v>70</v>
      </c>
      <c r="B1025">
        <v>1</v>
      </c>
      <c r="D1025">
        <v>8</v>
      </c>
      <c r="E1025" t="s">
        <v>292</v>
      </c>
      <c r="F1025" t="s">
        <v>293</v>
      </c>
      <c r="G1025">
        <v>1</v>
      </c>
      <c r="H1025">
        <v>0</v>
      </c>
      <c r="I1025" t="s">
        <v>3</v>
      </c>
      <c r="J1025">
        <v>5</v>
      </c>
      <c r="K1025">
        <v>0</v>
      </c>
      <c r="L1025" t="s">
        <v>3</v>
      </c>
      <c r="M1025" t="s">
        <v>3</v>
      </c>
      <c r="N1025">
        <v>0</v>
      </c>
      <c r="O1025">
        <v>1</v>
      </c>
      <c r="P1025" t="s">
        <v>3</v>
      </c>
    </row>
    <row r="1026" spans="1:16">
      <c r="A1026">
        <v>70</v>
      </c>
      <c r="B1026">
        <v>1</v>
      </c>
      <c r="D1026">
        <v>9</v>
      </c>
      <c r="E1026" t="s">
        <v>294</v>
      </c>
      <c r="F1026" t="s">
        <v>295</v>
      </c>
      <c r="G1026">
        <v>0</v>
      </c>
      <c r="H1026">
        <v>0</v>
      </c>
      <c r="I1026" t="s">
        <v>3</v>
      </c>
      <c r="J1026">
        <v>5</v>
      </c>
      <c r="K1026">
        <v>0</v>
      </c>
      <c r="L1026" t="s">
        <v>3</v>
      </c>
      <c r="M1026" t="s">
        <v>3</v>
      </c>
      <c r="N1026">
        <v>0</v>
      </c>
      <c r="O1026">
        <v>0</v>
      </c>
      <c r="P1026" t="s">
        <v>296</v>
      </c>
    </row>
    <row r="1027" spans="1:16">
      <c r="A1027">
        <v>70</v>
      </c>
      <c r="B1027">
        <v>1</v>
      </c>
      <c r="D1027">
        <v>10</v>
      </c>
      <c r="E1027" t="s">
        <v>297</v>
      </c>
      <c r="F1027" t="s">
        <v>298</v>
      </c>
      <c r="G1027">
        <v>0</v>
      </c>
      <c r="H1027">
        <v>0</v>
      </c>
      <c r="I1027" t="s">
        <v>299</v>
      </c>
      <c r="J1027">
        <v>5</v>
      </c>
      <c r="K1027">
        <v>0</v>
      </c>
      <c r="L1027" t="s">
        <v>3</v>
      </c>
      <c r="M1027" t="s">
        <v>3</v>
      </c>
      <c r="N1027">
        <v>0</v>
      </c>
      <c r="O1027">
        <v>0</v>
      </c>
      <c r="P1027" t="s">
        <v>300</v>
      </c>
    </row>
    <row r="1028" spans="1:16">
      <c r="A1028">
        <v>70</v>
      </c>
      <c r="B1028">
        <v>1</v>
      </c>
      <c r="D1028">
        <v>11</v>
      </c>
      <c r="E1028" t="s">
        <v>301</v>
      </c>
      <c r="F1028" t="s">
        <v>302</v>
      </c>
      <c r="G1028">
        <v>0</v>
      </c>
      <c r="H1028">
        <v>0</v>
      </c>
      <c r="I1028" t="s">
        <v>303</v>
      </c>
      <c r="J1028">
        <v>0</v>
      </c>
      <c r="K1028">
        <v>0</v>
      </c>
      <c r="L1028" t="s">
        <v>3</v>
      </c>
      <c r="M1028" t="s">
        <v>3</v>
      </c>
      <c r="N1028">
        <v>0</v>
      </c>
      <c r="O1028">
        <v>0</v>
      </c>
      <c r="P1028" t="s">
        <v>304</v>
      </c>
    </row>
    <row r="1029" spans="1:16">
      <c r="A1029">
        <v>70</v>
      </c>
      <c r="B1029">
        <v>1</v>
      </c>
      <c r="D1029">
        <v>12</v>
      </c>
      <c r="E1029" t="s">
        <v>305</v>
      </c>
      <c r="F1029" t="s">
        <v>306</v>
      </c>
      <c r="G1029">
        <v>0</v>
      </c>
      <c r="H1029">
        <v>0</v>
      </c>
      <c r="I1029" t="s">
        <v>307</v>
      </c>
      <c r="J1029">
        <v>0</v>
      </c>
      <c r="K1029">
        <v>0</v>
      </c>
      <c r="L1029" t="s">
        <v>3</v>
      </c>
      <c r="M1029" t="s">
        <v>3</v>
      </c>
      <c r="N1029">
        <v>0</v>
      </c>
      <c r="O1029">
        <v>0</v>
      </c>
      <c r="P1029" t="s">
        <v>308</v>
      </c>
    </row>
    <row r="1030" spans="1:16">
      <c r="A1030">
        <v>70</v>
      </c>
      <c r="B1030">
        <v>1</v>
      </c>
      <c r="D1030">
        <v>13</v>
      </c>
      <c r="E1030" t="s">
        <v>309</v>
      </c>
      <c r="F1030" t="s">
        <v>310</v>
      </c>
      <c r="G1030">
        <v>0</v>
      </c>
      <c r="H1030">
        <v>0</v>
      </c>
      <c r="I1030" t="s">
        <v>311</v>
      </c>
      <c r="J1030">
        <v>0</v>
      </c>
      <c r="K1030">
        <v>0</v>
      </c>
      <c r="L1030" t="s">
        <v>3</v>
      </c>
      <c r="M1030" t="s">
        <v>3</v>
      </c>
      <c r="N1030">
        <v>0</v>
      </c>
      <c r="O1030">
        <v>0</v>
      </c>
      <c r="P1030" t="s">
        <v>312</v>
      </c>
    </row>
    <row r="1031" spans="1:16">
      <c r="A1031">
        <v>70</v>
      </c>
      <c r="B1031">
        <v>1</v>
      </c>
      <c r="D1031">
        <v>14</v>
      </c>
      <c r="E1031" t="s">
        <v>313</v>
      </c>
      <c r="F1031" t="s">
        <v>314</v>
      </c>
      <c r="G1031">
        <v>0</v>
      </c>
      <c r="H1031">
        <v>0</v>
      </c>
      <c r="I1031" t="s">
        <v>3</v>
      </c>
      <c r="J1031">
        <v>0</v>
      </c>
      <c r="K1031">
        <v>0</v>
      </c>
      <c r="L1031" t="s">
        <v>3</v>
      </c>
      <c r="M1031" t="s">
        <v>3</v>
      </c>
      <c r="N1031">
        <v>0</v>
      </c>
      <c r="O1031">
        <v>0</v>
      </c>
      <c r="P1031" t="s">
        <v>315</v>
      </c>
    </row>
    <row r="1032" spans="1:16">
      <c r="A1032">
        <v>70</v>
      </c>
      <c r="B1032">
        <v>1</v>
      </c>
      <c r="D1032">
        <v>15</v>
      </c>
      <c r="E1032" t="s">
        <v>316</v>
      </c>
      <c r="F1032" t="s">
        <v>317</v>
      </c>
      <c r="G1032">
        <v>0</v>
      </c>
      <c r="H1032">
        <v>0</v>
      </c>
      <c r="I1032" t="s">
        <v>3</v>
      </c>
      <c r="J1032">
        <v>3</v>
      </c>
      <c r="K1032">
        <v>0</v>
      </c>
      <c r="L1032" t="s">
        <v>3</v>
      </c>
      <c r="M1032" t="s">
        <v>3</v>
      </c>
      <c r="N1032">
        <v>0</v>
      </c>
      <c r="O1032">
        <v>0</v>
      </c>
      <c r="P1032" t="s">
        <v>3</v>
      </c>
    </row>
    <row r="1033" spans="1:16">
      <c r="A1033">
        <v>70</v>
      </c>
      <c r="B1033">
        <v>1</v>
      </c>
      <c r="D1033">
        <v>16</v>
      </c>
      <c r="E1033" t="s">
        <v>318</v>
      </c>
      <c r="F1033" t="s">
        <v>319</v>
      </c>
      <c r="G1033">
        <v>1</v>
      </c>
      <c r="H1033">
        <v>0</v>
      </c>
      <c r="I1033" t="s">
        <v>3</v>
      </c>
      <c r="J1033">
        <v>3</v>
      </c>
      <c r="K1033">
        <v>0</v>
      </c>
      <c r="L1033" t="s">
        <v>3</v>
      </c>
      <c r="M1033" t="s">
        <v>3</v>
      </c>
      <c r="N1033">
        <v>0</v>
      </c>
      <c r="O1033">
        <v>1</v>
      </c>
      <c r="P1033" t="s">
        <v>3</v>
      </c>
    </row>
    <row r="1034" spans="1:16">
      <c r="A1034">
        <v>70</v>
      </c>
      <c r="B1034">
        <v>1</v>
      </c>
      <c r="D1034">
        <v>1</v>
      </c>
      <c r="E1034" t="s">
        <v>320</v>
      </c>
      <c r="F1034" t="s">
        <v>321</v>
      </c>
      <c r="G1034">
        <v>0.9</v>
      </c>
      <c r="H1034">
        <v>1</v>
      </c>
      <c r="I1034" t="s">
        <v>322</v>
      </c>
      <c r="J1034">
        <v>0</v>
      </c>
      <c r="K1034">
        <v>0</v>
      </c>
      <c r="L1034" t="s">
        <v>3</v>
      </c>
      <c r="M1034" t="s">
        <v>3</v>
      </c>
      <c r="N1034">
        <v>0</v>
      </c>
      <c r="O1034">
        <v>0.9</v>
      </c>
      <c r="P1034" t="s">
        <v>323</v>
      </c>
    </row>
    <row r="1035" spans="1:16">
      <c r="A1035">
        <v>70</v>
      </c>
      <c r="B1035">
        <v>1</v>
      </c>
      <c r="D1035">
        <v>2</v>
      </c>
      <c r="E1035" t="s">
        <v>324</v>
      </c>
      <c r="F1035" t="s">
        <v>325</v>
      </c>
      <c r="G1035">
        <v>0.85</v>
      </c>
      <c r="H1035">
        <v>1</v>
      </c>
      <c r="I1035" t="s">
        <v>326</v>
      </c>
      <c r="J1035">
        <v>0</v>
      </c>
      <c r="K1035">
        <v>0</v>
      </c>
      <c r="L1035" t="s">
        <v>3</v>
      </c>
      <c r="M1035" t="s">
        <v>3</v>
      </c>
      <c r="N1035">
        <v>0</v>
      </c>
      <c r="O1035">
        <v>0.85</v>
      </c>
      <c r="P1035" t="s">
        <v>327</v>
      </c>
    </row>
    <row r="1036" spans="1:16">
      <c r="A1036">
        <v>70</v>
      </c>
      <c r="B1036">
        <v>1</v>
      </c>
      <c r="D1036">
        <v>3</v>
      </c>
      <c r="E1036" t="s">
        <v>328</v>
      </c>
      <c r="F1036" t="s">
        <v>329</v>
      </c>
      <c r="G1036">
        <v>1.03</v>
      </c>
      <c r="H1036">
        <v>0</v>
      </c>
      <c r="I1036" t="s">
        <v>3</v>
      </c>
      <c r="J1036">
        <v>0</v>
      </c>
      <c r="K1036">
        <v>0</v>
      </c>
      <c r="L1036" t="s">
        <v>3</v>
      </c>
      <c r="M1036" t="s">
        <v>3</v>
      </c>
      <c r="N1036">
        <v>0</v>
      </c>
      <c r="O1036">
        <v>1.03</v>
      </c>
      <c r="P1036" t="s">
        <v>330</v>
      </c>
    </row>
    <row r="1037" spans="1:16">
      <c r="A1037">
        <v>70</v>
      </c>
      <c r="B1037">
        <v>1</v>
      </c>
      <c r="D1037">
        <v>4</v>
      </c>
      <c r="E1037" t="s">
        <v>331</v>
      </c>
      <c r="F1037" t="s">
        <v>332</v>
      </c>
      <c r="G1037">
        <v>1.1499999999999999</v>
      </c>
      <c r="H1037">
        <v>0</v>
      </c>
      <c r="I1037" t="s">
        <v>3</v>
      </c>
      <c r="J1037">
        <v>0</v>
      </c>
      <c r="K1037">
        <v>0</v>
      </c>
      <c r="L1037" t="s">
        <v>3</v>
      </c>
      <c r="M1037" t="s">
        <v>3</v>
      </c>
      <c r="N1037">
        <v>0</v>
      </c>
      <c r="O1037">
        <v>1.1499999999999999</v>
      </c>
      <c r="P1037" t="s">
        <v>333</v>
      </c>
    </row>
    <row r="1038" spans="1:16">
      <c r="A1038">
        <v>70</v>
      </c>
      <c r="B1038">
        <v>1</v>
      </c>
      <c r="D1038">
        <v>5</v>
      </c>
      <c r="E1038" t="s">
        <v>334</v>
      </c>
      <c r="F1038" t="s">
        <v>335</v>
      </c>
      <c r="G1038">
        <v>7</v>
      </c>
      <c r="H1038">
        <v>0</v>
      </c>
      <c r="I1038" t="s">
        <v>3</v>
      </c>
      <c r="J1038">
        <v>0</v>
      </c>
      <c r="K1038">
        <v>0</v>
      </c>
      <c r="L1038" t="s">
        <v>3</v>
      </c>
      <c r="M1038" t="s">
        <v>3</v>
      </c>
      <c r="N1038">
        <v>0</v>
      </c>
      <c r="O1038">
        <v>7</v>
      </c>
      <c r="P1038" t="s">
        <v>3</v>
      </c>
    </row>
    <row r="1039" spans="1:16">
      <c r="A1039">
        <v>70</v>
      </c>
      <c r="B1039">
        <v>1</v>
      </c>
      <c r="D1039">
        <v>6</v>
      </c>
      <c r="E1039" t="s">
        <v>336</v>
      </c>
      <c r="F1039" t="s">
        <v>3</v>
      </c>
      <c r="G1039">
        <v>2</v>
      </c>
      <c r="H1039">
        <v>0</v>
      </c>
      <c r="I1039" t="s">
        <v>3</v>
      </c>
      <c r="J1039">
        <v>0</v>
      </c>
      <c r="K1039">
        <v>0</v>
      </c>
      <c r="L1039" t="s">
        <v>3</v>
      </c>
      <c r="M1039" t="s">
        <v>3</v>
      </c>
      <c r="N1039">
        <v>0</v>
      </c>
      <c r="O1039">
        <v>2</v>
      </c>
      <c r="P1039" t="s">
        <v>3</v>
      </c>
    </row>
    <row r="1041" spans="1:50">
      <c r="A1041">
        <v>-1</v>
      </c>
    </row>
    <row r="1043" spans="1:50">
      <c r="A1043" s="3">
        <v>75</v>
      </c>
      <c r="B1043" s="3" t="s">
        <v>337</v>
      </c>
      <c r="C1043" s="3">
        <v>2026</v>
      </c>
      <c r="D1043" s="3">
        <v>0</v>
      </c>
      <c r="E1043" s="3">
        <v>3</v>
      </c>
      <c r="F1043" s="3">
        <v>1</v>
      </c>
      <c r="G1043" s="3">
        <v>0</v>
      </c>
      <c r="H1043" s="3">
        <v>1</v>
      </c>
      <c r="I1043" s="3">
        <v>0</v>
      </c>
      <c r="J1043" s="3">
        <v>3</v>
      </c>
      <c r="K1043" s="3">
        <v>0</v>
      </c>
      <c r="L1043" s="3">
        <v>0</v>
      </c>
      <c r="M1043" s="3">
        <v>0</v>
      </c>
      <c r="N1043" s="3">
        <v>59793272</v>
      </c>
      <c r="O1043" s="3">
        <v>1</v>
      </c>
    </row>
    <row r="1044" spans="1:50">
      <c r="A1044" s="7">
        <v>2</v>
      </c>
      <c r="B1044" s="7" t="s">
        <v>338</v>
      </c>
      <c r="C1044" s="7" t="s">
        <v>339</v>
      </c>
      <c r="D1044" s="7">
        <v>0</v>
      </c>
      <c r="E1044" s="7">
        <v>0</v>
      </c>
      <c r="F1044" s="7">
        <v>0</v>
      </c>
      <c r="G1044" s="7"/>
      <c r="H1044" s="7"/>
      <c r="I1044" s="7"/>
      <c r="J1044" s="7"/>
      <c r="K1044" s="7"/>
      <c r="L1044" s="7"/>
      <c r="M1044" s="7"/>
      <c r="N1044" s="7"/>
      <c r="O1044" s="7"/>
      <c r="P1044" s="7"/>
      <c r="Q1044" s="7"/>
      <c r="R1044" s="7"/>
      <c r="S1044" s="7"/>
      <c r="T1044" s="7"/>
      <c r="U1044" s="7"/>
      <c r="V1044" s="7"/>
      <c r="W1044" s="7"/>
      <c r="X1044" s="7"/>
      <c r="Y1044" s="7"/>
      <c r="Z1044" s="7"/>
      <c r="AA1044" s="7"/>
      <c r="AB1044" s="7"/>
      <c r="AC1044" s="7"/>
      <c r="AD1044" s="7"/>
      <c r="AE1044" s="7"/>
      <c r="AF1044" s="7"/>
      <c r="AG1044" s="7"/>
      <c r="AH1044" s="7"/>
      <c r="AI1044" s="7"/>
      <c r="AJ1044" s="7"/>
      <c r="AK1044" s="7"/>
      <c r="AL1044" s="7"/>
      <c r="AM1044" s="7"/>
      <c r="AN1044" s="7">
        <v>59824334</v>
      </c>
    </row>
    <row r="1045" spans="1:50">
      <c r="A1045" s="7">
        <v>1</v>
      </c>
      <c r="B1045" s="7" t="s">
        <v>340</v>
      </c>
      <c r="C1045" s="7" t="s">
        <v>341</v>
      </c>
      <c r="D1045" s="7">
        <v>2026</v>
      </c>
      <c r="E1045" s="7">
        <v>3</v>
      </c>
      <c r="F1045" s="7">
        <v>1</v>
      </c>
      <c r="G1045" s="7">
        <v>1</v>
      </c>
      <c r="H1045" s="7">
        <v>0</v>
      </c>
      <c r="I1045" s="7">
        <v>2</v>
      </c>
      <c r="J1045" s="7">
        <v>1</v>
      </c>
      <c r="K1045" s="7">
        <v>1</v>
      </c>
      <c r="L1045" s="7">
        <v>1</v>
      </c>
      <c r="M1045" s="7">
        <v>1</v>
      </c>
      <c r="N1045" s="7">
        <v>1</v>
      </c>
      <c r="O1045" s="7">
        <v>1</v>
      </c>
      <c r="P1045" s="7">
        <v>1</v>
      </c>
      <c r="Q1045" s="7">
        <v>1</v>
      </c>
      <c r="R1045" s="7" t="s">
        <v>3</v>
      </c>
      <c r="S1045" s="7" t="s">
        <v>3</v>
      </c>
      <c r="T1045" s="7" t="s">
        <v>3</v>
      </c>
      <c r="U1045" s="7" t="s">
        <v>3</v>
      </c>
      <c r="V1045" s="7" t="s">
        <v>3</v>
      </c>
      <c r="W1045" s="7" t="s">
        <v>3</v>
      </c>
      <c r="X1045" s="7" t="s">
        <v>3</v>
      </c>
      <c r="Y1045" s="7" t="s">
        <v>3</v>
      </c>
      <c r="Z1045" s="7" t="s">
        <v>3</v>
      </c>
      <c r="AA1045" s="7" t="s">
        <v>3</v>
      </c>
      <c r="AB1045" s="7"/>
      <c r="AC1045" s="7"/>
      <c r="AD1045" s="7"/>
      <c r="AE1045" s="7"/>
      <c r="AF1045" s="7"/>
      <c r="AG1045" s="7"/>
      <c r="AH1045" s="7"/>
      <c r="AI1045" s="7"/>
      <c r="AJ1045" s="7"/>
      <c r="AK1045" s="7"/>
      <c r="AL1045" s="7"/>
      <c r="AM1045" s="7"/>
      <c r="AN1045" s="7">
        <v>59824335</v>
      </c>
      <c r="AO1045" s="7" t="s">
        <v>342</v>
      </c>
      <c r="AP1045" s="7" t="s">
        <v>343</v>
      </c>
      <c r="AQ1045" s="7">
        <v>46078</v>
      </c>
      <c r="AR1045" s="7">
        <v>409</v>
      </c>
      <c r="AS1045" s="7" t="s">
        <v>344</v>
      </c>
      <c r="AT1045" s="7" t="s">
        <v>345</v>
      </c>
      <c r="AU1045" s="7" t="s">
        <v>343</v>
      </c>
      <c r="AV1045" s="7">
        <v>45652</v>
      </c>
      <c r="AW1045" s="7">
        <v>612</v>
      </c>
      <c r="AX1045" s="7" t="s">
        <v>346</v>
      </c>
    </row>
    <row r="1046" spans="1:50">
      <c r="A1046" s="3">
        <v>75</v>
      </c>
      <c r="B1046" s="3" t="s">
        <v>337</v>
      </c>
      <c r="C1046" s="3">
        <v>2026</v>
      </c>
      <c r="D1046" s="3">
        <v>0</v>
      </c>
      <c r="E1046" s="3">
        <v>3</v>
      </c>
      <c r="F1046" s="3">
        <v>0</v>
      </c>
      <c r="G1046" s="3">
        <v>0</v>
      </c>
      <c r="H1046" s="3">
        <v>1</v>
      </c>
      <c r="I1046" s="3">
        <v>0</v>
      </c>
      <c r="J1046" s="3">
        <v>3</v>
      </c>
      <c r="K1046" s="3">
        <v>0</v>
      </c>
      <c r="L1046" s="3">
        <v>0</v>
      </c>
      <c r="M1046" s="3">
        <v>1</v>
      </c>
      <c r="N1046" s="3">
        <v>59793207</v>
      </c>
      <c r="O1046" s="3">
        <v>2</v>
      </c>
    </row>
    <row r="1047" spans="1:50">
      <c r="A1047" s="7">
        <v>2</v>
      </c>
      <c r="B1047" s="7" t="s">
        <v>338</v>
      </c>
      <c r="C1047" s="7" t="s">
        <v>339</v>
      </c>
      <c r="D1047" s="7">
        <v>0</v>
      </c>
      <c r="E1047" s="7">
        <v>0</v>
      </c>
      <c r="F1047" s="7">
        <v>0</v>
      </c>
      <c r="G1047" s="7"/>
      <c r="H1047" s="7"/>
      <c r="I1047" s="7"/>
      <c r="J1047" s="7"/>
      <c r="K1047" s="7"/>
      <c r="L1047" s="7"/>
      <c r="M1047" s="7"/>
      <c r="N1047" s="7"/>
      <c r="O1047" s="7"/>
      <c r="P1047" s="7"/>
      <c r="Q1047" s="7"/>
      <c r="R1047" s="7"/>
      <c r="S1047" s="7"/>
      <c r="T1047" s="7"/>
      <c r="U1047" s="7"/>
      <c r="V1047" s="7"/>
      <c r="W1047" s="7"/>
      <c r="X1047" s="7"/>
      <c r="Y1047" s="7"/>
      <c r="Z1047" s="7"/>
      <c r="AA1047" s="7"/>
      <c r="AB1047" s="7"/>
      <c r="AC1047" s="7"/>
      <c r="AD1047" s="7"/>
      <c r="AE1047" s="7"/>
      <c r="AF1047" s="7"/>
      <c r="AG1047" s="7"/>
      <c r="AH1047" s="7"/>
      <c r="AI1047" s="7"/>
      <c r="AJ1047" s="7"/>
      <c r="AK1047" s="7"/>
      <c r="AL1047" s="7"/>
      <c r="AM1047" s="7"/>
      <c r="AN1047" s="7">
        <v>59824342</v>
      </c>
    </row>
    <row r="1048" spans="1:50">
      <c r="A1048" s="7">
        <v>1</v>
      </c>
      <c r="B1048" s="7" t="s">
        <v>340</v>
      </c>
      <c r="C1048" s="7" t="s">
        <v>341</v>
      </c>
      <c r="D1048" s="7">
        <v>2026</v>
      </c>
      <c r="E1048" s="7">
        <v>3</v>
      </c>
      <c r="F1048" s="7">
        <v>1</v>
      </c>
      <c r="G1048" s="7">
        <v>1</v>
      </c>
      <c r="H1048" s="7">
        <v>0</v>
      </c>
      <c r="I1048" s="7">
        <v>2</v>
      </c>
      <c r="J1048" s="7">
        <v>1</v>
      </c>
      <c r="K1048" s="7">
        <v>1</v>
      </c>
      <c r="L1048" s="7">
        <v>1</v>
      </c>
      <c r="M1048" s="7">
        <v>1</v>
      </c>
      <c r="N1048" s="7">
        <v>1</v>
      </c>
      <c r="O1048" s="7">
        <v>1</v>
      </c>
      <c r="P1048" s="7">
        <v>1</v>
      </c>
      <c r="Q1048" s="7">
        <v>1</v>
      </c>
      <c r="R1048" s="7" t="s">
        <v>3</v>
      </c>
      <c r="S1048" s="7" t="s">
        <v>3</v>
      </c>
      <c r="T1048" s="7" t="s">
        <v>3</v>
      </c>
      <c r="U1048" s="7" t="s">
        <v>3</v>
      </c>
      <c r="V1048" s="7" t="s">
        <v>3</v>
      </c>
      <c r="W1048" s="7" t="s">
        <v>3</v>
      </c>
      <c r="X1048" s="7" t="s">
        <v>3</v>
      </c>
      <c r="Y1048" s="7" t="s">
        <v>3</v>
      </c>
      <c r="Z1048" s="7" t="s">
        <v>3</v>
      </c>
      <c r="AA1048" s="7" t="s">
        <v>3</v>
      </c>
      <c r="AB1048" s="7"/>
      <c r="AC1048" s="7"/>
      <c r="AD1048" s="7"/>
      <c r="AE1048" s="7"/>
      <c r="AF1048" s="7"/>
      <c r="AG1048" s="7"/>
      <c r="AH1048" s="7"/>
      <c r="AI1048" s="7"/>
      <c r="AJ1048" s="7"/>
      <c r="AK1048" s="7"/>
      <c r="AL1048" s="7"/>
      <c r="AM1048" s="7"/>
      <c r="AN1048" s="7">
        <v>59824343</v>
      </c>
      <c r="AO1048" s="7" t="s">
        <v>342</v>
      </c>
      <c r="AP1048" s="7" t="s">
        <v>343</v>
      </c>
      <c r="AQ1048" s="7">
        <v>46078</v>
      </c>
      <c r="AR1048" s="7">
        <v>409</v>
      </c>
      <c r="AS1048" s="7" t="s">
        <v>344</v>
      </c>
      <c r="AT1048" s="7" t="s">
        <v>345</v>
      </c>
      <c r="AU1048" s="7" t="s">
        <v>343</v>
      </c>
      <c r="AV1048" s="7">
        <v>45652</v>
      </c>
      <c r="AW1048" s="7">
        <v>612</v>
      </c>
      <c r="AX1048" s="7" t="s">
        <v>346</v>
      </c>
    </row>
    <row r="1052" spans="1:50">
      <c r="A1052">
        <v>65</v>
      </c>
      <c r="C1052">
        <v>1</v>
      </c>
      <c r="D1052">
        <v>0</v>
      </c>
      <c r="E1052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34"/>
  <sheetViews>
    <sheetView workbookViewId="0"/>
  </sheetViews>
  <sheetFormatPr defaultColWidth="9.109375" defaultRowHeight="13.2"/>
  <cols>
    <col min="1" max="256" width="9.109375" style="6" customWidth="1"/>
    <col min="257" max="16384" width="9.109375" style="6"/>
  </cols>
  <sheetData>
    <row r="1" spans="1:133">
      <c r="A1" s="6">
        <v>0</v>
      </c>
      <c r="B1" s="6" t="s">
        <v>0</v>
      </c>
      <c r="D1" s="6" t="s">
        <v>347</v>
      </c>
      <c r="F1" s="6">
        <v>0</v>
      </c>
      <c r="G1" s="6">
        <v>0</v>
      </c>
      <c r="H1" s="6">
        <v>0</v>
      </c>
      <c r="I1" s="6" t="s">
        <v>2</v>
      </c>
      <c r="J1" s="6" t="s">
        <v>3</v>
      </c>
      <c r="K1" s="6">
        <v>1</v>
      </c>
      <c r="L1" s="6">
        <v>74485</v>
      </c>
      <c r="M1" s="6">
        <v>10</v>
      </c>
      <c r="N1" s="6">
        <v>12</v>
      </c>
      <c r="O1" s="6">
        <v>1</v>
      </c>
      <c r="P1" s="6">
        <v>0</v>
      </c>
      <c r="Q1" s="6">
        <v>0</v>
      </c>
    </row>
    <row r="12" spans="1:133">
      <c r="A12" s="8">
        <v>1</v>
      </c>
      <c r="B12" s="8">
        <v>29</v>
      </c>
      <c r="C12" s="8">
        <v>1</v>
      </c>
      <c r="D12" s="8"/>
      <c r="E12" s="8">
        <v>0</v>
      </c>
      <c r="F12" s="8" t="s">
        <v>4</v>
      </c>
      <c r="G12" s="8" t="s">
        <v>5</v>
      </c>
      <c r="H12" s="8" t="s">
        <v>3</v>
      </c>
      <c r="I12" s="8">
        <v>0</v>
      </c>
      <c r="J12" s="8" t="s">
        <v>3</v>
      </c>
      <c r="K12" s="8">
        <v>0</v>
      </c>
      <c r="L12" s="8">
        <v>0</v>
      </c>
      <c r="M12" s="8">
        <v>523</v>
      </c>
      <c r="N12" s="8"/>
      <c r="O12" s="8">
        <v>0</v>
      </c>
      <c r="P12" s="8">
        <v>0</v>
      </c>
      <c r="Q12" s="8">
        <v>7</v>
      </c>
      <c r="R12" s="8">
        <v>0</v>
      </c>
      <c r="S12" s="8">
        <v>0</v>
      </c>
      <c r="T12" s="8">
        <v>4</v>
      </c>
      <c r="U12" s="8" t="s">
        <v>3</v>
      </c>
      <c r="V12" s="8">
        <v>0</v>
      </c>
      <c r="W12" s="8" t="s">
        <v>3</v>
      </c>
      <c r="X12" s="8" t="s">
        <v>3</v>
      </c>
      <c r="Y12" s="8" t="s">
        <v>3</v>
      </c>
      <c r="Z12" s="8" t="s">
        <v>3</v>
      </c>
      <c r="AA12" s="8" t="s">
        <v>3</v>
      </c>
      <c r="AB12" s="8" t="s">
        <v>3</v>
      </c>
      <c r="AC12" s="8" t="s">
        <v>3</v>
      </c>
      <c r="AD12" s="8" t="s">
        <v>3</v>
      </c>
      <c r="AE12" s="8" t="s">
        <v>3</v>
      </c>
      <c r="AF12" s="8" t="s">
        <v>3</v>
      </c>
      <c r="AG12" s="8" t="s">
        <v>3</v>
      </c>
      <c r="AH12" s="8" t="s">
        <v>3</v>
      </c>
      <c r="AI12" s="8" t="s">
        <v>3</v>
      </c>
      <c r="AJ12" s="8" t="s">
        <v>3</v>
      </c>
      <c r="AK12" s="8"/>
      <c r="AL12" s="8" t="s">
        <v>3</v>
      </c>
      <c r="AM12" s="8" t="s">
        <v>3</v>
      </c>
      <c r="AN12" s="8" t="s">
        <v>3</v>
      </c>
      <c r="AO12" s="8"/>
      <c r="AP12" s="8" t="s">
        <v>3</v>
      </c>
      <c r="AQ12" s="8" t="s">
        <v>3</v>
      </c>
      <c r="AR12" s="8" t="s">
        <v>3</v>
      </c>
      <c r="AS12" s="8"/>
      <c r="AT12" s="8"/>
      <c r="AU12" s="8"/>
      <c r="AV12" s="8"/>
      <c r="AW12" s="8"/>
      <c r="AX12" s="8" t="s">
        <v>3</v>
      </c>
      <c r="AY12" s="8" t="s">
        <v>3</v>
      </c>
      <c r="AZ12" s="8" t="s">
        <v>3</v>
      </c>
      <c r="BA12" s="8"/>
      <c r="BB12" s="8">
        <v>0</v>
      </c>
      <c r="BC12" s="8"/>
      <c r="BD12" s="8"/>
      <c r="BE12" s="8"/>
      <c r="BF12" s="8"/>
      <c r="BG12" s="8"/>
      <c r="BH12" s="8" t="s">
        <v>6</v>
      </c>
      <c r="BI12" s="8" t="s">
        <v>7</v>
      </c>
      <c r="BJ12" s="8">
        <v>1</v>
      </c>
      <c r="BK12" s="8">
        <v>1</v>
      </c>
      <c r="BL12" s="8">
        <v>0</v>
      </c>
      <c r="BM12" s="8">
        <v>0</v>
      </c>
      <c r="BN12" s="8">
        <v>1</v>
      </c>
      <c r="BO12" s="8">
        <v>0</v>
      </c>
      <c r="BP12" s="8">
        <v>6</v>
      </c>
      <c r="BQ12" s="8">
        <v>2</v>
      </c>
      <c r="BR12" s="8">
        <v>1</v>
      </c>
      <c r="BS12" s="8">
        <v>1</v>
      </c>
      <c r="BT12" s="8">
        <v>0</v>
      </c>
      <c r="BU12" s="8">
        <v>0</v>
      </c>
      <c r="BV12" s="8">
        <v>1</v>
      </c>
      <c r="BW12" s="8">
        <v>0</v>
      </c>
      <c r="BX12" s="8">
        <v>0</v>
      </c>
      <c r="BY12" s="8" t="s">
        <v>8</v>
      </c>
      <c r="BZ12" s="8" t="s">
        <v>9</v>
      </c>
      <c r="CA12" s="8" t="s">
        <v>10</v>
      </c>
      <c r="CB12" s="8" t="s">
        <v>10</v>
      </c>
      <c r="CC12" s="8" t="s">
        <v>10</v>
      </c>
      <c r="CD12" s="8" t="s">
        <v>10</v>
      </c>
      <c r="CE12" s="8" t="s">
        <v>11</v>
      </c>
      <c r="CF12" s="8">
        <v>0</v>
      </c>
      <c r="CG12" s="8">
        <v>0</v>
      </c>
      <c r="CH12" s="8">
        <v>489193480</v>
      </c>
      <c r="CI12" s="8" t="s">
        <v>3</v>
      </c>
      <c r="CJ12" s="8" t="s">
        <v>3</v>
      </c>
      <c r="CK12" s="8">
        <v>16</v>
      </c>
      <c r="CL12" s="8"/>
      <c r="CM12" s="8"/>
      <c r="CN12" s="8"/>
      <c r="CO12" s="8"/>
      <c r="CP12" s="8"/>
      <c r="CQ12" s="8" t="s">
        <v>12</v>
      </c>
      <c r="CR12" s="8" t="s">
        <v>13</v>
      </c>
      <c r="CS12" s="8">
        <v>45513</v>
      </c>
      <c r="CT12" s="8">
        <v>503</v>
      </c>
      <c r="CU12" s="8">
        <v>11</v>
      </c>
      <c r="CV12" s="8" t="s">
        <v>422</v>
      </c>
      <c r="CW12" s="8"/>
      <c r="CX12" s="8"/>
      <c r="CY12" s="8">
        <v>0</v>
      </c>
      <c r="CZ12" s="8" t="s">
        <v>3</v>
      </c>
      <c r="DA12" s="8" t="s">
        <v>3</v>
      </c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>
        <v>0</v>
      </c>
    </row>
    <row r="14" spans="1:133">
      <c r="A14" s="8">
        <v>22</v>
      </c>
      <c r="B14" s="8">
        <v>1</v>
      </c>
      <c r="C14" s="8">
        <v>0</v>
      </c>
      <c r="D14" s="8">
        <v>59793272</v>
      </c>
      <c r="E14" s="8">
        <v>59793207</v>
      </c>
      <c r="F14" s="8">
        <v>2</v>
      </c>
      <c r="G14" s="8">
        <v>1</v>
      </c>
      <c r="H14" s="8"/>
      <c r="I14" s="8"/>
      <c r="J14" s="8"/>
      <c r="K14" s="8"/>
      <c r="L14" s="8"/>
      <c r="M14" s="8"/>
      <c r="N14" s="8"/>
      <c r="O14" s="8"/>
    </row>
    <row r="16" spans="1:133">
      <c r="A16" s="9">
        <v>3</v>
      </c>
      <c r="B16" s="9">
        <v>3</v>
      </c>
      <c r="C16" s="9" t="s">
        <v>80</v>
      </c>
      <c r="D16" s="9" t="s">
        <v>81</v>
      </c>
      <c r="E16" s="10">
        <f>ROUND((Source!F540)/1000,2)</f>
        <v>15.62</v>
      </c>
      <c r="F16" s="10">
        <f>ROUND((Source!F541)/1000,2)</f>
        <v>0</v>
      </c>
      <c r="G16" s="10">
        <f>ROUND((Source!F532)/1000,2)</f>
        <v>732.94</v>
      </c>
      <c r="H16" s="10">
        <f>ROUND((Source!F542)/1000+(Source!F543)/1000,2)</f>
        <v>0</v>
      </c>
      <c r="I16" s="10">
        <f t="shared" ref="I16:I21" si="0">E16+F16+G16+H16</f>
        <v>748.56000000000006</v>
      </c>
      <c r="J16" s="10">
        <f>ROUND((Source!F538+Source!F537)/1000,2)</f>
        <v>4.5199999999999996</v>
      </c>
      <c r="K16" s="10">
        <v>1474.19</v>
      </c>
      <c r="L16" s="10">
        <v>0</v>
      </c>
      <c r="M16" s="10">
        <v>0</v>
      </c>
      <c r="N16" s="10">
        <f t="shared" ref="N16:N21" si="1">I16+L16+M16</f>
        <v>748.56000000000006</v>
      </c>
      <c r="T16" s="11">
        <f>ROUND((Source!P540)/1000,2)</f>
        <v>15.62</v>
      </c>
      <c r="U16" s="11">
        <f>ROUND((Source!P541)/1000,2)</f>
        <v>0</v>
      </c>
      <c r="V16" s="11">
        <f>ROUND((Source!P532)/1000,2)</f>
        <v>732.94</v>
      </c>
      <c r="W16" s="11">
        <f>ROUND((Source!P542)/1000+(Source!P543)/1000,2)</f>
        <v>0</v>
      </c>
      <c r="X16" s="11">
        <f t="shared" ref="X16:X21" si="2">T16+U16+V16+W16</f>
        <v>748.56000000000006</v>
      </c>
      <c r="Y16" s="11">
        <f>ROUND((Source!P538+Source!P537)/1000,2)</f>
        <v>4.5199999999999996</v>
      </c>
      <c r="Z16" s="11">
        <v>1474.19</v>
      </c>
      <c r="AA16" s="11">
        <v>0</v>
      </c>
      <c r="AB16" s="11">
        <v>0</v>
      </c>
      <c r="AC16" s="11">
        <f t="shared" ref="AC16:AC21" si="3">X16+AA16+AB16</f>
        <v>748.56000000000006</v>
      </c>
      <c r="AI16" s="9">
        <v>0</v>
      </c>
      <c r="AJ16" s="9">
        <v>-1</v>
      </c>
      <c r="AK16" s="9" t="s">
        <v>3</v>
      </c>
      <c r="AL16" s="9" t="s">
        <v>3</v>
      </c>
      <c r="AM16" s="9" t="s">
        <v>3</v>
      </c>
      <c r="AN16" s="9">
        <v>0</v>
      </c>
      <c r="AO16" s="9" t="s">
        <v>3</v>
      </c>
      <c r="AP16" s="9" t="s">
        <v>3</v>
      </c>
      <c r="AT16" s="10">
        <v>8253.25</v>
      </c>
      <c r="AU16" s="10">
        <v>733000.39</v>
      </c>
      <c r="AV16" s="10">
        <v>0</v>
      </c>
      <c r="AW16" s="10">
        <v>732938.04</v>
      </c>
      <c r="AX16" s="10">
        <v>0</v>
      </c>
      <c r="AY16" s="10">
        <v>3669.76</v>
      </c>
      <c r="AZ16" s="10">
        <v>1505.97</v>
      </c>
      <c r="BA16" s="10">
        <v>3015.17</v>
      </c>
      <c r="BB16" s="10">
        <v>15622.7</v>
      </c>
      <c r="BC16" s="10">
        <v>0</v>
      </c>
      <c r="BD16" s="10">
        <v>0</v>
      </c>
      <c r="BE16" s="10">
        <v>0</v>
      </c>
      <c r="BF16" s="10">
        <v>4.03</v>
      </c>
      <c r="BG16" s="10">
        <v>1.74</v>
      </c>
      <c r="BH16" s="10">
        <v>0</v>
      </c>
      <c r="BI16" s="10">
        <v>4656.7700000000004</v>
      </c>
      <c r="BJ16" s="10">
        <v>2712.68</v>
      </c>
      <c r="BK16" s="10">
        <v>748560.74</v>
      </c>
      <c r="BR16" s="11">
        <v>8253.25</v>
      </c>
      <c r="BS16" s="11">
        <v>733000.39</v>
      </c>
      <c r="BT16" s="11">
        <v>0</v>
      </c>
      <c r="BU16" s="11">
        <v>732938.04</v>
      </c>
      <c r="BV16" s="11">
        <v>0</v>
      </c>
      <c r="BW16" s="11">
        <v>3669.76</v>
      </c>
      <c r="BX16" s="11">
        <v>1505.97</v>
      </c>
      <c r="BY16" s="11">
        <v>3015.17</v>
      </c>
      <c r="BZ16" s="11">
        <v>15622.7</v>
      </c>
      <c r="CA16" s="11">
        <v>0</v>
      </c>
      <c r="CB16" s="11">
        <v>0</v>
      </c>
      <c r="CC16" s="11">
        <v>0</v>
      </c>
      <c r="CD16" s="11">
        <v>4.03</v>
      </c>
      <c r="CE16" s="11">
        <v>1.74</v>
      </c>
      <c r="CF16" s="11">
        <v>0</v>
      </c>
      <c r="CG16" s="11">
        <v>4656.7700000000004</v>
      </c>
      <c r="CH16" s="11">
        <v>2712.68</v>
      </c>
      <c r="CI16" s="11">
        <v>748560.74</v>
      </c>
    </row>
    <row r="17" spans="1:87">
      <c r="A17" s="9">
        <v>3</v>
      </c>
      <c r="B17" s="9">
        <v>4</v>
      </c>
      <c r="C17" s="9" t="s">
        <v>195</v>
      </c>
      <c r="D17" s="9" t="s">
        <v>196</v>
      </c>
      <c r="E17" s="10">
        <f>ROUND((Source!F650)/1000,2)</f>
        <v>151.16</v>
      </c>
      <c r="F17" s="10">
        <f>ROUND((Source!F651)/1000,2)</f>
        <v>0</v>
      </c>
      <c r="G17" s="10">
        <f>ROUND((Source!F642)/1000,2)</f>
        <v>234.53</v>
      </c>
      <c r="H17" s="10">
        <f>ROUND((Source!F652)/1000+(Source!F653)/1000,2)</f>
        <v>0</v>
      </c>
      <c r="I17" s="10">
        <f t="shared" si="0"/>
        <v>385.69</v>
      </c>
      <c r="J17" s="10">
        <f>ROUND((Source!F648+Source!F647)/1000,2)</f>
        <v>56</v>
      </c>
      <c r="K17" s="10">
        <v>528.92999999999995</v>
      </c>
      <c r="L17" s="10">
        <v>0</v>
      </c>
      <c r="M17" s="10">
        <v>0</v>
      </c>
      <c r="N17" s="10">
        <f t="shared" si="1"/>
        <v>385.69</v>
      </c>
      <c r="T17" s="11">
        <f>ROUND((Source!P650)/1000,2)</f>
        <v>151.16</v>
      </c>
      <c r="U17" s="11">
        <f>ROUND((Source!P651)/1000,2)</f>
        <v>0</v>
      </c>
      <c r="V17" s="11">
        <f>ROUND((Source!P642)/1000,2)</f>
        <v>234.53</v>
      </c>
      <c r="W17" s="11">
        <f>ROUND((Source!P652)/1000+(Source!P653)/1000,2)</f>
        <v>0</v>
      </c>
      <c r="X17" s="11">
        <f t="shared" si="2"/>
        <v>385.69</v>
      </c>
      <c r="Y17" s="11">
        <f>ROUND((Source!P648+Source!P647)/1000,2)</f>
        <v>56</v>
      </c>
      <c r="Z17" s="11">
        <v>528.92999999999995</v>
      </c>
      <c r="AA17" s="11">
        <v>0</v>
      </c>
      <c r="AB17" s="11">
        <v>0</v>
      </c>
      <c r="AC17" s="11">
        <f t="shared" si="3"/>
        <v>385.69</v>
      </c>
      <c r="AI17" s="9">
        <v>0</v>
      </c>
      <c r="AJ17" s="9">
        <v>-1</v>
      </c>
      <c r="AK17" s="9" t="s">
        <v>3</v>
      </c>
      <c r="AL17" s="9" t="s">
        <v>3</v>
      </c>
      <c r="AM17" s="9" t="s">
        <v>3</v>
      </c>
      <c r="AN17" s="9">
        <v>0</v>
      </c>
      <c r="AO17" s="9" t="s">
        <v>3</v>
      </c>
      <c r="AP17" s="9" t="s">
        <v>3</v>
      </c>
      <c r="AT17" s="10">
        <v>59869.280000000006</v>
      </c>
      <c r="AU17" s="10">
        <v>234531</v>
      </c>
      <c r="AV17" s="10">
        <v>0</v>
      </c>
      <c r="AW17" s="10">
        <v>234531</v>
      </c>
      <c r="AX17" s="10">
        <v>0</v>
      </c>
      <c r="AY17" s="10">
        <v>3864.29</v>
      </c>
      <c r="AZ17" s="10">
        <v>3476.3</v>
      </c>
      <c r="BA17" s="10">
        <v>52528.69</v>
      </c>
      <c r="BB17" s="10">
        <v>151157.41</v>
      </c>
      <c r="BC17" s="10">
        <v>0</v>
      </c>
      <c r="BD17" s="10">
        <v>0</v>
      </c>
      <c r="BE17" s="10">
        <v>0</v>
      </c>
      <c r="BF17" s="10">
        <v>65.44</v>
      </c>
      <c r="BG17" s="10">
        <v>3.85</v>
      </c>
      <c r="BH17" s="10">
        <v>0</v>
      </c>
      <c r="BI17" s="10">
        <v>57685.14</v>
      </c>
      <c r="BJ17" s="10">
        <v>33602.99</v>
      </c>
      <c r="BK17" s="10">
        <v>385688.41000000003</v>
      </c>
      <c r="BR17" s="11">
        <v>59869.280000000006</v>
      </c>
      <c r="BS17" s="11">
        <v>234531</v>
      </c>
      <c r="BT17" s="11">
        <v>0</v>
      </c>
      <c r="BU17" s="11">
        <v>234531</v>
      </c>
      <c r="BV17" s="11">
        <v>0</v>
      </c>
      <c r="BW17" s="11">
        <v>3864.29</v>
      </c>
      <c r="BX17" s="11">
        <v>3476.3</v>
      </c>
      <c r="BY17" s="11">
        <v>52528.69</v>
      </c>
      <c r="BZ17" s="11">
        <v>151157.41</v>
      </c>
      <c r="CA17" s="11">
        <v>0</v>
      </c>
      <c r="CB17" s="11">
        <v>0</v>
      </c>
      <c r="CC17" s="11">
        <v>0</v>
      </c>
      <c r="CD17" s="11">
        <v>65.44</v>
      </c>
      <c r="CE17" s="11">
        <v>3.85</v>
      </c>
      <c r="CF17" s="11">
        <v>0</v>
      </c>
      <c r="CG17" s="11">
        <v>57685.14</v>
      </c>
      <c r="CH17" s="11">
        <v>33602.99</v>
      </c>
      <c r="CI17" s="11">
        <v>385688.41000000003</v>
      </c>
    </row>
    <row r="18" spans="1:87">
      <c r="A18" s="9">
        <v>3</v>
      </c>
      <c r="B18" s="9">
        <v>5</v>
      </c>
      <c r="C18" s="9" t="s">
        <v>205</v>
      </c>
      <c r="D18" s="9" t="s">
        <v>206</v>
      </c>
      <c r="E18" s="10">
        <f>ROUND((Source!F729)/1000,2)</f>
        <v>0</v>
      </c>
      <c r="F18" s="10">
        <f>ROUND((Source!F730)/1000,2)</f>
        <v>0</v>
      </c>
      <c r="G18" s="10">
        <f>ROUND((Source!F721)/1000,2)</f>
        <v>0</v>
      </c>
      <c r="H18" s="10">
        <f>ROUND((Source!F731)/1000+(Source!F732)/1000,2)</f>
        <v>17.309999999999999</v>
      </c>
      <c r="I18" s="10">
        <f t="shared" si="0"/>
        <v>17.309999999999999</v>
      </c>
      <c r="J18" s="10">
        <f>ROUND((Source!F727+Source!F726)/1000,2)</f>
        <v>8.24</v>
      </c>
      <c r="K18" s="10">
        <v>8.24</v>
      </c>
      <c r="L18" s="10">
        <v>0</v>
      </c>
      <c r="M18" s="10">
        <v>0</v>
      </c>
      <c r="N18" s="10">
        <f t="shared" si="1"/>
        <v>17.309999999999999</v>
      </c>
      <c r="T18" s="11">
        <f>ROUND((Source!P729)/1000,2)</f>
        <v>0</v>
      </c>
      <c r="U18" s="11">
        <f>ROUND((Source!P730)/1000,2)</f>
        <v>0</v>
      </c>
      <c r="V18" s="11">
        <f>ROUND((Source!P721)/1000,2)</f>
        <v>0</v>
      </c>
      <c r="W18" s="11">
        <f>ROUND((Source!P731)/1000+(Source!P732)/1000,2)</f>
        <v>17.309999999999999</v>
      </c>
      <c r="X18" s="11">
        <f t="shared" si="2"/>
        <v>17.309999999999999</v>
      </c>
      <c r="Y18" s="11">
        <f>ROUND((Source!P727+Source!P726)/1000,2)</f>
        <v>8.24</v>
      </c>
      <c r="Z18" s="11">
        <v>8.24</v>
      </c>
      <c r="AA18" s="11">
        <v>0</v>
      </c>
      <c r="AB18" s="11">
        <v>0</v>
      </c>
      <c r="AC18" s="11">
        <f t="shared" si="3"/>
        <v>17.309999999999999</v>
      </c>
      <c r="AI18" s="9">
        <v>0</v>
      </c>
      <c r="AJ18" s="9">
        <v>-1</v>
      </c>
      <c r="AK18" s="9" t="s">
        <v>3</v>
      </c>
      <c r="AL18" s="9" t="s">
        <v>3</v>
      </c>
      <c r="AM18" s="9" t="s">
        <v>3</v>
      </c>
      <c r="AN18" s="9">
        <v>0</v>
      </c>
      <c r="AO18" s="9" t="s">
        <v>3</v>
      </c>
      <c r="AP18" s="9" t="s">
        <v>3</v>
      </c>
      <c r="AT18" s="10">
        <v>8241.39</v>
      </c>
      <c r="AU18" s="10">
        <v>0</v>
      </c>
      <c r="AV18" s="10">
        <v>0</v>
      </c>
      <c r="AW18" s="10">
        <v>0</v>
      </c>
      <c r="AX18" s="10">
        <v>0</v>
      </c>
      <c r="AY18" s="10">
        <v>0</v>
      </c>
      <c r="AZ18" s="10">
        <v>0</v>
      </c>
      <c r="BA18" s="10">
        <v>8241.39</v>
      </c>
      <c r="BB18" s="10">
        <v>0</v>
      </c>
      <c r="BC18" s="10">
        <v>0</v>
      </c>
      <c r="BD18" s="10">
        <v>17306.919999999998</v>
      </c>
      <c r="BE18" s="10">
        <v>0</v>
      </c>
      <c r="BF18" s="10">
        <v>13.227600000000001</v>
      </c>
      <c r="BG18" s="10">
        <v>0</v>
      </c>
      <c r="BH18" s="10">
        <v>0</v>
      </c>
      <c r="BI18" s="10">
        <v>6098.63</v>
      </c>
      <c r="BJ18" s="10">
        <v>2966.9</v>
      </c>
      <c r="BK18" s="10">
        <v>17306.919999999998</v>
      </c>
      <c r="BR18" s="11">
        <v>8241.39</v>
      </c>
      <c r="BS18" s="11">
        <v>0</v>
      </c>
      <c r="BT18" s="11">
        <v>0</v>
      </c>
      <c r="BU18" s="11">
        <v>0</v>
      </c>
      <c r="BV18" s="11">
        <v>0</v>
      </c>
      <c r="BW18" s="11">
        <v>0</v>
      </c>
      <c r="BX18" s="11">
        <v>0</v>
      </c>
      <c r="BY18" s="11">
        <v>8241.39</v>
      </c>
      <c r="BZ18" s="11">
        <v>0</v>
      </c>
      <c r="CA18" s="11">
        <v>0</v>
      </c>
      <c r="CB18" s="11">
        <v>17306.919999999998</v>
      </c>
      <c r="CC18" s="11">
        <v>0</v>
      </c>
      <c r="CD18" s="11">
        <v>13.227600000000001</v>
      </c>
      <c r="CE18" s="11">
        <v>0</v>
      </c>
      <c r="CF18" s="11">
        <v>0</v>
      </c>
      <c r="CG18" s="11">
        <v>6098.63</v>
      </c>
      <c r="CH18" s="11">
        <v>2966.9</v>
      </c>
      <c r="CI18" s="11">
        <v>17306.919999999998</v>
      </c>
    </row>
    <row r="19" spans="1:87">
      <c r="A19" s="9">
        <v>3</v>
      </c>
      <c r="B19" s="9">
        <v>6</v>
      </c>
      <c r="C19" s="9" t="s">
        <v>230</v>
      </c>
      <c r="D19" s="9" t="s">
        <v>231</v>
      </c>
      <c r="E19" s="10">
        <f>ROUND((Source!F808)/1000,2)</f>
        <v>0</v>
      </c>
      <c r="F19" s="10">
        <f>ROUND((Source!F809)/1000,2)</f>
        <v>0</v>
      </c>
      <c r="G19" s="10">
        <f>ROUND((Source!F800)/1000,2)</f>
        <v>0</v>
      </c>
      <c r="H19" s="10">
        <f>ROUND((Source!F810)/1000+(Source!F811)/1000,2)</f>
        <v>9.1</v>
      </c>
      <c r="I19" s="10">
        <f t="shared" si="0"/>
        <v>9.1</v>
      </c>
      <c r="J19" s="10">
        <f>ROUND((Source!F806+Source!F805)/1000,2)</f>
        <v>4.33</v>
      </c>
      <c r="K19" s="10">
        <v>4.33</v>
      </c>
      <c r="L19" s="10">
        <v>0</v>
      </c>
      <c r="M19" s="10">
        <v>0</v>
      </c>
      <c r="N19" s="10">
        <f t="shared" si="1"/>
        <v>9.1</v>
      </c>
      <c r="T19" s="11">
        <f>ROUND((Source!P808)/1000,2)</f>
        <v>0</v>
      </c>
      <c r="U19" s="11">
        <f>ROUND((Source!P809)/1000,2)</f>
        <v>0</v>
      </c>
      <c r="V19" s="11">
        <f>ROUND((Source!P800)/1000,2)</f>
        <v>0</v>
      </c>
      <c r="W19" s="11">
        <f>ROUND((Source!P810)/1000+(Source!P811)/1000,2)</f>
        <v>9.1</v>
      </c>
      <c r="X19" s="11">
        <f t="shared" si="2"/>
        <v>9.1</v>
      </c>
      <c r="Y19" s="11">
        <f>ROUND((Source!P806+Source!P805)/1000,2)</f>
        <v>4.33</v>
      </c>
      <c r="Z19" s="11">
        <v>4.33</v>
      </c>
      <c r="AA19" s="11">
        <v>0</v>
      </c>
      <c r="AB19" s="11">
        <v>0</v>
      </c>
      <c r="AC19" s="11">
        <f t="shared" si="3"/>
        <v>9.1</v>
      </c>
      <c r="AI19" s="9">
        <v>0</v>
      </c>
      <c r="AJ19" s="9">
        <v>-1</v>
      </c>
      <c r="AK19" s="9" t="s">
        <v>3</v>
      </c>
      <c r="AL19" s="9" t="s">
        <v>3</v>
      </c>
      <c r="AM19" s="9" t="s">
        <v>3</v>
      </c>
      <c r="AN19" s="9">
        <v>0</v>
      </c>
      <c r="AO19" s="9" t="s">
        <v>3</v>
      </c>
      <c r="AP19" s="9" t="s">
        <v>3</v>
      </c>
      <c r="AT19" s="10">
        <v>4333.3100000000004</v>
      </c>
      <c r="AU19" s="10">
        <v>0</v>
      </c>
      <c r="AV19" s="10">
        <v>0</v>
      </c>
      <c r="AW19" s="10">
        <v>0</v>
      </c>
      <c r="AX19" s="10">
        <v>0</v>
      </c>
      <c r="AY19" s="10">
        <v>0</v>
      </c>
      <c r="AZ19" s="10">
        <v>0</v>
      </c>
      <c r="BA19" s="10">
        <v>4333.3100000000004</v>
      </c>
      <c r="BB19" s="10">
        <v>0</v>
      </c>
      <c r="BC19" s="10">
        <v>0</v>
      </c>
      <c r="BD19" s="10">
        <v>9099.9599999999991</v>
      </c>
      <c r="BE19" s="10">
        <v>0</v>
      </c>
      <c r="BF19" s="10">
        <v>5.9176000000000002</v>
      </c>
      <c r="BG19" s="10">
        <v>0</v>
      </c>
      <c r="BH19" s="10">
        <v>0</v>
      </c>
      <c r="BI19" s="10">
        <v>3206.65</v>
      </c>
      <c r="BJ19" s="10">
        <v>1560</v>
      </c>
      <c r="BK19" s="10">
        <v>9099.9599999999991</v>
      </c>
      <c r="BR19" s="11">
        <v>4333.3100000000004</v>
      </c>
      <c r="BS19" s="11">
        <v>0</v>
      </c>
      <c r="BT19" s="11">
        <v>0</v>
      </c>
      <c r="BU19" s="11">
        <v>0</v>
      </c>
      <c r="BV19" s="11">
        <v>0</v>
      </c>
      <c r="BW19" s="11">
        <v>0</v>
      </c>
      <c r="BX19" s="11">
        <v>0</v>
      </c>
      <c r="BY19" s="11">
        <v>4333.3100000000004</v>
      </c>
      <c r="BZ19" s="11">
        <v>0</v>
      </c>
      <c r="CA19" s="11">
        <v>0</v>
      </c>
      <c r="CB19" s="11">
        <v>9099.9599999999991</v>
      </c>
      <c r="CC19" s="11">
        <v>0</v>
      </c>
      <c r="CD19" s="11">
        <v>5.9176000000000002</v>
      </c>
      <c r="CE19" s="11">
        <v>0</v>
      </c>
      <c r="CF19" s="11">
        <v>0</v>
      </c>
      <c r="CG19" s="11">
        <v>3206.65</v>
      </c>
      <c r="CH19" s="11">
        <v>1560</v>
      </c>
      <c r="CI19" s="11">
        <v>9099.9599999999991</v>
      </c>
    </row>
    <row r="20" spans="1:87">
      <c r="A20" s="9">
        <v>3</v>
      </c>
      <c r="B20" s="9">
        <v>7</v>
      </c>
      <c r="C20" s="9" t="s">
        <v>242</v>
      </c>
      <c r="D20" s="9" t="s">
        <v>243</v>
      </c>
      <c r="E20" s="10">
        <f>ROUND((Source!F899)/1000,2)</f>
        <v>0</v>
      </c>
      <c r="F20" s="10">
        <f>ROUND((Source!F900)/1000,2)</f>
        <v>0</v>
      </c>
      <c r="G20" s="10">
        <f>ROUND((Source!F891)/1000,2)</f>
        <v>0</v>
      </c>
      <c r="H20" s="10">
        <f>ROUND((Source!F901)/1000+(Source!F902)/1000,2)</f>
        <v>127.13</v>
      </c>
      <c r="I20" s="10">
        <f t="shared" si="0"/>
        <v>127.13</v>
      </c>
      <c r="J20" s="10">
        <f>ROUND((Source!F897+Source!F896)/1000,2)</f>
        <v>60.54</v>
      </c>
      <c r="K20" s="10">
        <v>60.54</v>
      </c>
      <c r="L20" s="10">
        <v>0</v>
      </c>
      <c r="M20" s="10">
        <v>0</v>
      </c>
      <c r="N20" s="10">
        <f t="shared" si="1"/>
        <v>127.13</v>
      </c>
      <c r="T20" s="11">
        <f>ROUND((Source!P899)/1000,2)</f>
        <v>0</v>
      </c>
      <c r="U20" s="11">
        <f>ROUND((Source!P900)/1000,2)</f>
        <v>0</v>
      </c>
      <c r="V20" s="11">
        <f>ROUND((Source!P891)/1000,2)</f>
        <v>0</v>
      </c>
      <c r="W20" s="11">
        <f>ROUND((Source!P901)/1000+(Source!P902)/1000,2)</f>
        <v>127.13</v>
      </c>
      <c r="X20" s="11">
        <f t="shared" si="2"/>
        <v>127.13</v>
      </c>
      <c r="Y20" s="11">
        <f>ROUND((Source!P897+Source!P896)/1000,2)</f>
        <v>60.54</v>
      </c>
      <c r="Z20" s="11">
        <v>60.54</v>
      </c>
      <c r="AA20" s="11">
        <v>0</v>
      </c>
      <c r="AB20" s="11">
        <v>0</v>
      </c>
      <c r="AC20" s="11">
        <f t="shared" si="3"/>
        <v>127.13</v>
      </c>
      <c r="AI20" s="9">
        <v>0</v>
      </c>
      <c r="AJ20" s="9">
        <v>-1</v>
      </c>
      <c r="AK20" s="9" t="s">
        <v>3</v>
      </c>
      <c r="AL20" s="9" t="s">
        <v>3</v>
      </c>
      <c r="AM20" s="9" t="s">
        <v>3</v>
      </c>
      <c r="AN20" s="9">
        <v>0</v>
      </c>
      <c r="AO20" s="9" t="s">
        <v>3</v>
      </c>
      <c r="AP20" s="9" t="s">
        <v>3</v>
      </c>
      <c r="AT20" s="10">
        <v>60538.37999999999</v>
      </c>
      <c r="AU20" s="10">
        <v>0</v>
      </c>
      <c r="AV20" s="10">
        <v>0</v>
      </c>
      <c r="AW20" s="10">
        <v>0</v>
      </c>
      <c r="AX20" s="10">
        <v>0</v>
      </c>
      <c r="AY20" s="10">
        <v>0</v>
      </c>
      <c r="AZ20" s="10">
        <v>0</v>
      </c>
      <c r="BA20" s="10">
        <v>60538.37999999999</v>
      </c>
      <c r="BB20" s="10">
        <v>0</v>
      </c>
      <c r="BC20" s="10">
        <v>0</v>
      </c>
      <c r="BD20" s="10">
        <v>127130.59</v>
      </c>
      <c r="BE20" s="10">
        <v>0</v>
      </c>
      <c r="BF20" s="10">
        <v>66.046800000000005</v>
      </c>
      <c r="BG20" s="10">
        <v>0</v>
      </c>
      <c r="BH20" s="10">
        <v>0</v>
      </c>
      <c r="BI20" s="10">
        <v>44798.39</v>
      </c>
      <c r="BJ20" s="10">
        <v>21793.82</v>
      </c>
      <c r="BK20" s="10">
        <v>127130.59</v>
      </c>
      <c r="BR20" s="11">
        <v>60538.37999999999</v>
      </c>
      <c r="BS20" s="11">
        <v>0</v>
      </c>
      <c r="BT20" s="11">
        <v>0</v>
      </c>
      <c r="BU20" s="11">
        <v>0</v>
      </c>
      <c r="BV20" s="11">
        <v>0</v>
      </c>
      <c r="BW20" s="11">
        <v>0</v>
      </c>
      <c r="BX20" s="11">
        <v>0</v>
      </c>
      <c r="BY20" s="11">
        <v>60538.37999999999</v>
      </c>
      <c r="BZ20" s="11">
        <v>0</v>
      </c>
      <c r="CA20" s="11">
        <v>0</v>
      </c>
      <c r="CB20" s="11">
        <v>127130.59</v>
      </c>
      <c r="CC20" s="11">
        <v>0</v>
      </c>
      <c r="CD20" s="11">
        <v>66.046800000000005</v>
      </c>
      <c r="CE20" s="11">
        <v>0</v>
      </c>
      <c r="CF20" s="11">
        <v>0</v>
      </c>
      <c r="CG20" s="11">
        <v>44798.39</v>
      </c>
      <c r="CH20" s="11">
        <v>21793.82</v>
      </c>
      <c r="CI20" s="11">
        <v>127130.59</v>
      </c>
    </row>
    <row r="21" spans="1:87">
      <c r="A21" s="9">
        <v>3</v>
      </c>
      <c r="B21" s="9">
        <v>8</v>
      </c>
      <c r="C21" s="9" t="s">
        <v>263</v>
      </c>
      <c r="D21" s="9" t="s">
        <v>264</v>
      </c>
      <c r="E21" s="10">
        <f>ROUND((Source!F972)/1000,2)</f>
        <v>0</v>
      </c>
      <c r="F21" s="10">
        <f>ROUND((Source!F973)/1000,2)</f>
        <v>0</v>
      </c>
      <c r="G21" s="10">
        <f>ROUND((Source!F964)/1000,2)</f>
        <v>0</v>
      </c>
      <c r="H21" s="10">
        <f>ROUND((Source!F974)/1000+(Source!F975)/1000,2)</f>
        <v>14.98</v>
      </c>
      <c r="I21" s="10">
        <f t="shared" si="0"/>
        <v>14.98</v>
      </c>
      <c r="J21" s="10">
        <f>ROUND((Source!F970+Source!F969)/1000,2)</f>
        <v>7.13</v>
      </c>
      <c r="K21" s="10">
        <v>7.13</v>
      </c>
      <c r="L21" s="10">
        <v>0</v>
      </c>
      <c r="M21" s="10">
        <v>0</v>
      </c>
      <c r="N21" s="10">
        <f t="shared" si="1"/>
        <v>14.98</v>
      </c>
      <c r="T21" s="11">
        <f>ROUND((Source!P972)/1000,2)</f>
        <v>0</v>
      </c>
      <c r="U21" s="11">
        <f>ROUND((Source!P973)/1000,2)</f>
        <v>0</v>
      </c>
      <c r="V21" s="11">
        <f>ROUND((Source!P964)/1000,2)</f>
        <v>0</v>
      </c>
      <c r="W21" s="11">
        <f>ROUND((Source!P974)/1000+(Source!P975)/1000,2)</f>
        <v>14.98</v>
      </c>
      <c r="X21" s="11">
        <f t="shared" si="2"/>
        <v>14.98</v>
      </c>
      <c r="Y21" s="11">
        <f>ROUND((Source!P970+Source!P969)/1000,2)</f>
        <v>7.13</v>
      </c>
      <c r="Z21" s="11">
        <v>7.13</v>
      </c>
      <c r="AA21" s="11">
        <v>0</v>
      </c>
      <c r="AB21" s="11">
        <v>0</v>
      </c>
      <c r="AC21" s="11">
        <f t="shared" si="3"/>
        <v>14.98</v>
      </c>
      <c r="AI21" s="9">
        <v>0</v>
      </c>
      <c r="AJ21" s="9">
        <v>-1</v>
      </c>
      <c r="AK21" s="9" t="s">
        <v>3</v>
      </c>
      <c r="AL21" s="9" t="s">
        <v>3</v>
      </c>
      <c r="AM21" s="9" t="s">
        <v>3</v>
      </c>
      <c r="AN21" s="9">
        <v>0</v>
      </c>
      <c r="AO21" s="9" t="s">
        <v>3</v>
      </c>
      <c r="AP21" s="9" t="s">
        <v>3</v>
      </c>
      <c r="AT21" s="10">
        <v>7133.98</v>
      </c>
      <c r="AU21" s="10">
        <v>0</v>
      </c>
      <c r="AV21" s="10">
        <v>0</v>
      </c>
      <c r="AW21" s="10">
        <v>0</v>
      </c>
      <c r="AX21" s="10">
        <v>0</v>
      </c>
      <c r="AY21" s="10">
        <v>0</v>
      </c>
      <c r="AZ21" s="10">
        <v>0</v>
      </c>
      <c r="BA21" s="10">
        <v>7133.98</v>
      </c>
      <c r="BB21" s="10">
        <v>0</v>
      </c>
      <c r="BC21" s="10">
        <v>0</v>
      </c>
      <c r="BD21" s="10">
        <v>14981.37</v>
      </c>
      <c r="BE21" s="10">
        <v>0</v>
      </c>
      <c r="BF21" s="10">
        <v>11.16</v>
      </c>
      <c r="BG21" s="10">
        <v>0</v>
      </c>
      <c r="BH21" s="10">
        <v>0</v>
      </c>
      <c r="BI21" s="10">
        <v>5279.15</v>
      </c>
      <c r="BJ21" s="10">
        <v>2568.2399999999998</v>
      </c>
      <c r="BK21" s="10">
        <v>14981.37</v>
      </c>
      <c r="BR21" s="11">
        <v>7133.98</v>
      </c>
      <c r="BS21" s="11">
        <v>0</v>
      </c>
      <c r="BT21" s="11">
        <v>0</v>
      </c>
      <c r="BU21" s="11">
        <v>0</v>
      </c>
      <c r="BV21" s="11">
        <v>0</v>
      </c>
      <c r="BW21" s="11">
        <v>0</v>
      </c>
      <c r="BX21" s="11">
        <v>0</v>
      </c>
      <c r="BY21" s="11">
        <v>7133.98</v>
      </c>
      <c r="BZ21" s="11">
        <v>0</v>
      </c>
      <c r="CA21" s="11">
        <v>0</v>
      </c>
      <c r="CB21" s="11">
        <v>14981.37</v>
      </c>
      <c r="CC21" s="11">
        <v>0</v>
      </c>
      <c r="CD21" s="11">
        <v>11.16</v>
      </c>
      <c r="CE21" s="11">
        <v>0</v>
      </c>
      <c r="CF21" s="11">
        <v>0</v>
      </c>
      <c r="CG21" s="11">
        <v>5279.15</v>
      </c>
      <c r="CH21" s="11">
        <v>2568.2399999999998</v>
      </c>
      <c r="CI21" s="11">
        <v>14981.37</v>
      </c>
    </row>
    <row r="23" spans="1:87">
      <c r="A23" s="6">
        <v>51</v>
      </c>
      <c r="E23" s="6">
        <v>166.78</v>
      </c>
      <c r="F23" s="6">
        <v>0</v>
      </c>
      <c r="G23" s="6">
        <v>967.47</v>
      </c>
      <c r="H23" s="6">
        <v>168.52</v>
      </c>
      <c r="I23" s="6">
        <v>1302.77</v>
      </c>
      <c r="J23" s="6">
        <v>140.76</v>
      </c>
      <c r="K23" s="6">
        <v>2083.36</v>
      </c>
      <c r="L23" s="6">
        <v>0</v>
      </c>
      <c r="M23" s="6">
        <v>0</v>
      </c>
      <c r="N23" s="6">
        <v>1302.77</v>
      </c>
      <c r="T23" s="6">
        <v>166.78</v>
      </c>
      <c r="U23" s="6">
        <v>0</v>
      </c>
      <c r="V23" s="6">
        <v>967.47</v>
      </c>
      <c r="W23" s="6">
        <v>168.52</v>
      </c>
      <c r="X23" s="6">
        <v>1302.77</v>
      </c>
      <c r="Y23" s="6">
        <v>140.76</v>
      </c>
      <c r="Z23" s="6">
        <v>2083.36</v>
      </c>
      <c r="AA23" s="6">
        <v>0</v>
      </c>
      <c r="AB23" s="6">
        <v>0</v>
      </c>
      <c r="AC23" s="6">
        <v>1302.77</v>
      </c>
    </row>
    <row r="26" spans="1:87">
      <c r="A26" s="6">
        <v>-1</v>
      </c>
    </row>
    <row r="29" spans="1:87">
      <c r="A29" s="12">
        <v>75</v>
      </c>
      <c r="B29" s="12" t="s">
        <v>337</v>
      </c>
      <c r="C29" s="12">
        <v>2026</v>
      </c>
      <c r="D29" s="12">
        <v>0</v>
      </c>
      <c r="E29" s="12">
        <v>3</v>
      </c>
      <c r="F29" s="12">
        <v>1</v>
      </c>
      <c r="G29" s="12">
        <v>0</v>
      </c>
      <c r="H29" s="12">
        <v>1</v>
      </c>
      <c r="I29" s="12">
        <v>0</v>
      </c>
      <c r="J29" s="12">
        <v>3</v>
      </c>
      <c r="K29" s="12">
        <v>0</v>
      </c>
      <c r="L29" s="12">
        <v>0</v>
      </c>
      <c r="M29" s="12">
        <v>0</v>
      </c>
      <c r="N29" s="12">
        <v>59793272</v>
      </c>
      <c r="O29" s="12">
        <v>1</v>
      </c>
    </row>
    <row r="30" spans="1:87">
      <c r="A30" s="13">
        <v>2</v>
      </c>
      <c r="B30" s="13" t="s">
        <v>338</v>
      </c>
      <c r="C30" s="13" t="s">
        <v>339</v>
      </c>
      <c r="D30" s="13">
        <v>0</v>
      </c>
      <c r="E30" s="13">
        <v>0</v>
      </c>
      <c r="F30" s="13">
        <v>0</v>
      </c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>
        <v>59824334</v>
      </c>
    </row>
    <row r="31" spans="1:87">
      <c r="A31" s="13">
        <v>1</v>
      </c>
      <c r="B31" s="13" t="s">
        <v>340</v>
      </c>
      <c r="C31" s="13" t="s">
        <v>341</v>
      </c>
      <c r="D31" s="13">
        <v>2026</v>
      </c>
      <c r="E31" s="13">
        <v>3</v>
      </c>
      <c r="F31" s="13">
        <v>1</v>
      </c>
      <c r="G31" s="13">
        <v>1</v>
      </c>
      <c r="H31" s="13">
        <v>0</v>
      </c>
      <c r="I31" s="13">
        <v>2</v>
      </c>
      <c r="J31" s="13">
        <v>1</v>
      </c>
      <c r="K31" s="13">
        <v>1</v>
      </c>
      <c r="L31" s="13">
        <v>1</v>
      </c>
      <c r="M31" s="13">
        <v>1</v>
      </c>
      <c r="N31" s="13">
        <v>1</v>
      </c>
      <c r="O31" s="13">
        <v>1</v>
      </c>
      <c r="P31" s="13">
        <v>1</v>
      </c>
      <c r="Q31" s="13">
        <v>1</v>
      </c>
      <c r="R31" s="13" t="s">
        <v>3</v>
      </c>
      <c r="S31" s="13" t="s">
        <v>3</v>
      </c>
      <c r="T31" s="13" t="s">
        <v>3</v>
      </c>
      <c r="U31" s="13" t="s">
        <v>3</v>
      </c>
      <c r="V31" s="13" t="s">
        <v>3</v>
      </c>
      <c r="W31" s="13" t="s">
        <v>3</v>
      </c>
      <c r="X31" s="13" t="s">
        <v>3</v>
      </c>
      <c r="Y31" s="13" t="s">
        <v>3</v>
      </c>
      <c r="Z31" s="13" t="s">
        <v>3</v>
      </c>
      <c r="AA31" s="13" t="s">
        <v>3</v>
      </c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>
        <v>59824335</v>
      </c>
      <c r="AO31" s="13" t="s">
        <v>342</v>
      </c>
      <c r="AP31" s="13" t="s">
        <v>343</v>
      </c>
      <c r="AQ31" s="13">
        <v>46078</v>
      </c>
      <c r="AR31" s="13">
        <v>409</v>
      </c>
      <c r="AS31" s="13" t="s">
        <v>344</v>
      </c>
      <c r="AT31" s="13" t="s">
        <v>345</v>
      </c>
      <c r="AU31" s="13" t="s">
        <v>343</v>
      </c>
      <c r="AV31" s="13">
        <v>45652</v>
      </c>
      <c r="AW31" s="13">
        <v>612</v>
      </c>
      <c r="AX31" s="13" t="s">
        <v>346</v>
      </c>
    </row>
    <row r="32" spans="1:87">
      <c r="A32" s="12">
        <v>75</v>
      </c>
      <c r="B32" s="12" t="s">
        <v>337</v>
      </c>
      <c r="C32" s="12">
        <v>2026</v>
      </c>
      <c r="D32" s="12">
        <v>0</v>
      </c>
      <c r="E32" s="12">
        <v>3</v>
      </c>
      <c r="F32" s="12">
        <v>0</v>
      </c>
      <c r="G32" s="12">
        <v>0</v>
      </c>
      <c r="H32" s="12">
        <v>1</v>
      </c>
      <c r="I32" s="12">
        <v>0</v>
      </c>
      <c r="J32" s="12">
        <v>3</v>
      </c>
      <c r="K32" s="12">
        <v>0</v>
      </c>
      <c r="L32" s="12">
        <v>0</v>
      </c>
      <c r="M32" s="12">
        <v>1</v>
      </c>
      <c r="N32" s="12">
        <v>59793207</v>
      </c>
      <c r="O32" s="12">
        <v>2</v>
      </c>
    </row>
    <row r="33" spans="1:50">
      <c r="A33" s="13">
        <v>2</v>
      </c>
      <c r="B33" s="13" t="s">
        <v>338</v>
      </c>
      <c r="C33" s="13" t="s">
        <v>339</v>
      </c>
      <c r="D33" s="13">
        <v>0</v>
      </c>
      <c r="E33" s="13">
        <v>0</v>
      </c>
      <c r="F33" s="13">
        <v>0</v>
      </c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>
        <v>59824342</v>
      </c>
    </row>
    <row r="34" spans="1:50">
      <c r="A34" s="13">
        <v>1</v>
      </c>
      <c r="B34" s="13" t="s">
        <v>340</v>
      </c>
      <c r="C34" s="13" t="s">
        <v>341</v>
      </c>
      <c r="D34" s="13">
        <v>2026</v>
      </c>
      <c r="E34" s="13">
        <v>3</v>
      </c>
      <c r="F34" s="13">
        <v>1</v>
      </c>
      <c r="G34" s="13">
        <v>1</v>
      </c>
      <c r="H34" s="13">
        <v>0</v>
      </c>
      <c r="I34" s="13">
        <v>2</v>
      </c>
      <c r="J34" s="13">
        <v>1</v>
      </c>
      <c r="K34" s="13">
        <v>1</v>
      </c>
      <c r="L34" s="13">
        <v>1</v>
      </c>
      <c r="M34" s="13">
        <v>1</v>
      </c>
      <c r="N34" s="13">
        <v>1</v>
      </c>
      <c r="O34" s="13">
        <v>1</v>
      </c>
      <c r="P34" s="13">
        <v>1</v>
      </c>
      <c r="Q34" s="13">
        <v>1</v>
      </c>
      <c r="R34" s="13" t="s">
        <v>3</v>
      </c>
      <c r="S34" s="13" t="s">
        <v>3</v>
      </c>
      <c r="T34" s="13" t="s">
        <v>3</v>
      </c>
      <c r="U34" s="13" t="s">
        <v>3</v>
      </c>
      <c r="V34" s="13" t="s">
        <v>3</v>
      </c>
      <c r="W34" s="13" t="s">
        <v>3</v>
      </c>
      <c r="X34" s="13" t="s">
        <v>3</v>
      </c>
      <c r="Y34" s="13" t="s">
        <v>3</v>
      </c>
      <c r="Z34" s="13" t="s">
        <v>3</v>
      </c>
      <c r="AA34" s="13" t="s">
        <v>3</v>
      </c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>
        <v>59824343</v>
      </c>
      <c r="AO34" s="13" t="s">
        <v>342</v>
      </c>
      <c r="AP34" s="13" t="s">
        <v>343</v>
      </c>
      <c r="AQ34" s="13">
        <v>46078</v>
      </c>
      <c r="AR34" s="13">
        <v>409</v>
      </c>
      <c r="AS34" s="13" t="s">
        <v>344</v>
      </c>
      <c r="AT34" s="13" t="s">
        <v>345</v>
      </c>
      <c r="AU34" s="13" t="s">
        <v>343</v>
      </c>
      <c r="AV34" s="13">
        <v>45652</v>
      </c>
      <c r="AW34" s="13">
        <v>612</v>
      </c>
      <c r="AX34" s="13" t="s">
        <v>346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1015"/>
  <sheetViews>
    <sheetView workbookViewId="0"/>
  </sheetViews>
  <sheetFormatPr defaultColWidth="9.109375" defaultRowHeight="13.2"/>
  <cols>
    <col min="1" max="256" width="9.109375" customWidth="1"/>
  </cols>
  <sheetData>
    <row r="1" spans="1:119">
      <c r="A1">
        <f>ROW(Source!A368)</f>
        <v>368</v>
      </c>
      <c r="B1">
        <v>59793272</v>
      </c>
      <c r="C1">
        <v>59824351</v>
      </c>
      <c r="D1">
        <v>52904605</v>
      </c>
      <c r="E1">
        <v>111</v>
      </c>
      <c r="F1">
        <v>1</v>
      </c>
      <c r="G1">
        <v>1</v>
      </c>
      <c r="H1">
        <v>1</v>
      </c>
      <c r="I1" t="s">
        <v>348</v>
      </c>
      <c r="J1" t="s">
        <v>3</v>
      </c>
      <c r="K1" t="s">
        <v>349</v>
      </c>
      <c r="L1">
        <v>1191</v>
      </c>
      <c r="N1">
        <v>1013</v>
      </c>
      <c r="O1" t="s">
        <v>350</v>
      </c>
      <c r="P1" t="s">
        <v>350</v>
      </c>
      <c r="Q1">
        <v>1</v>
      </c>
      <c r="W1">
        <v>0</v>
      </c>
      <c r="X1">
        <v>-1759674247</v>
      </c>
      <c r="Y1">
        <f t="shared" ref="Y1:Y32" si="0">AT1</f>
        <v>4.03</v>
      </c>
      <c r="AA1">
        <v>0</v>
      </c>
      <c r="AB1">
        <v>0</v>
      </c>
      <c r="AC1">
        <v>0</v>
      </c>
      <c r="AD1">
        <v>748.18</v>
      </c>
      <c r="AE1">
        <v>0</v>
      </c>
      <c r="AF1">
        <v>0</v>
      </c>
      <c r="AG1">
        <v>0</v>
      </c>
      <c r="AH1">
        <v>748.18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4.03</v>
      </c>
      <c r="AU1" t="s">
        <v>3</v>
      </c>
      <c r="AV1">
        <v>1</v>
      </c>
      <c r="AW1">
        <v>2</v>
      </c>
      <c r="AX1">
        <v>59824362</v>
      </c>
      <c r="AY1">
        <v>2</v>
      </c>
      <c r="AZ1">
        <v>131072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3015.1653999999999</v>
      </c>
      <c r="BN1">
        <v>4.03</v>
      </c>
      <c r="BO1">
        <v>0</v>
      </c>
      <c r="BP1">
        <v>1</v>
      </c>
      <c r="BQ1">
        <v>0</v>
      </c>
      <c r="BR1">
        <v>0</v>
      </c>
      <c r="BS1">
        <v>0</v>
      </c>
      <c r="BT1">
        <v>3015.1653999999999</v>
      </c>
      <c r="BU1">
        <v>4.03</v>
      </c>
      <c r="BV1">
        <v>0</v>
      </c>
      <c r="BW1">
        <v>1</v>
      </c>
      <c r="CU1">
        <f>ROUND(AT1*Source!I368*AH1*AL1,2)</f>
        <v>3015.17</v>
      </c>
      <c r="CV1">
        <f>ROUND(Y1*Source!I368,7)</f>
        <v>4.03</v>
      </c>
      <c r="CW1">
        <v>0</v>
      </c>
      <c r="CX1">
        <f>ROUND(Y1*Source!I368,7)</f>
        <v>4.03</v>
      </c>
      <c r="CY1">
        <f>AD1</f>
        <v>748.18</v>
      </c>
      <c r="CZ1">
        <f>AH1</f>
        <v>748.18</v>
      </c>
      <c r="DA1">
        <f>AL1</f>
        <v>1</v>
      </c>
      <c r="DB1">
        <f t="shared" ref="DB1:DB32" si="1">ROUND(ROUND(AT1*CZ1,2),6)</f>
        <v>3015.17</v>
      </c>
      <c r="DC1">
        <f t="shared" ref="DC1:DC32" si="2">ROUND(ROUND(AT1*AG1,2),6)</f>
        <v>0</v>
      </c>
      <c r="DD1" t="s">
        <v>3</v>
      </c>
      <c r="DE1" t="s">
        <v>3</v>
      </c>
      <c r="DF1">
        <f>ROUND(ROUND(AE1,2)*CX1,2)</f>
        <v>0</v>
      </c>
      <c r="DG1">
        <f>ROUND(ROUND(AF1,2)*CX1,2)</f>
        <v>0</v>
      </c>
      <c r="DH1">
        <f t="shared" ref="DH1:DH32" si="3">ROUND(ROUND(AG1,2)*CX1,2)</f>
        <v>0</v>
      </c>
      <c r="DI1">
        <f t="shared" ref="DI1:DI32" si="4">ROUND(ROUND(AH1,2)*CX1,2)</f>
        <v>3015.17</v>
      </c>
      <c r="DJ1">
        <f>DI1</f>
        <v>3015.17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>
      <c r="A2">
        <f>ROW(Source!A368)</f>
        <v>368</v>
      </c>
      <c r="B2">
        <v>59793272</v>
      </c>
      <c r="C2">
        <v>59824351</v>
      </c>
      <c r="D2">
        <v>52904866</v>
      </c>
      <c r="E2">
        <v>111</v>
      </c>
      <c r="F2">
        <v>1</v>
      </c>
      <c r="G2">
        <v>1</v>
      </c>
      <c r="H2">
        <v>1</v>
      </c>
      <c r="I2" t="s">
        <v>351</v>
      </c>
      <c r="J2" t="s">
        <v>3</v>
      </c>
      <c r="K2" t="s">
        <v>352</v>
      </c>
      <c r="L2">
        <v>1191</v>
      </c>
      <c r="N2">
        <v>1013</v>
      </c>
      <c r="O2" t="s">
        <v>350</v>
      </c>
      <c r="P2" t="s">
        <v>350</v>
      </c>
      <c r="Q2">
        <v>1</v>
      </c>
      <c r="W2">
        <v>0</v>
      </c>
      <c r="X2">
        <v>-1417349443</v>
      </c>
      <c r="Y2">
        <f t="shared" si="0"/>
        <v>1.74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1.74</v>
      </c>
      <c r="AU2" t="s">
        <v>3</v>
      </c>
      <c r="AV2">
        <v>2</v>
      </c>
      <c r="AW2">
        <v>2</v>
      </c>
      <c r="AX2">
        <v>59824363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ROUND(Y2*Source!I368,7)</f>
        <v>1.74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>ROUND(ROUND(AE2,2)*CX2,2)</f>
        <v>0</v>
      </c>
      <c r="DG2">
        <f>ROUND(ROUND(AF2,2)*CX2,2)</f>
        <v>0</v>
      </c>
      <c r="DH2">
        <f t="shared" si="3"/>
        <v>0</v>
      </c>
      <c r="DI2">
        <f t="shared" si="4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>
      <c r="A3">
        <f>ROW(Source!A368)</f>
        <v>368</v>
      </c>
      <c r="B3">
        <v>59793272</v>
      </c>
      <c r="C3">
        <v>59824351</v>
      </c>
      <c r="D3">
        <v>53126195</v>
      </c>
      <c r="E3">
        <v>1</v>
      </c>
      <c r="F3">
        <v>1</v>
      </c>
      <c r="G3">
        <v>1</v>
      </c>
      <c r="H3">
        <v>2</v>
      </c>
      <c r="I3" t="s">
        <v>353</v>
      </c>
      <c r="J3" t="s">
        <v>354</v>
      </c>
      <c r="K3" t="s">
        <v>355</v>
      </c>
      <c r="L3">
        <v>1368</v>
      </c>
      <c r="N3">
        <v>1011</v>
      </c>
      <c r="O3" t="s">
        <v>356</v>
      </c>
      <c r="P3" t="s">
        <v>356</v>
      </c>
      <c r="Q3">
        <v>1</v>
      </c>
      <c r="W3">
        <v>0</v>
      </c>
      <c r="X3">
        <v>1701777827</v>
      </c>
      <c r="Y3">
        <f t="shared" si="0"/>
        <v>1.74</v>
      </c>
      <c r="AA3">
        <v>0</v>
      </c>
      <c r="AB3">
        <v>2109.06</v>
      </c>
      <c r="AC3">
        <v>865.5</v>
      </c>
      <c r="AD3">
        <v>0</v>
      </c>
      <c r="AE3">
        <v>0</v>
      </c>
      <c r="AF3">
        <v>1609.97</v>
      </c>
      <c r="AG3">
        <v>865.5</v>
      </c>
      <c r="AH3">
        <v>0</v>
      </c>
      <c r="AI3">
        <v>1</v>
      </c>
      <c r="AJ3">
        <v>1.31</v>
      </c>
      <c r="AK3">
        <v>1</v>
      </c>
      <c r="AL3">
        <v>1</v>
      </c>
      <c r="AM3">
        <v>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1.74</v>
      </c>
      <c r="AU3" t="s">
        <v>3</v>
      </c>
      <c r="AV3">
        <v>1</v>
      </c>
      <c r="AW3">
        <v>2</v>
      </c>
      <c r="AX3">
        <v>59824364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2801.3478</v>
      </c>
      <c r="BL3">
        <v>1505.97</v>
      </c>
      <c r="BM3">
        <v>0</v>
      </c>
      <c r="BN3">
        <v>0</v>
      </c>
      <c r="BO3">
        <v>1.74</v>
      </c>
      <c r="BP3">
        <v>1</v>
      </c>
      <c r="BQ3">
        <v>0</v>
      </c>
      <c r="BR3">
        <v>2801.3478</v>
      </c>
      <c r="BS3">
        <v>1505.97</v>
      </c>
      <c r="BT3">
        <v>0</v>
      </c>
      <c r="BU3">
        <v>0</v>
      </c>
      <c r="BV3">
        <v>1.74</v>
      </c>
      <c r="BW3">
        <v>1</v>
      </c>
      <c r="CV3">
        <v>0</v>
      </c>
      <c r="CW3">
        <f>ROUND(Y3*Source!I368*DO3,7)</f>
        <v>1.74</v>
      </c>
      <c r="CX3">
        <f>ROUND(Y3*Source!I368,7)</f>
        <v>1.74</v>
      </c>
      <c r="CY3">
        <f>AB3</f>
        <v>2109.06</v>
      </c>
      <c r="CZ3">
        <f>AF3</f>
        <v>1609.97</v>
      </c>
      <c r="DA3">
        <f>AJ3</f>
        <v>1.31</v>
      </c>
      <c r="DB3">
        <f t="shared" si="1"/>
        <v>2801.35</v>
      </c>
      <c r="DC3">
        <f t="shared" si="2"/>
        <v>1505.97</v>
      </c>
      <c r="DD3" t="s">
        <v>3</v>
      </c>
      <c r="DE3" t="s">
        <v>3</v>
      </c>
      <c r="DF3">
        <f>ROUND(ROUND(AE3,2)*CX3,2)</f>
        <v>0</v>
      </c>
      <c r="DG3">
        <f>ROUND(ROUND(AF3*AJ3,2)*CX3,2)</f>
        <v>3669.76</v>
      </c>
      <c r="DH3">
        <f t="shared" si="3"/>
        <v>1505.97</v>
      </c>
      <c r="DI3">
        <f t="shared" si="4"/>
        <v>0</v>
      </c>
      <c r="DJ3">
        <f>DG3+DH3</f>
        <v>5175.7300000000005</v>
      </c>
      <c r="DK3">
        <v>0</v>
      </c>
      <c r="DL3" t="s">
        <v>357</v>
      </c>
      <c r="DM3">
        <v>5</v>
      </c>
      <c r="DN3" t="s">
        <v>350</v>
      </c>
      <c r="DO3">
        <v>1</v>
      </c>
    </row>
    <row r="4" spans="1:119">
      <c r="A4">
        <f>ROW(Source!A368)</f>
        <v>368</v>
      </c>
      <c r="B4">
        <v>59793272</v>
      </c>
      <c r="C4">
        <v>59824351</v>
      </c>
      <c r="D4">
        <v>53038079</v>
      </c>
      <c r="E4">
        <v>1</v>
      </c>
      <c r="F4">
        <v>1</v>
      </c>
      <c r="G4">
        <v>1</v>
      </c>
      <c r="H4">
        <v>3</v>
      </c>
      <c r="I4" t="s">
        <v>358</v>
      </c>
      <c r="J4" t="s">
        <v>359</v>
      </c>
      <c r="K4" t="s">
        <v>360</v>
      </c>
      <c r="L4">
        <v>1346</v>
      </c>
      <c r="N4">
        <v>1009</v>
      </c>
      <c r="O4" t="s">
        <v>202</v>
      </c>
      <c r="P4" t="s">
        <v>202</v>
      </c>
      <c r="Q4">
        <v>1</v>
      </c>
      <c r="W4">
        <v>0</v>
      </c>
      <c r="X4">
        <v>1267294351</v>
      </c>
      <c r="Y4">
        <f t="shared" si="0"/>
        <v>0.1</v>
      </c>
      <c r="AA4">
        <v>381.26</v>
      </c>
      <c r="AB4">
        <v>0</v>
      </c>
      <c r="AC4">
        <v>0</v>
      </c>
      <c r="AD4">
        <v>0</v>
      </c>
      <c r="AE4">
        <v>238.29</v>
      </c>
      <c r="AF4">
        <v>0</v>
      </c>
      <c r="AG4">
        <v>0</v>
      </c>
      <c r="AH4">
        <v>0</v>
      </c>
      <c r="AI4">
        <v>1.6</v>
      </c>
      <c r="AJ4">
        <v>1</v>
      </c>
      <c r="AK4">
        <v>1</v>
      </c>
      <c r="AL4">
        <v>1</v>
      </c>
      <c r="AM4">
        <v>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0.1</v>
      </c>
      <c r="AU4" t="s">
        <v>3</v>
      </c>
      <c r="AV4">
        <v>0</v>
      </c>
      <c r="AW4">
        <v>2</v>
      </c>
      <c r="AX4">
        <v>59824365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23.829000000000001</v>
      </c>
      <c r="BK4">
        <v>0</v>
      </c>
      <c r="BL4">
        <v>0</v>
      </c>
      <c r="BM4">
        <v>0</v>
      </c>
      <c r="BN4">
        <v>0</v>
      </c>
      <c r="BO4">
        <v>0</v>
      </c>
      <c r="BP4">
        <v>1</v>
      </c>
      <c r="BQ4">
        <v>23.829000000000001</v>
      </c>
      <c r="BR4">
        <v>0</v>
      </c>
      <c r="BS4">
        <v>0</v>
      </c>
      <c r="BT4">
        <v>0</v>
      </c>
      <c r="BU4">
        <v>0</v>
      </c>
      <c r="BV4">
        <v>0</v>
      </c>
      <c r="BW4">
        <v>1</v>
      </c>
      <c r="CV4">
        <v>0</v>
      </c>
      <c r="CW4">
        <v>0</v>
      </c>
      <c r="CX4">
        <f>ROUND(Y4*Source!I368,7)</f>
        <v>0.1</v>
      </c>
      <c r="CY4">
        <f t="shared" ref="CY4:CY10" si="5">AA4</f>
        <v>381.26</v>
      </c>
      <c r="CZ4">
        <f t="shared" ref="CZ4:CZ10" si="6">AE4</f>
        <v>238.29</v>
      </c>
      <c r="DA4">
        <f t="shared" ref="DA4:DA10" si="7">AI4</f>
        <v>1.6</v>
      </c>
      <c r="DB4">
        <f t="shared" si="1"/>
        <v>23.83</v>
      </c>
      <c r="DC4">
        <f t="shared" si="2"/>
        <v>0</v>
      </c>
      <c r="DD4" t="s">
        <v>3</v>
      </c>
      <c r="DE4" t="s">
        <v>3</v>
      </c>
      <c r="DF4">
        <f>ROUND(ROUND(AE4*AI4,2)*CX4,2)</f>
        <v>38.130000000000003</v>
      </c>
      <c r="DG4">
        <f t="shared" ref="DG4:DG12" si="8">ROUND(ROUND(AF4,2)*CX4,2)</f>
        <v>0</v>
      </c>
      <c r="DH4">
        <f t="shared" si="3"/>
        <v>0</v>
      </c>
      <c r="DI4">
        <f t="shared" si="4"/>
        <v>0</v>
      </c>
      <c r="DJ4">
        <f t="shared" ref="DJ4:DJ10" si="9">DF4</f>
        <v>38.130000000000003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>
      <c r="A5">
        <f>ROW(Source!A368)</f>
        <v>368</v>
      </c>
      <c r="B5">
        <v>59793272</v>
      </c>
      <c r="C5">
        <v>59824351</v>
      </c>
      <c r="D5">
        <v>53038089</v>
      </c>
      <c r="E5">
        <v>1</v>
      </c>
      <c r="F5">
        <v>1</v>
      </c>
      <c r="G5">
        <v>1</v>
      </c>
      <c r="H5">
        <v>3</v>
      </c>
      <c r="I5" t="s">
        <v>361</v>
      </c>
      <c r="J5" t="s">
        <v>362</v>
      </c>
      <c r="K5" t="s">
        <v>363</v>
      </c>
      <c r="L5">
        <v>1346</v>
      </c>
      <c r="N5">
        <v>1009</v>
      </c>
      <c r="O5" t="s">
        <v>202</v>
      </c>
      <c r="P5" t="s">
        <v>202</v>
      </c>
      <c r="Q5">
        <v>1</v>
      </c>
      <c r="W5">
        <v>0</v>
      </c>
      <c r="X5">
        <v>-611509168</v>
      </c>
      <c r="Y5">
        <f t="shared" si="0"/>
        <v>0.05</v>
      </c>
      <c r="AA5">
        <v>128.03</v>
      </c>
      <c r="AB5">
        <v>0</v>
      </c>
      <c r="AC5">
        <v>0</v>
      </c>
      <c r="AD5">
        <v>0</v>
      </c>
      <c r="AE5">
        <v>80.02</v>
      </c>
      <c r="AF5">
        <v>0</v>
      </c>
      <c r="AG5">
        <v>0</v>
      </c>
      <c r="AH5">
        <v>0</v>
      </c>
      <c r="AI5">
        <v>1.6</v>
      </c>
      <c r="AJ5">
        <v>1</v>
      </c>
      <c r="AK5">
        <v>1</v>
      </c>
      <c r="AL5">
        <v>1</v>
      </c>
      <c r="AM5">
        <v>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0.05</v>
      </c>
      <c r="AU5" t="s">
        <v>3</v>
      </c>
      <c r="AV5">
        <v>0</v>
      </c>
      <c r="AW5">
        <v>2</v>
      </c>
      <c r="AX5">
        <v>59824366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4.0010000000000003</v>
      </c>
      <c r="BK5">
        <v>0</v>
      </c>
      <c r="BL5">
        <v>0</v>
      </c>
      <c r="BM5">
        <v>0</v>
      </c>
      <c r="BN5">
        <v>0</v>
      </c>
      <c r="BO5">
        <v>0</v>
      </c>
      <c r="BP5">
        <v>1</v>
      </c>
      <c r="BQ5">
        <v>4.0010000000000003</v>
      </c>
      <c r="BR5">
        <v>0</v>
      </c>
      <c r="BS5">
        <v>0</v>
      </c>
      <c r="BT5">
        <v>0</v>
      </c>
      <c r="BU5">
        <v>0</v>
      </c>
      <c r="BV5">
        <v>0</v>
      </c>
      <c r="BW5">
        <v>1</v>
      </c>
      <c r="CV5">
        <v>0</v>
      </c>
      <c r="CW5">
        <v>0</v>
      </c>
      <c r="CX5">
        <f>ROUND(Y5*Source!I368,7)</f>
        <v>0.05</v>
      </c>
      <c r="CY5">
        <f t="shared" si="5"/>
        <v>128.03</v>
      </c>
      <c r="CZ5">
        <f t="shared" si="6"/>
        <v>80.02</v>
      </c>
      <c r="DA5">
        <f t="shared" si="7"/>
        <v>1.6</v>
      </c>
      <c r="DB5">
        <f t="shared" si="1"/>
        <v>4</v>
      </c>
      <c r="DC5">
        <f t="shared" si="2"/>
        <v>0</v>
      </c>
      <c r="DD5" t="s">
        <v>3</v>
      </c>
      <c r="DE5" t="s">
        <v>3</v>
      </c>
      <c r="DF5">
        <f>ROUND(ROUND(AE5*AI5,2)*CX5,2)</f>
        <v>6.4</v>
      </c>
      <c r="DG5">
        <f t="shared" si="8"/>
        <v>0</v>
      </c>
      <c r="DH5">
        <f t="shared" si="3"/>
        <v>0</v>
      </c>
      <c r="DI5">
        <f t="shared" si="4"/>
        <v>0</v>
      </c>
      <c r="DJ5">
        <f t="shared" si="9"/>
        <v>6.4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>
      <c r="A6">
        <f>ROW(Source!A368)</f>
        <v>368</v>
      </c>
      <c r="B6">
        <v>59793272</v>
      </c>
      <c r="C6">
        <v>59824351</v>
      </c>
      <c r="D6">
        <v>53045774</v>
      </c>
      <c r="E6">
        <v>1</v>
      </c>
      <c r="F6">
        <v>1</v>
      </c>
      <c r="G6">
        <v>1</v>
      </c>
      <c r="H6">
        <v>3</v>
      </c>
      <c r="I6" t="s">
        <v>364</v>
      </c>
      <c r="J6" t="s">
        <v>365</v>
      </c>
      <c r="K6" t="s">
        <v>366</v>
      </c>
      <c r="L6">
        <v>1346</v>
      </c>
      <c r="N6">
        <v>1009</v>
      </c>
      <c r="O6" t="s">
        <v>202</v>
      </c>
      <c r="P6" t="s">
        <v>202</v>
      </c>
      <c r="Q6">
        <v>1</v>
      </c>
      <c r="W6">
        <v>0</v>
      </c>
      <c r="X6">
        <v>-1778649851</v>
      </c>
      <c r="Y6">
        <f t="shared" si="0"/>
        <v>0.05</v>
      </c>
      <c r="AA6">
        <v>86.41</v>
      </c>
      <c r="AB6">
        <v>0</v>
      </c>
      <c r="AC6">
        <v>0</v>
      </c>
      <c r="AD6">
        <v>0</v>
      </c>
      <c r="AE6">
        <v>56.11</v>
      </c>
      <c r="AF6">
        <v>0</v>
      </c>
      <c r="AG6">
        <v>0</v>
      </c>
      <c r="AH6">
        <v>0</v>
      </c>
      <c r="AI6">
        <v>1.54</v>
      </c>
      <c r="AJ6">
        <v>1</v>
      </c>
      <c r="AK6">
        <v>1</v>
      </c>
      <c r="AL6">
        <v>1</v>
      </c>
      <c r="AM6">
        <v>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0.05</v>
      </c>
      <c r="AU6" t="s">
        <v>3</v>
      </c>
      <c r="AV6">
        <v>0</v>
      </c>
      <c r="AW6">
        <v>2</v>
      </c>
      <c r="AX6">
        <v>59824367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2.8055000000000003</v>
      </c>
      <c r="BK6">
        <v>0</v>
      </c>
      <c r="BL6">
        <v>0</v>
      </c>
      <c r="BM6">
        <v>0</v>
      </c>
      <c r="BN6">
        <v>0</v>
      </c>
      <c r="BO6">
        <v>0</v>
      </c>
      <c r="BP6">
        <v>1</v>
      </c>
      <c r="BQ6">
        <v>2.8055000000000003</v>
      </c>
      <c r="BR6">
        <v>0</v>
      </c>
      <c r="BS6">
        <v>0</v>
      </c>
      <c r="BT6">
        <v>0</v>
      </c>
      <c r="BU6">
        <v>0</v>
      </c>
      <c r="BV6">
        <v>0</v>
      </c>
      <c r="BW6">
        <v>1</v>
      </c>
      <c r="CV6">
        <v>0</v>
      </c>
      <c r="CW6">
        <v>0</v>
      </c>
      <c r="CX6">
        <f>ROUND(Y6*Source!I368,7)</f>
        <v>0.05</v>
      </c>
      <c r="CY6">
        <f t="shared" si="5"/>
        <v>86.41</v>
      </c>
      <c r="CZ6">
        <f t="shared" si="6"/>
        <v>56.11</v>
      </c>
      <c r="DA6">
        <f t="shared" si="7"/>
        <v>1.54</v>
      </c>
      <c r="DB6">
        <f t="shared" si="1"/>
        <v>2.81</v>
      </c>
      <c r="DC6">
        <f t="shared" si="2"/>
        <v>0</v>
      </c>
      <c r="DD6" t="s">
        <v>3</v>
      </c>
      <c r="DE6" t="s">
        <v>3</v>
      </c>
      <c r="DF6">
        <f>ROUND(ROUND(AE6*AI6,2)*CX6,2)</f>
        <v>4.32</v>
      </c>
      <c r="DG6">
        <f t="shared" si="8"/>
        <v>0</v>
      </c>
      <c r="DH6">
        <f t="shared" si="3"/>
        <v>0</v>
      </c>
      <c r="DI6">
        <f t="shared" si="4"/>
        <v>0</v>
      </c>
      <c r="DJ6">
        <f t="shared" si="9"/>
        <v>4.32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>
      <c r="A7">
        <f>ROW(Source!A368)</f>
        <v>368</v>
      </c>
      <c r="B7">
        <v>59793272</v>
      </c>
      <c r="C7">
        <v>59824351</v>
      </c>
      <c r="D7">
        <v>52905973</v>
      </c>
      <c r="E7">
        <v>111</v>
      </c>
      <c r="F7">
        <v>1</v>
      </c>
      <c r="G7">
        <v>1</v>
      </c>
      <c r="H7">
        <v>3</v>
      </c>
      <c r="I7" t="s">
        <v>93</v>
      </c>
      <c r="J7" t="s">
        <v>3</v>
      </c>
      <c r="K7" t="s">
        <v>94</v>
      </c>
      <c r="L7">
        <v>1339</v>
      </c>
      <c r="N7">
        <v>1007</v>
      </c>
      <c r="O7" t="s">
        <v>95</v>
      </c>
      <c r="P7" t="s">
        <v>95</v>
      </c>
      <c r="Q7">
        <v>1</v>
      </c>
      <c r="W7">
        <v>0</v>
      </c>
      <c r="X7">
        <v>-784639423</v>
      </c>
      <c r="Y7">
        <f t="shared" si="0"/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0</v>
      </c>
      <c r="AN7">
        <v>1</v>
      </c>
      <c r="AO7">
        <v>0</v>
      </c>
      <c r="AP7">
        <v>1</v>
      </c>
      <c r="AQ7">
        <v>0</v>
      </c>
      <c r="AR7">
        <v>0</v>
      </c>
      <c r="AS7" t="s">
        <v>3</v>
      </c>
      <c r="AT7">
        <v>0</v>
      </c>
      <c r="AU7" t="s">
        <v>3</v>
      </c>
      <c r="AV7">
        <v>0</v>
      </c>
      <c r="AW7">
        <v>2</v>
      </c>
      <c r="AX7">
        <v>59824368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ROUND(Y7*Source!I368,7)</f>
        <v>0</v>
      </c>
      <c r="CY7">
        <f t="shared" si="5"/>
        <v>0</v>
      </c>
      <c r="CZ7">
        <f t="shared" si="6"/>
        <v>0</v>
      </c>
      <c r="DA7">
        <f t="shared" si="7"/>
        <v>1</v>
      </c>
      <c r="DB7">
        <f t="shared" si="1"/>
        <v>0</v>
      </c>
      <c r="DC7">
        <f t="shared" si="2"/>
        <v>0</v>
      </c>
      <c r="DD7" t="s">
        <v>3</v>
      </c>
      <c r="DE7" t="s">
        <v>3</v>
      </c>
      <c r="DF7">
        <f>ROUND(ROUND(AE7,2)*CX7,2)</f>
        <v>0</v>
      </c>
      <c r="DG7">
        <f t="shared" si="8"/>
        <v>0</v>
      </c>
      <c r="DH7">
        <f t="shared" si="3"/>
        <v>0</v>
      </c>
      <c r="DI7">
        <f t="shared" si="4"/>
        <v>0</v>
      </c>
      <c r="DJ7">
        <f t="shared" si="9"/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>
      <c r="A8">
        <f>ROW(Source!A368)</f>
        <v>368</v>
      </c>
      <c r="B8">
        <v>59793272</v>
      </c>
      <c r="C8">
        <v>59824351</v>
      </c>
      <c r="D8">
        <v>53048588</v>
      </c>
      <c r="E8">
        <v>1</v>
      </c>
      <c r="F8">
        <v>1</v>
      </c>
      <c r="G8">
        <v>1</v>
      </c>
      <c r="H8">
        <v>3</v>
      </c>
      <c r="I8" t="s">
        <v>97</v>
      </c>
      <c r="J8" t="s">
        <v>99</v>
      </c>
      <c r="K8" t="s">
        <v>98</v>
      </c>
      <c r="L8">
        <v>1339</v>
      </c>
      <c r="N8">
        <v>1007</v>
      </c>
      <c r="O8" t="s">
        <v>95</v>
      </c>
      <c r="P8" t="s">
        <v>95</v>
      </c>
      <c r="Q8">
        <v>1</v>
      </c>
      <c r="W8">
        <v>0</v>
      </c>
      <c r="X8">
        <v>1397629726</v>
      </c>
      <c r="Y8">
        <f t="shared" si="0"/>
        <v>0</v>
      </c>
      <c r="AA8">
        <v>26018.02</v>
      </c>
      <c r="AB8">
        <v>0</v>
      </c>
      <c r="AC8">
        <v>0</v>
      </c>
      <c r="AD8">
        <v>0</v>
      </c>
      <c r="AE8">
        <v>26018.02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0</v>
      </c>
      <c r="AN8">
        <v>1</v>
      </c>
      <c r="AO8">
        <v>0</v>
      </c>
      <c r="AP8">
        <v>1</v>
      </c>
      <c r="AQ8">
        <v>0</v>
      </c>
      <c r="AR8">
        <v>0</v>
      </c>
      <c r="AS8" t="s">
        <v>3</v>
      </c>
      <c r="AT8">
        <v>0</v>
      </c>
      <c r="AU8" t="s">
        <v>3</v>
      </c>
      <c r="AV8">
        <v>0</v>
      </c>
      <c r="AW8">
        <v>2</v>
      </c>
      <c r="AX8">
        <v>59824369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ROUND(Y8*Source!I368,7)</f>
        <v>0</v>
      </c>
      <c r="CY8">
        <f t="shared" si="5"/>
        <v>26018.02</v>
      </c>
      <c r="CZ8">
        <f t="shared" si="6"/>
        <v>26018.02</v>
      </c>
      <c r="DA8">
        <f t="shared" si="7"/>
        <v>1</v>
      </c>
      <c r="DB8">
        <f t="shared" si="1"/>
        <v>0</v>
      </c>
      <c r="DC8">
        <f t="shared" si="2"/>
        <v>0</v>
      </c>
      <c r="DD8" t="s">
        <v>3</v>
      </c>
      <c r="DE8" t="s">
        <v>3</v>
      </c>
      <c r="DF8">
        <f>ROUND(ROUND(AE8,2)*CX8,2)</f>
        <v>0</v>
      </c>
      <c r="DG8">
        <f t="shared" si="8"/>
        <v>0</v>
      </c>
      <c r="DH8">
        <f t="shared" si="3"/>
        <v>0</v>
      </c>
      <c r="DI8">
        <f t="shared" si="4"/>
        <v>0</v>
      </c>
      <c r="DJ8">
        <f t="shared" si="9"/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>
      <c r="A9">
        <f>ROW(Source!A368)</f>
        <v>368</v>
      </c>
      <c r="B9">
        <v>59793272</v>
      </c>
      <c r="C9">
        <v>59824351</v>
      </c>
      <c r="D9">
        <v>53073830</v>
      </c>
      <c r="E9">
        <v>1</v>
      </c>
      <c r="F9">
        <v>1</v>
      </c>
      <c r="G9">
        <v>1</v>
      </c>
      <c r="H9">
        <v>3</v>
      </c>
      <c r="I9" t="s">
        <v>367</v>
      </c>
      <c r="J9" t="s">
        <v>368</v>
      </c>
      <c r="K9" t="s">
        <v>369</v>
      </c>
      <c r="L9">
        <v>1348</v>
      </c>
      <c r="N9">
        <v>1009</v>
      </c>
      <c r="O9" t="s">
        <v>370</v>
      </c>
      <c r="P9" t="s">
        <v>370</v>
      </c>
      <c r="Q9">
        <v>1000</v>
      </c>
      <c r="W9">
        <v>0</v>
      </c>
      <c r="X9">
        <v>181467580</v>
      </c>
      <c r="Y9">
        <f t="shared" si="0"/>
        <v>3.0000000000000001E-5</v>
      </c>
      <c r="AA9">
        <v>103227.06</v>
      </c>
      <c r="AB9">
        <v>0</v>
      </c>
      <c r="AC9">
        <v>0</v>
      </c>
      <c r="AD9">
        <v>0</v>
      </c>
      <c r="AE9">
        <v>80020.98</v>
      </c>
      <c r="AF9">
        <v>0</v>
      </c>
      <c r="AG9">
        <v>0</v>
      </c>
      <c r="AH9">
        <v>0</v>
      </c>
      <c r="AI9">
        <v>1.29</v>
      </c>
      <c r="AJ9">
        <v>1</v>
      </c>
      <c r="AK9">
        <v>1</v>
      </c>
      <c r="AL9">
        <v>1</v>
      </c>
      <c r="AM9">
        <v>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3.0000000000000001E-5</v>
      </c>
      <c r="AU9" t="s">
        <v>3</v>
      </c>
      <c r="AV9">
        <v>0</v>
      </c>
      <c r="AW9">
        <v>2</v>
      </c>
      <c r="AX9">
        <v>59824370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2.4006294000000001</v>
      </c>
      <c r="BK9">
        <v>0</v>
      </c>
      <c r="BL9">
        <v>0</v>
      </c>
      <c r="BM9">
        <v>0</v>
      </c>
      <c r="BN9">
        <v>0</v>
      </c>
      <c r="BO9">
        <v>0</v>
      </c>
      <c r="BP9">
        <v>1</v>
      </c>
      <c r="BQ9">
        <v>2.4006294000000001</v>
      </c>
      <c r="BR9">
        <v>0</v>
      </c>
      <c r="BS9">
        <v>0</v>
      </c>
      <c r="BT9">
        <v>0</v>
      </c>
      <c r="BU9">
        <v>0</v>
      </c>
      <c r="BV9">
        <v>0</v>
      </c>
      <c r="BW9">
        <v>1</v>
      </c>
      <c r="CV9">
        <v>0</v>
      </c>
      <c r="CW9">
        <v>0</v>
      </c>
      <c r="CX9">
        <f>ROUND(Y9*Source!I368,7)</f>
        <v>3.0000000000000001E-5</v>
      </c>
      <c r="CY9">
        <f t="shared" si="5"/>
        <v>103227.06</v>
      </c>
      <c r="CZ9">
        <f t="shared" si="6"/>
        <v>80020.98</v>
      </c>
      <c r="DA9">
        <f t="shared" si="7"/>
        <v>1.29</v>
      </c>
      <c r="DB9">
        <f t="shared" si="1"/>
        <v>2.4</v>
      </c>
      <c r="DC9">
        <f t="shared" si="2"/>
        <v>0</v>
      </c>
      <c r="DD9" t="s">
        <v>3</v>
      </c>
      <c r="DE9" t="s">
        <v>3</v>
      </c>
      <c r="DF9">
        <f>ROUND(ROUND(AE9*AI9,2)*CX9,2)</f>
        <v>3.1</v>
      </c>
      <c r="DG9">
        <f t="shared" si="8"/>
        <v>0</v>
      </c>
      <c r="DH9">
        <f t="shared" si="3"/>
        <v>0</v>
      </c>
      <c r="DI9">
        <f t="shared" si="4"/>
        <v>0</v>
      </c>
      <c r="DJ9">
        <f t="shared" si="9"/>
        <v>3.1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>
      <c r="A10">
        <f>ROW(Source!A368)</f>
        <v>368</v>
      </c>
      <c r="B10">
        <v>59793272</v>
      </c>
      <c r="C10">
        <v>59824351</v>
      </c>
      <c r="D10">
        <v>53074433</v>
      </c>
      <c r="E10">
        <v>1</v>
      </c>
      <c r="F10">
        <v>1</v>
      </c>
      <c r="G10">
        <v>1</v>
      </c>
      <c r="H10">
        <v>3</v>
      </c>
      <c r="I10" t="s">
        <v>371</v>
      </c>
      <c r="J10" t="s">
        <v>372</v>
      </c>
      <c r="K10" t="s">
        <v>373</v>
      </c>
      <c r="L10">
        <v>1346</v>
      </c>
      <c r="N10">
        <v>1009</v>
      </c>
      <c r="O10" t="s">
        <v>202</v>
      </c>
      <c r="P10" t="s">
        <v>202</v>
      </c>
      <c r="Q10">
        <v>1</v>
      </c>
      <c r="W10">
        <v>0</v>
      </c>
      <c r="X10">
        <v>1545761555</v>
      </c>
      <c r="Y10">
        <f t="shared" si="0"/>
        <v>0.12</v>
      </c>
      <c r="AA10">
        <v>86.66</v>
      </c>
      <c r="AB10">
        <v>0</v>
      </c>
      <c r="AC10">
        <v>0</v>
      </c>
      <c r="AD10">
        <v>0</v>
      </c>
      <c r="AE10">
        <v>60.6</v>
      </c>
      <c r="AF10">
        <v>0</v>
      </c>
      <c r="AG10">
        <v>0</v>
      </c>
      <c r="AH10">
        <v>0</v>
      </c>
      <c r="AI10">
        <v>1.43</v>
      </c>
      <c r="AJ10">
        <v>1</v>
      </c>
      <c r="AK10">
        <v>1</v>
      </c>
      <c r="AL10">
        <v>1</v>
      </c>
      <c r="AM10">
        <v>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0.12</v>
      </c>
      <c r="AU10" t="s">
        <v>3</v>
      </c>
      <c r="AV10">
        <v>0</v>
      </c>
      <c r="AW10">
        <v>2</v>
      </c>
      <c r="AX10">
        <v>59824371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7.2720000000000002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1</v>
      </c>
      <c r="BQ10">
        <v>7.2720000000000002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1</v>
      </c>
      <c r="CV10">
        <v>0</v>
      </c>
      <c r="CW10">
        <v>0</v>
      </c>
      <c r="CX10">
        <f>ROUND(Y10*Source!I368,7)</f>
        <v>0.12</v>
      </c>
      <c r="CY10">
        <f t="shared" si="5"/>
        <v>86.66</v>
      </c>
      <c r="CZ10">
        <f t="shared" si="6"/>
        <v>60.6</v>
      </c>
      <c r="DA10">
        <f t="shared" si="7"/>
        <v>1.43</v>
      </c>
      <c r="DB10">
        <f t="shared" si="1"/>
        <v>7.27</v>
      </c>
      <c r="DC10">
        <f t="shared" si="2"/>
        <v>0</v>
      </c>
      <c r="DD10" t="s">
        <v>3</v>
      </c>
      <c r="DE10" t="s">
        <v>3</v>
      </c>
      <c r="DF10">
        <f>ROUND(ROUND(AE10*AI10,2)*CX10,2)</f>
        <v>10.4</v>
      </c>
      <c r="DG10">
        <f t="shared" si="8"/>
        <v>0</v>
      </c>
      <c r="DH10">
        <f t="shared" si="3"/>
        <v>0</v>
      </c>
      <c r="DI10">
        <f t="shared" si="4"/>
        <v>0</v>
      </c>
      <c r="DJ10">
        <f t="shared" si="9"/>
        <v>10.4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>
      <c r="A11">
        <f>ROW(Source!A369)</f>
        <v>369</v>
      </c>
      <c r="B11">
        <v>59793207</v>
      </c>
      <c r="C11">
        <v>59824351</v>
      </c>
      <c r="D11">
        <v>52904605</v>
      </c>
      <c r="E11">
        <v>111</v>
      </c>
      <c r="F11">
        <v>1</v>
      </c>
      <c r="G11">
        <v>1</v>
      </c>
      <c r="H11">
        <v>1</v>
      </c>
      <c r="I11" t="s">
        <v>348</v>
      </c>
      <c r="J11" t="s">
        <v>3</v>
      </c>
      <c r="K11" t="s">
        <v>349</v>
      </c>
      <c r="L11">
        <v>1191</v>
      </c>
      <c r="N11">
        <v>1013</v>
      </c>
      <c r="O11" t="s">
        <v>350</v>
      </c>
      <c r="P11" t="s">
        <v>350</v>
      </c>
      <c r="Q11">
        <v>1</v>
      </c>
      <c r="W11">
        <v>0</v>
      </c>
      <c r="X11">
        <v>-1759674247</v>
      </c>
      <c r="Y11">
        <f t="shared" si="0"/>
        <v>4.03</v>
      </c>
      <c r="AA11">
        <v>0</v>
      </c>
      <c r="AB11">
        <v>0</v>
      </c>
      <c r="AC11">
        <v>0</v>
      </c>
      <c r="AD11">
        <v>748.18</v>
      </c>
      <c r="AE11">
        <v>0</v>
      </c>
      <c r="AF11">
        <v>0</v>
      </c>
      <c r="AG11">
        <v>0</v>
      </c>
      <c r="AH11">
        <v>748.18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4.03</v>
      </c>
      <c r="AU11" t="s">
        <v>3</v>
      </c>
      <c r="AV11">
        <v>1</v>
      </c>
      <c r="AW11">
        <v>2</v>
      </c>
      <c r="AX11">
        <v>59824362</v>
      </c>
      <c r="AY11">
        <v>2</v>
      </c>
      <c r="AZ11">
        <v>131072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3015.1653999999999</v>
      </c>
      <c r="BN11">
        <v>4.03</v>
      </c>
      <c r="BO11">
        <v>0</v>
      </c>
      <c r="BP11">
        <v>1</v>
      </c>
      <c r="BQ11">
        <v>0</v>
      </c>
      <c r="BR11">
        <v>0</v>
      </c>
      <c r="BS11">
        <v>0</v>
      </c>
      <c r="BT11">
        <v>3015.1653999999999</v>
      </c>
      <c r="BU11">
        <v>4.03</v>
      </c>
      <c r="BV11">
        <v>0</v>
      </c>
      <c r="BW11">
        <v>1</v>
      </c>
      <c r="CU11">
        <f>ROUND(AT11*Source!I369*AH11*AL11,2)</f>
        <v>3015.17</v>
      </c>
      <c r="CV11">
        <f>ROUND(Y11*Source!I369,7)</f>
        <v>4.03</v>
      </c>
      <c r="CW11">
        <v>0</v>
      </c>
      <c r="CX11">
        <f>ROUND(Y11*Source!I369,7)</f>
        <v>4.03</v>
      </c>
      <c r="CY11">
        <f>AD11</f>
        <v>748.18</v>
      </c>
      <c r="CZ11">
        <f>AH11</f>
        <v>748.18</v>
      </c>
      <c r="DA11">
        <f>AL11</f>
        <v>1</v>
      </c>
      <c r="DB11">
        <f t="shared" si="1"/>
        <v>3015.17</v>
      </c>
      <c r="DC11">
        <f t="shared" si="2"/>
        <v>0</v>
      </c>
      <c r="DD11" t="s">
        <v>3</v>
      </c>
      <c r="DE11" t="s">
        <v>3</v>
      </c>
      <c r="DF11">
        <f>ROUND(ROUND(AE11,2)*CX11,2)</f>
        <v>0</v>
      </c>
      <c r="DG11">
        <f t="shared" si="8"/>
        <v>0</v>
      </c>
      <c r="DH11">
        <f t="shared" si="3"/>
        <v>0</v>
      </c>
      <c r="DI11">
        <f t="shared" si="4"/>
        <v>3015.17</v>
      </c>
      <c r="DJ11">
        <f>DI11</f>
        <v>3015.17</v>
      </c>
      <c r="DK11">
        <v>1</v>
      </c>
      <c r="DL11" t="s">
        <v>3</v>
      </c>
      <c r="DM11">
        <v>0</v>
      </c>
      <c r="DN11" t="s">
        <v>3</v>
      </c>
      <c r="DO11">
        <v>0</v>
      </c>
    </row>
    <row r="12" spans="1:119">
      <c r="A12">
        <f>ROW(Source!A369)</f>
        <v>369</v>
      </c>
      <c r="B12">
        <v>59793207</v>
      </c>
      <c r="C12">
        <v>59824351</v>
      </c>
      <c r="D12">
        <v>52904866</v>
      </c>
      <c r="E12">
        <v>111</v>
      </c>
      <c r="F12">
        <v>1</v>
      </c>
      <c r="G12">
        <v>1</v>
      </c>
      <c r="H12">
        <v>1</v>
      </c>
      <c r="I12" t="s">
        <v>351</v>
      </c>
      <c r="J12" t="s">
        <v>3</v>
      </c>
      <c r="K12" t="s">
        <v>352</v>
      </c>
      <c r="L12">
        <v>1191</v>
      </c>
      <c r="N12">
        <v>1013</v>
      </c>
      <c r="O12" t="s">
        <v>350</v>
      </c>
      <c r="P12" t="s">
        <v>350</v>
      </c>
      <c r="Q12">
        <v>1</v>
      </c>
      <c r="W12">
        <v>0</v>
      </c>
      <c r="X12">
        <v>-1417349443</v>
      </c>
      <c r="Y12">
        <f t="shared" si="0"/>
        <v>1.74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1.74</v>
      </c>
      <c r="AU12" t="s">
        <v>3</v>
      </c>
      <c r="AV12">
        <v>2</v>
      </c>
      <c r="AW12">
        <v>2</v>
      </c>
      <c r="AX12">
        <v>59824363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ROUND(Y12*Source!I369,7)</f>
        <v>1.74</v>
      </c>
      <c r="CY12">
        <f>AD12</f>
        <v>0</v>
      </c>
      <c r="CZ12">
        <f>AH12</f>
        <v>0</v>
      </c>
      <c r="DA12">
        <f>AL12</f>
        <v>1</v>
      </c>
      <c r="DB12">
        <f t="shared" si="1"/>
        <v>0</v>
      </c>
      <c r="DC12">
        <f t="shared" si="2"/>
        <v>0</v>
      </c>
      <c r="DD12" t="s">
        <v>3</v>
      </c>
      <c r="DE12" t="s">
        <v>3</v>
      </c>
      <c r="DF12">
        <f>ROUND(ROUND(AE12,2)*CX12,2)</f>
        <v>0</v>
      </c>
      <c r="DG12">
        <f t="shared" si="8"/>
        <v>0</v>
      </c>
      <c r="DH12">
        <f t="shared" si="3"/>
        <v>0</v>
      </c>
      <c r="DI12">
        <f t="shared" si="4"/>
        <v>0</v>
      </c>
      <c r="DJ12">
        <f>DI12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>
      <c r="A13">
        <f>ROW(Source!A369)</f>
        <v>369</v>
      </c>
      <c r="B13">
        <v>59793207</v>
      </c>
      <c r="C13">
        <v>59824351</v>
      </c>
      <c r="D13">
        <v>53126195</v>
      </c>
      <c r="E13">
        <v>1</v>
      </c>
      <c r="F13">
        <v>1</v>
      </c>
      <c r="G13">
        <v>1</v>
      </c>
      <c r="H13">
        <v>2</v>
      </c>
      <c r="I13" t="s">
        <v>353</v>
      </c>
      <c r="J13" t="s">
        <v>354</v>
      </c>
      <c r="K13" t="s">
        <v>355</v>
      </c>
      <c r="L13">
        <v>1368</v>
      </c>
      <c r="N13">
        <v>1011</v>
      </c>
      <c r="O13" t="s">
        <v>356</v>
      </c>
      <c r="P13" t="s">
        <v>356</v>
      </c>
      <c r="Q13">
        <v>1</v>
      </c>
      <c r="W13">
        <v>0</v>
      </c>
      <c r="X13">
        <v>1701777827</v>
      </c>
      <c r="Y13">
        <f t="shared" si="0"/>
        <v>1.74</v>
      </c>
      <c r="AA13">
        <v>0</v>
      </c>
      <c r="AB13">
        <v>2109.06</v>
      </c>
      <c r="AC13">
        <v>865.5</v>
      </c>
      <c r="AD13">
        <v>0</v>
      </c>
      <c r="AE13">
        <v>0</v>
      </c>
      <c r="AF13">
        <v>1609.97</v>
      </c>
      <c r="AG13">
        <v>865.5</v>
      </c>
      <c r="AH13">
        <v>0</v>
      </c>
      <c r="AI13">
        <v>1</v>
      </c>
      <c r="AJ13">
        <v>1.31</v>
      </c>
      <c r="AK13">
        <v>1</v>
      </c>
      <c r="AL13">
        <v>1</v>
      </c>
      <c r="AM13">
        <v>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1.74</v>
      </c>
      <c r="AU13" t="s">
        <v>3</v>
      </c>
      <c r="AV13">
        <v>1</v>
      </c>
      <c r="AW13">
        <v>2</v>
      </c>
      <c r="AX13">
        <v>59824364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2801.3478</v>
      </c>
      <c r="BL13">
        <v>1505.97</v>
      </c>
      <c r="BM13">
        <v>0</v>
      </c>
      <c r="BN13">
        <v>0</v>
      </c>
      <c r="BO13">
        <v>1.74</v>
      </c>
      <c r="BP13">
        <v>1</v>
      </c>
      <c r="BQ13">
        <v>0</v>
      </c>
      <c r="BR13">
        <v>2801.3478</v>
      </c>
      <c r="BS13">
        <v>1505.97</v>
      </c>
      <c r="BT13">
        <v>0</v>
      </c>
      <c r="BU13">
        <v>0</v>
      </c>
      <c r="BV13">
        <v>1.74</v>
      </c>
      <c r="BW13">
        <v>1</v>
      </c>
      <c r="CV13">
        <v>0</v>
      </c>
      <c r="CW13">
        <f>ROUND(Y13*Source!I369*DO13,7)</f>
        <v>1.74</v>
      </c>
      <c r="CX13">
        <f>ROUND(Y13*Source!I369,7)</f>
        <v>1.74</v>
      </c>
      <c r="CY13">
        <f>AB13</f>
        <v>2109.06</v>
      </c>
      <c r="CZ13">
        <f>AF13</f>
        <v>1609.97</v>
      </c>
      <c r="DA13">
        <f>AJ13</f>
        <v>1.31</v>
      </c>
      <c r="DB13">
        <f t="shared" si="1"/>
        <v>2801.35</v>
      </c>
      <c r="DC13">
        <f t="shared" si="2"/>
        <v>1505.97</v>
      </c>
      <c r="DD13" t="s">
        <v>3</v>
      </c>
      <c r="DE13" t="s">
        <v>3</v>
      </c>
      <c r="DF13">
        <f>ROUND(ROUND(AE13,2)*CX13,2)</f>
        <v>0</v>
      </c>
      <c r="DG13">
        <f>ROUND(ROUND(AF13*AJ13,2)*CX13,2)</f>
        <v>3669.76</v>
      </c>
      <c r="DH13">
        <f t="shared" si="3"/>
        <v>1505.97</v>
      </c>
      <c r="DI13">
        <f t="shared" si="4"/>
        <v>0</v>
      </c>
      <c r="DJ13">
        <f>DG13+DH13</f>
        <v>5175.7300000000005</v>
      </c>
      <c r="DK13">
        <v>0</v>
      </c>
      <c r="DL13" t="s">
        <v>357</v>
      </c>
      <c r="DM13">
        <v>5</v>
      </c>
      <c r="DN13" t="s">
        <v>350</v>
      </c>
      <c r="DO13">
        <v>1</v>
      </c>
    </row>
    <row r="14" spans="1:119">
      <c r="A14">
        <f>ROW(Source!A369)</f>
        <v>369</v>
      </c>
      <c r="B14">
        <v>59793207</v>
      </c>
      <c r="C14">
        <v>59824351</v>
      </c>
      <c r="D14">
        <v>53038079</v>
      </c>
      <c r="E14">
        <v>1</v>
      </c>
      <c r="F14">
        <v>1</v>
      </c>
      <c r="G14">
        <v>1</v>
      </c>
      <c r="H14">
        <v>3</v>
      </c>
      <c r="I14" t="s">
        <v>358</v>
      </c>
      <c r="J14" t="s">
        <v>359</v>
      </c>
      <c r="K14" t="s">
        <v>360</v>
      </c>
      <c r="L14">
        <v>1346</v>
      </c>
      <c r="N14">
        <v>1009</v>
      </c>
      <c r="O14" t="s">
        <v>202</v>
      </c>
      <c r="P14" t="s">
        <v>202</v>
      </c>
      <c r="Q14">
        <v>1</v>
      </c>
      <c r="W14">
        <v>0</v>
      </c>
      <c r="X14">
        <v>1267294351</v>
      </c>
      <c r="Y14">
        <f t="shared" si="0"/>
        <v>0.1</v>
      </c>
      <c r="AA14">
        <v>381.26</v>
      </c>
      <c r="AB14">
        <v>0</v>
      </c>
      <c r="AC14">
        <v>0</v>
      </c>
      <c r="AD14">
        <v>0</v>
      </c>
      <c r="AE14">
        <v>238.29</v>
      </c>
      <c r="AF14">
        <v>0</v>
      </c>
      <c r="AG14">
        <v>0</v>
      </c>
      <c r="AH14">
        <v>0</v>
      </c>
      <c r="AI14">
        <v>1.6</v>
      </c>
      <c r="AJ14">
        <v>1</v>
      </c>
      <c r="AK14">
        <v>1</v>
      </c>
      <c r="AL14">
        <v>1</v>
      </c>
      <c r="AM14">
        <v>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0.1</v>
      </c>
      <c r="AU14" t="s">
        <v>3</v>
      </c>
      <c r="AV14">
        <v>0</v>
      </c>
      <c r="AW14">
        <v>2</v>
      </c>
      <c r="AX14">
        <v>59824365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23.829000000000001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1</v>
      </c>
      <c r="BQ14">
        <v>23.829000000000001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1</v>
      </c>
      <c r="CV14">
        <v>0</v>
      </c>
      <c r="CW14">
        <v>0</v>
      </c>
      <c r="CX14">
        <f>ROUND(Y14*Source!I369,7)</f>
        <v>0.1</v>
      </c>
      <c r="CY14">
        <f t="shared" ref="CY14:CY20" si="10">AA14</f>
        <v>381.26</v>
      </c>
      <c r="CZ14">
        <f t="shared" ref="CZ14:CZ20" si="11">AE14</f>
        <v>238.29</v>
      </c>
      <c r="DA14">
        <f t="shared" ref="DA14:DA20" si="12">AI14</f>
        <v>1.6</v>
      </c>
      <c r="DB14">
        <f t="shared" si="1"/>
        <v>23.83</v>
      </c>
      <c r="DC14">
        <f t="shared" si="2"/>
        <v>0</v>
      </c>
      <c r="DD14" t="s">
        <v>3</v>
      </c>
      <c r="DE14" t="s">
        <v>3</v>
      </c>
      <c r="DF14">
        <f>ROUND(ROUND(AE14*AI14,2)*CX14,2)</f>
        <v>38.130000000000003</v>
      </c>
      <c r="DG14">
        <f t="shared" ref="DG14:DG45" si="13">ROUND(ROUND(AF14,2)*CX14,2)</f>
        <v>0</v>
      </c>
      <c r="DH14">
        <f t="shared" si="3"/>
        <v>0</v>
      </c>
      <c r="DI14">
        <f t="shared" si="4"/>
        <v>0</v>
      </c>
      <c r="DJ14">
        <f t="shared" ref="DJ14:DJ20" si="14">DF14</f>
        <v>38.130000000000003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>
      <c r="A15">
        <f>ROW(Source!A369)</f>
        <v>369</v>
      </c>
      <c r="B15">
        <v>59793207</v>
      </c>
      <c r="C15">
        <v>59824351</v>
      </c>
      <c r="D15">
        <v>53038089</v>
      </c>
      <c r="E15">
        <v>1</v>
      </c>
      <c r="F15">
        <v>1</v>
      </c>
      <c r="G15">
        <v>1</v>
      </c>
      <c r="H15">
        <v>3</v>
      </c>
      <c r="I15" t="s">
        <v>361</v>
      </c>
      <c r="J15" t="s">
        <v>362</v>
      </c>
      <c r="K15" t="s">
        <v>363</v>
      </c>
      <c r="L15">
        <v>1346</v>
      </c>
      <c r="N15">
        <v>1009</v>
      </c>
      <c r="O15" t="s">
        <v>202</v>
      </c>
      <c r="P15" t="s">
        <v>202</v>
      </c>
      <c r="Q15">
        <v>1</v>
      </c>
      <c r="W15">
        <v>0</v>
      </c>
      <c r="X15">
        <v>-611509168</v>
      </c>
      <c r="Y15">
        <f t="shared" si="0"/>
        <v>0.05</v>
      </c>
      <c r="AA15">
        <v>128.03</v>
      </c>
      <c r="AB15">
        <v>0</v>
      </c>
      <c r="AC15">
        <v>0</v>
      </c>
      <c r="AD15">
        <v>0</v>
      </c>
      <c r="AE15">
        <v>80.02</v>
      </c>
      <c r="AF15">
        <v>0</v>
      </c>
      <c r="AG15">
        <v>0</v>
      </c>
      <c r="AH15">
        <v>0</v>
      </c>
      <c r="AI15">
        <v>1.6</v>
      </c>
      <c r="AJ15">
        <v>1</v>
      </c>
      <c r="AK15">
        <v>1</v>
      </c>
      <c r="AL15">
        <v>1</v>
      </c>
      <c r="AM15">
        <v>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0.05</v>
      </c>
      <c r="AU15" t="s">
        <v>3</v>
      </c>
      <c r="AV15">
        <v>0</v>
      </c>
      <c r="AW15">
        <v>2</v>
      </c>
      <c r="AX15">
        <v>59824366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4.0010000000000003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1</v>
      </c>
      <c r="BQ15">
        <v>4.0010000000000003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1</v>
      </c>
      <c r="CV15">
        <v>0</v>
      </c>
      <c r="CW15">
        <v>0</v>
      </c>
      <c r="CX15">
        <f>ROUND(Y15*Source!I369,7)</f>
        <v>0.05</v>
      </c>
      <c r="CY15">
        <f t="shared" si="10"/>
        <v>128.03</v>
      </c>
      <c r="CZ15">
        <f t="shared" si="11"/>
        <v>80.02</v>
      </c>
      <c r="DA15">
        <f t="shared" si="12"/>
        <v>1.6</v>
      </c>
      <c r="DB15">
        <f t="shared" si="1"/>
        <v>4</v>
      </c>
      <c r="DC15">
        <f t="shared" si="2"/>
        <v>0</v>
      </c>
      <c r="DD15" t="s">
        <v>3</v>
      </c>
      <c r="DE15" t="s">
        <v>3</v>
      </c>
      <c r="DF15">
        <f>ROUND(ROUND(AE15*AI15,2)*CX15,2)</f>
        <v>6.4</v>
      </c>
      <c r="DG15">
        <f t="shared" si="13"/>
        <v>0</v>
      </c>
      <c r="DH15">
        <f t="shared" si="3"/>
        <v>0</v>
      </c>
      <c r="DI15">
        <f t="shared" si="4"/>
        <v>0</v>
      </c>
      <c r="DJ15">
        <f t="shared" si="14"/>
        <v>6.4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>
      <c r="A16">
        <f>ROW(Source!A369)</f>
        <v>369</v>
      </c>
      <c r="B16">
        <v>59793207</v>
      </c>
      <c r="C16">
        <v>59824351</v>
      </c>
      <c r="D16">
        <v>53045774</v>
      </c>
      <c r="E16">
        <v>1</v>
      </c>
      <c r="F16">
        <v>1</v>
      </c>
      <c r="G16">
        <v>1</v>
      </c>
      <c r="H16">
        <v>3</v>
      </c>
      <c r="I16" t="s">
        <v>364</v>
      </c>
      <c r="J16" t="s">
        <v>365</v>
      </c>
      <c r="K16" t="s">
        <v>366</v>
      </c>
      <c r="L16">
        <v>1346</v>
      </c>
      <c r="N16">
        <v>1009</v>
      </c>
      <c r="O16" t="s">
        <v>202</v>
      </c>
      <c r="P16" t="s">
        <v>202</v>
      </c>
      <c r="Q16">
        <v>1</v>
      </c>
      <c r="W16">
        <v>0</v>
      </c>
      <c r="X16">
        <v>-1778649851</v>
      </c>
      <c r="Y16">
        <f t="shared" si="0"/>
        <v>0.05</v>
      </c>
      <c r="AA16">
        <v>86.41</v>
      </c>
      <c r="AB16">
        <v>0</v>
      </c>
      <c r="AC16">
        <v>0</v>
      </c>
      <c r="AD16">
        <v>0</v>
      </c>
      <c r="AE16">
        <v>56.11</v>
      </c>
      <c r="AF16">
        <v>0</v>
      </c>
      <c r="AG16">
        <v>0</v>
      </c>
      <c r="AH16">
        <v>0</v>
      </c>
      <c r="AI16">
        <v>1.54</v>
      </c>
      <c r="AJ16">
        <v>1</v>
      </c>
      <c r="AK16">
        <v>1</v>
      </c>
      <c r="AL16">
        <v>1</v>
      </c>
      <c r="AM16">
        <v>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0.05</v>
      </c>
      <c r="AU16" t="s">
        <v>3</v>
      </c>
      <c r="AV16">
        <v>0</v>
      </c>
      <c r="AW16">
        <v>2</v>
      </c>
      <c r="AX16">
        <v>59824367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2.8055000000000003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1</v>
      </c>
      <c r="BQ16">
        <v>2.8055000000000003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1</v>
      </c>
      <c r="CV16">
        <v>0</v>
      </c>
      <c r="CW16">
        <v>0</v>
      </c>
      <c r="CX16">
        <f>ROUND(Y16*Source!I369,7)</f>
        <v>0.05</v>
      </c>
      <c r="CY16">
        <f t="shared" si="10"/>
        <v>86.41</v>
      </c>
      <c r="CZ16">
        <f t="shared" si="11"/>
        <v>56.11</v>
      </c>
      <c r="DA16">
        <f t="shared" si="12"/>
        <v>1.54</v>
      </c>
      <c r="DB16">
        <f t="shared" si="1"/>
        <v>2.81</v>
      </c>
      <c r="DC16">
        <f t="shared" si="2"/>
        <v>0</v>
      </c>
      <c r="DD16" t="s">
        <v>3</v>
      </c>
      <c r="DE16" t="s">
        <v>3</v>
      </c>
      <c r="DF16">
        <f>ROUND(ROUND(AE16*AI16,2)*CX16,2)</f>
        <v>4.32</v>
      </c>
      <c r="DG16">
        <f t="shared" si="13"/>
        <v>0</v>
      </c>
      <c r="DH16">
        <f t="shared" si="3"/>
        <v>0</v>
      </c>
      <c r="DI16">
        <f t="shared" si="4"/>
        <v>0</v>
      </c>
      <c r="DJ16">
        <f t="shared" si="14"/>
        <v>4.32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>
      <c r="A17">
        <f>ROW(Source!A369)</f>
        <v>369</v>
      </c>
      <c r="B17">
        <v>59793207</v>
      </c>
      <c r="C17">
        <v>59824351</v>
      </c>
      <c r="D17">
        <v>52905973</v>
      </c>
      <c r="E17">
        <v>111</v>
      </c>
      <c r="F17">
        <v>1</v>
      </c>
      <c r="G17">
        <v>1</v>
      </c>
      <c r="H17">
        <v>3</v>
      </c>
      <c r="I17" t="s">
        <v>93</v>
      </c>
      <c r="J17" t="s">
        <v>3</v>
      </c>
      <c r="K17" t="s">
        <v>94</v>
      </c>
      <c r="L17">
        <v>1339</v>
      </c>
      <c r="N17">
        <v>1007</v>
      </c>
      <c r="O17" t="s">
        <v>95</v>
      </c>
      <c r="P17" t="s">
        <v>95</v>
      </c>
      <c r="Q17">
        <v>1</v>
      </c>
      <c r="W17">
        <v>0</v>
      </c>
      <c r="X17">
        <v>-784639423</v>
      </c>
      <c r="Y17">
        <f t="shared" si="0"/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0</v>
      </c>
      <c r="AN17">
        <v>1</v>
      </c>
      <c r="AO17">
        <v>0</v>
      </c>
      <c r="AP17">
        <v>1</v>
      </c>
      <c r="AQ17">
        <v>0</v>
      </c>
      <c r="AR17">
        <v>0</v>
      </c>
      <c r="AS17" t="s">
        <v>3</v>
      </c>
      <c r="AT17">
        <v>0</v>
      </c>
      <c r="AU17" t="s">
        <v>3</v>
      </c>
      <c r="AV17">
        <v>0</v>
      </c>
      <c r="AW17">
        <v>2</v>
      </c>
      <c r="AX17">
        <v>59824368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ROUND(Y17*Source!I369,7)</f>
        <v>0</v>
      </c>
      <c r="CY17">
        <f t="shared" si="10"/>
        <v>0</v>
      </c>
      <c r="CZ17">
        <f t="shared" si="11"/>
        <v>0</v>
      </c>
      <c r="DA17">
        <f t="shared" si="12"/>
        <v>1</v>
      </c>
      <c r="DB17">
        <f t="shared" si="1"/>
        <v>0</v>
      </c>
      <c r="DC17">
        <f t="shared" si="2"/>
        <v>0</v>
      </c>
      <c r="DD17" t="s">
        <v>3</v>
      </c>
      <c r="DE17" t="s">
        <v>3</v>
      </c>
      <c r="DF17">
        <f>ROUND(ROUND(AE17,2)*CX17,2)</f>
        <v>0</v>
      </c>
      <c r="DG17">
        <f t="shared" si="13"/>
        <v>0</v>
      </c>
      <c r="DH17">
        <f t="shared" si="3"/>
        <v>0</v>
      </c>
      <c r="DI17">
        <f t="shared" si="4"/>
        <v>0</v>
      </c>
      <c r="DJ17">
        <f t="shared" si="14"/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>
      <c r="A18">
        <f>ROW(Source!A369)</f>
        <v>369</v>
      </c>
      <c r="B18">
        <v>59793207</v>
      </c>
      <c r="C18">
        <v>59824351</v>
      </c>
      <c r="D18">
        <v>53048588</v>
      </c>
      <c r="E18">
        <v>1</v>
      </c>
      <c r="F18">
        <v>1</v>
      </c>
      <c r="G18">
        <v>1</v>
      </c>
      <c r="H18">
        <v>3</v>
      </c>
      <c r="I18" t="s">
        <v>97</v>
      </c>
      <c r="J18" t="s">
        <v>99</v>
      </c>
      <c r="K18" t="s">
        <v>98</v>
      </c>
      <c r="L18">
        <v>1339</v>
      </c>
      <c r="N18">
        <v>1007</v>
      </c>
      <c r="O18" t="s">
        <v>95</v>
      </c>
      <c r="P18" t="s">
        <v>95</v>
      </c>
      <c r="Q18">
        <v>1</v>
      </c>
      <c r="W18">
        <v>0</v>
      </c>
      <c r="X18">
        <v>1397629726</v>
      </c>
      <c r="Y18">
        <f t="shared" si="0"/>
        <v>0</v>
      </c>
      <c r="AA18">
        <v>26018.02</v>
      </c>
      <c r="AB18">
        <v>0</v>
      </c>
      <c r="AC18">
        <v>0</v>
      </c>
      <c r="AD18">
        <v>0</v>
      </c>
      <c r="AE18">
        <v>26018.02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0</v>
      </c>
      <c r="AN18">
        <v>1</v>
      </c>
      <c r="AO18">
        <v>0</v>
      </c>
      <c r="AP18">
        <v>1</v>
      </c>
      <c r="AQ18">
        <v>0</v>
      </c>
      <c r="AR18">
        <v>0</v>
      </c>
      <c r="AS18" t="s">
        <v>3</v>
      </c>
      <c r="AT18">
        <v>0</v>
      </c>
      <c r="AU18" t="s">
        <v>3</v>
      </c>
      <c r="AV18">
        <v>0</v>
      </c>
      <c r="AW18">
        <v>2</v>
      </c>
      <c r="AX18">
        <v>59824369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ROUND(Y18*Source!I369,7)</f>
        <v>0</v>
      </c>
      <c r="CY18">
        <f t="shared" si="10"/>
        <v>26018.02</v>
      </c>
      <c r="CZ18">
        <f t="shared" si="11"/>
        <v>26018.02</v>
      </c>
      <c r="DA18">
        <f t="shared" si="12"/>
        <v>1</v>
      </c>
      <c r="DB18">
        <f t="shared" si="1"/>
        <v>0</v>
      </c>
      <c r="DC18">
        <f t="shared" si="2"/>
        <v>0</v>
      </c>
      <c r="DD18" t="s">
        <v>3</v>
      </c>
      <c r="DE18" t="s">
        <v>3</v>
      </c>
      <c r="DF18">
        <f>ROUND(ROUND(AE18,2)*CX18,2)</f>
        <v>0</v>
      </c>
      <c r="DG18">
        <f t="shared" si="13"/>
        <v>0</v>
      </c>
      <c r="DH18">
        <f t="shared" si="3"/>
        <v>0</v>
      </c>
      <c r="DI18">
        <f t="shared" si="4"/>
        <v>0</v>
      </c>
      <c r="DJ18">
        <f t="shared" si="14"/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>
      <c r="A19">
        <f>ROW(Source!A369)</f>
        <v>369</v>
      </c>
      <c r="B19">
        <v>59793207</v>
      </c>
      <c r="C19">
        <v>59824351</v>
      </c>
      <c r="D19">
        <v>53073830</v>
      </c>
      <c r="E19">
        <v>1</v>
      </c>
      <c r="F19">
        <v>1</v>
      </c>
      <c r="G19">
        <v>1</v>
      </c>
      <c r="H19">
        <v>3</v>
      </c>
      <c r="I19" t="s">
        <v>367</v>
      </c>
      <c r="J19" t="s">
        <v>368</v>
      </c>
      <c r="K19" t="s">
        <v>369</v>
      </c>
      <c r="L19">
        <v>1348</v>
      </c>
      <c r="N19">
        <v>1009</v>
      </c>
      <c r="O19" t="s">
        <v>370</v>
      </c>
      <c r="P19" t="s">
        <v>370</v>
      </c>
      <c r="Q19">
        <v>1000</v>
      </c>
      <c r="W19">
        <v>0</v>
      </c>
      <c r="X19">
        <v>181467580</v>
      </c>
      <c r="Y19">
        <f t="shared" si="0"/>
        <v>3.0000000000000001E-5</v>
      </c>
      <c r="AA19">
        <v>103227.06</v>
      </c>
      <c r="AB19">
        <v>0</v>
      </c>
      <c r="AC19">
        <v>0</v>
      </c>
      <c r="AD19">
        <v>0</v>
      </c>
      <c r="AE19">
        <v>80020.98</v>
      </c>
      <c r="AF19">
        <v>0</v>
      </c>
      <c r="AG19">
        <v>0</v>
      </c>
      <c r="AH19">
        <v>0</v>
      </c>
      <c r="AI19">
        <v>1.29</v>
      </c>
      <c r="AJ19">
        <v>1</v>
      </c>
      <c r="AK19">
        <v>1</v>
      </c>
      <c r="AL19">
        <v>1</v>
      </c>
      <c r="AM19">
        <v>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3.0000000000000001E-5</v>
      </c>
      <c r="AU19" t="s">
        <v>3</v>
      </c>
      <c r="AV19">
        <v>0</v>
      </c>
      <c r="AW19">
        <v>2</v>
      </c>
      <c r="AX19">
        <v>59824370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2.4006294000000001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1</v>
      </c>
      <c r="BQ19">
        <v>2.4006294000000001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1</v>
      </c>
      <c r="CV19">
        <v>0</v>
      </c>
      <c r="CW19">
        <v>0</v>
      </c>
      <c r="CX19">
        <f>ROUND(Y19*Source!I369,7)</f>
        <v>3.0000000000000001E-5</v>
      </c>
      <c r="CY19">
        <f t="shared" si="10"/>
        <v>103227.06</v>
      </c>
      <c r="CZ19">
        <f t="shared" si="11"/>
        <v>80020.98</v>
      </c>
      <c r="DA19">
        <f t="shared" si="12"/>
        <v>1.29</v>
      </c>
      <c r="DB19">
        <f t="shared" si="1"/>
        <v>2.4</v>
      </c>
      <c r="DC19">
        <f t="shared" si="2"/>
        <v>0</v>
      </c>
      <c r="DD19" t="s">
        <v>3</v>
      </c>
      <c r="DE19" t="s">
        <v>3</v>
      </c>
      <c r="DF19">
        <f>ROUND(ROUND(AE19*AI19,2)*CX19,2)</f>
        <v>3.1</v>
      </c>
      <c r="DG19">
        <f t="shared" si="13"/>
        <v>0</v>
      </c>
      <c r="DH19">
        <f t="shared" si="3"/>
        <v>0</v>
      </c>
      <c r="DI19">
        <f t="shared" si="4"/>
        <v>0</v>
      </c>
      <c r="DJ19">
        <f t="shared" si="14"/>
        <v>3.1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>
      <c r="A20">
        <f>ROW(Source!A369)</f>
        <v>369</v>
      </c>
      <c r="B20">
        <v>59793207</v>
      </c>
      <c r="C20">
        <v>59824351</v>
      </c>
      <c r="D20">
        <v>53074433</v>
      </c>
      <c r="E20">
        <v>1</v>
      </c>
      <c r="F20">
        <v>1</v>
      </c>
      <c r="G20">
        <v>1</v>
      </c>
      <c r="H20">
        <v>3</v>
      </c>
      <c r="I20" t="s">
        <v>371</v>
      </c>
      <c r="J20" t="s">
        <v>372</v>
      </c>
      <c r="K20" t="s">
        <v>373</v>
      </c>
      <c r="L20">
        <v>1346</v>
      </c>
      <c r="N20">
        <v>1009</v>
      </c>
      <c r="O20" t="s">
        <v>202</v>
      </c>
      <c r="P20" t="s">
        <v>202</v>
      </c>
      <c r="Q20">
        <v>1</v>
      </c>
      <c r="W20">
        <v>0</v>
      </c>
      <c r="X20">
        <v>1545761555</v>
      </c>
      <c r="Y20">
        <f t="shared" si="0"/>
        <v>0.12</v>
      </c>
      <c r="AA20">
        <v>86.66</v>
      </c>
      <c r="AB20">
        <v>0</v>
      </c>
      <c r="AC20">
        <v>0</v>
      </c>
      <c r="AD20">
        <v>0</v>
      </c>
      <c r="AE20">
        <v>60.6</v>
      </c>
      <c r="AF20">
        <v>0</v>
      </c>
      <c r="AG20">
        <v>0</v>
      </c>
      <c r="AH20">
        <v>0</v>
      </c>
      <c r="AI20">
        <v>1.43</v>
      </c>
      <c r="AJ20">
        <v>1</v>
      </c>
      <c r="AK20">
        <v>1</v>
      </c>
      <c r="AL20">
        <v>1</v>
      </c>
      <c r="AM20">
        <v>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0.12</v>
      </c>
      <c r="AU20" t="s">
        <v>3</v>
      </c>
      <c r="AV20">
        <v>0</v>
      </c>
      <c r="AW20">
        <v>2</v>
      </c>
      <c r="AX20">
        <v>59824371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7.2720000000000002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1</v>
      </c>
      <c r="BQ20">
        <v>7.2720000000000002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1</v>
      </c>
      <c r="CV20">
        <v>0</v>
      </c>
      <c r="CW20">
        <v>0</v>
      </c>
      <c r="CX20">
        <f>ROUND(Y20*Source!I369,7)</f>
        <v>0.12</v>
      </c>
      <c r="CY20">
        <f t="shared" si="10"/>
        <v>86.66</v>
      </c>
      <c r="CZ20">
        <f t="shared" si="11"/>
        <v>60.6</v>
      </c>
      <c r="DA20">
        <f t="shared" si="12"/>
        <v>1.43</v>
      </c>
      <c r="DB20">
        <f t="shared" si="1"/>
        <v>7.27</v>
      </c>
      <c r="DC20">
        <f t="shared" si="2"/>
        <v>0</v>
      </c>
      <c r="DD20" t="s">
        <v>3</v>
      </c>
      <c r="DE20" t="s">
        <v>3</v>
      </c>
      <c r="DF20">
        <f>ROUND(ROUND(AE20*AI20,2)*CX20,2)</f>
        <v>10.4</v>
      </c>
      <c r="DG20">
        <f t="shared" si="13"/>
        <v>0</v>
      </c>
      <c r="DH20">
        <f t="shared" si="3"/>
        <v>0</v>
      </c>
      <c r="DI20">
        <f t="shared" si="4"/>
        <v>0</v>
      </c>
      <c r="DJ20">
        <f t="shared" si="14"/>
        <v>10.4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>
      <c r="A21">
        <f>ROW(Source!A374)</f>
        <v>374</v>
      </c>
      <c r="B21">
        <v>59793272</v>
      </c>
      <c r="C21">
        <v>59824374</v>
      </c>
      <c r="D21">
        <v>52904544</v>
      </c>
      <c r="E21">
        <v>111</v>
      </c>
      <c r="F21">
        <v>1</v>
      </c>
      <c r="G21">
        <v>1</v>
      </c>
      <c r="H21">
        <v>1</v>
      </c>
      <c r="I21" t="s">
        <v>374</v>
      </c>
      <c r="J21" t="s">
        <v>3</v>
      </c>
      <c r="K21" t="s">
        <v>375</v>
      </c>
      <c r="L21">
        <v>1191</v>
      </c>
      <c r="N21">
        <v>1013</v>
      </c>
      <c r="O21" t="s">
        <v>350</v>
      </c>
      <c r="P21" t="s">
        <v>350</v>
      </c>
      <c r="Q21">
        <v>1</v>
      </c>
      <c r="W21">
        <v>0</v>
      </c>
      <c r="X21">
        <v>2031828327</v>
      </c>
      <c r="Y21">
        <f t="shared" si="0"/>
        <v>154</v>
      </c>
      <c r="AA21">
        <v>0</v>
      </c>
      <c r="AB21">
        <v>0</v>
      </c>
      <c r="AC21">
        <v>0</v>
      </c>
      <c r="AD21">
        <v>660.33</v>
      </c>
      <c r="AE21">
        <v>0</v>
      </c>
      <c r="AF21">
        <v>0</v>
      </c>
      <c r="AG21">
        <v>0</v>
      </c>
      <c r="AH21">
        <v>660.33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154</v>
      </c>
      <c r="AU21" t="s">
        <v>3</v>
      </c>
      <c r="AV21">
        <v>1</v>
      </c>
      <c r="AW21">
        <v>2</v>
      </c>
      <c r="AX21">
        <v>59824376</v>
      </c>
      <c r="AY21">
        <v>2</v>
      </c>
      <c r="AZ21">
        <v>131072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101690.82</v>
      </c>
      <c r="BN21">
        <v>154</v>
      </c>
      <c r="BO21">
        <v>0</v>
      </c>
      <c r="BP21">
        <v>1</v>
      </c>
      <c r="BQ21">
        <v>0</v>
      </c>
      <c r="BR21">
        <v>0</v>
      </c>
      <c r="BS21">
        <v>0</v>
      </c>
      <c r="BT21">
        <v>101690.82</v>
      </c>
      <c r="BU21">
        <v>154</v>
      </c>
      <c r="BV21">
        <v>0</v>
      </c>
      <c r="BW21">
        <v>1</v>
      </c>
      <c r="CU21">
        <f>ROUND(AT21*Source!I374*AH21*AL21,2)</f>
        <v>0</v>
      </c>
      <c r="CV21">
        <f>ROUND(Y21*Source!I374,7)</f>
        <v>0</v>
      </c>
      <c r="CW21">
        <v>0</v>
      </c>
      <c r="CX21">
        <f>ROUND(Y21*Source!I374,7)</f>
        <v>0</v>
      </c>
      <c r="CY21">
        <f t="shared" ref="CY21:CY26" si="15">AD21</f>
        <v>660.33</v>
      </c>
      <c r="CZ21">
        <f t="shared" ref="CZ21:CZ26" si="16">AH21</f>
        <v>660.33</v>
      </c>
      <c r="DA21">
        <f t="shared" ref="DA21:DA26" si="17">AL21</f>
        <v>1</v>
      </c>
      <c r="DB21">
        <f t="shared" si="1"/>
        <v>101690.82</v>
      </c>
      <c r="DC21">
        <f t="shared" si="2"/>
        <v>0</v>
      </c>
      <c r="DD21" t="s">
        <v>3</v>
      </c>
      <c r="DE21" t="s">
        <v>3</v>
      </c>
      <c r="DF21">
        <f t="shared" ref="DF21:DF29" si="18">ROUND(ROUND(AE21,2)*CX21,2)</f>
        <v>0</v>
      </c>
      <c r="DG21">
        <f t="shared" si="13"/>
        <v>0</v>
      </c>
      <c r="DH21">
        <f t="shared" si="3"/>
        <v>0</v>
      </c>
      <c r="DI21">
        <f t="shared" si="4"/>
        <v>0</v>
      </c>
      <c r="DJ21">
        <f t="shared" ref="DJ21:DJ26" si="19">DI21</f>
        <v>0</v>
      </c>
      <c r="DK21">
        <v>1</v>
      </c>
      <c r="DL21" t="s">
        <v>3</v>
      </c>
      <c r="DM21">
        <v>0</v>
      </c>
      <c r="DN21" t="s">
        <v>3</v>
      </c>
      <c r="DO21">
        <v>0</v>
      </c>
    </row>
    <row r="22" spans="1:119">
      <c r="A22">
        <f>ROW(Source!A375)</f>
        <v>375</v>
      </c>
      <c r="B22">
        <v>59793207</v>
      </c>
      <c r="C22">
        <v>59824374</v>
      </c>
      <c r="D22">
        <v>52904544</v>
      </c>
      <c r="E22">
        <v>111</v>
      </c>
      <c r="F22">
        <v>1</v>
      </c>
      <c r="G22">
        <v>1</v>
      </c>
      <c r="H22">
        <v>1</v>
      </c>
      <c r="I22" t="s">
        <v>374</v>
      </c>
      <c r="J22" t="s">
        <v>3</v>
      </c>
      <c r="K22" t="s">
        <v>375</v>
      </c>
      <c r="L22">
        <v>1191</v>
      </c>
      <c r="N22">
        <v>1013</v>
      </c>
      <c r="O22" t="s">
        <v>350</v>
      </c>
      <c r="P22" t="s">
        <v>350</v>
      </c>
      <c r="Q22">
        <v>1</v>
      </c>
      <c r="W22">
        <v>0</v>
      </c>
      <c r="X22">
        <v>2031828327</v>
      </c>
      <c r="Y22">
        <f t="shared" si="0"/>
        <v>154</v>
      </c>
      <c r="AA22">
        <v>0</v>
      </c>
      <c r="AB22">
        <v>0</v>
      </c>
      <c r="AC22">
        <v>0</v>
      </c>
      <c r="AD22">
        <v>660.33</v>
      </c>
      <c r="AE22">
        <v>0</v>
      </c>
      <c r="AF22">
        <v>0</v>
      </c>
      <c r="AG22">
        <v>0</v>
      </c>
      <c r="AH22">
        <v>660.33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154</v>
      </c>
      <c r="AU22" t="s">
        <v>3</v>
      </c>
      <c r="AV22">
        <v>1</v>
      </c>
      <c r="AW22">
        <v>2</v>
      </c>
      <c r="AX22">
        <v>59824376</v>
      </c>
      <c r="AY22">
        <v>2</v>
      </c>
      <c r="AZ22">
        <v>131072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101690.82</v>
      </c>
      <c r="BN22">
        <v>154</v>
      </c>
      <c r="BO22">
        <v>0</v>
      </c>
      <c r="BP22">
        <v>1</v>
      </c>
      <c r="BQ22">
        <v>0</v>
      </c>
      <c r="BR22">
        <v>0</v>
      </c>
      <c r="BS22">
        <v>0</v>
      </c>
      <c r="BT22">
        <v>101690.82</v>
      </c>
      <c r="BU22">
        <v>154</v>
      </c>
      <c r="BV22">
        <v>0</v>
      </c>
      <c r="BW22">
        <v>1</v>
      </c>
      <c r="CU22">
        <f>ROUND(AT22*Source!I375*AH22*AL22,2)</f>
        <v>0</v>
      </c>
      <c r="CV22">
        <f>ROUND(Y22*Source!I375,7)</f>
        <v>0</v>
      </c>
      <c r="CW22">
        <v>0</v>
      </c>
      <c r="CX22">
        <f>ROUND(Y22*Source!I375,7)</f>
        <v>0</v>
      </c>
      <c r="CY22">
        <f t="shared" si="15"/>
        <v>660.33</v>
      </c>
      <c r="CZ22">
        <f t="shared" si="16"/>
        <v>660.33</v>
      </c>
      <c r="DA22">
        <f t="shared" si="17"/>
        <v>1</v>
      </c>
      <c r="DB22">
        <f t="shared" si="1"/>
        <v>101690.82</v>
      </c>
      <c r="DC22">
        <f t="shared" si="2"/>
        <v>0</v>
      </c>
      <c r="DD22" t="s">
        <v>3</v>
      </c>
      <c r="DE22" t="s">
        <v>3</v>
      </c>
      <c r="DF22">
        <f t="shared" si="18"/>
        <v>0</v>
      </c>
      <c r="DG22">
        <f t="shared" si="13"/>
        <v>0</v>
      </c>
      <c r="DH22">
        <f t="shared" si="3"/>
        <v>0</v>
      </c>
      <c r="DI22">
        <f t="shared" si="4"/>
        <v>0</v>
      </c>
      <c r="DJ22">
        <f t="shared" si="19"/>
        <v>0</v>
      </c>
      <c r="DK22">
        <v>1</v>
      </c>
      <c r="DL22" t="s">
        <v>3</v>
      </c>
      <c r="DM22">
        <v>0</v>
      </c>
      <c r="DN22" t="s">
        <v>3</v>
      </c>
      <c r="DO22">
        <v>0</v>
      </c>
    </row>
    <row r="23" spans="1:119">
      <c r="A23">
        <f>ROW(Source!A376)</f>
        <v>376</v>
      </c>
      <c r="B23">
        <v>59793272</v>
      </c>
      <c r="C23">
        <v>59824377</v>
      </c>
      <c r="D23">
        <v>52904528</v>
      </c>
      <c r="E23">
        <v>111</v>
      </c>
      <c r="F23">
        <v>1</v>
      </c>
      <c r="G23">
        <v>1</v>
      </c>
      <c r="H23">
        <v>1</v>
      </c>
      <c r="I23" t="s">
        <v>376</v>
      </c>
      <c r="J23" t="s">
        <v>3</v>
      </c>
      <c r="K23" t="s">
        <v>377</v>
      </c>
      <c r="L23">
        <v>1191</v>
      </c>
      <c r="N23">
        <v>1013</v>
      </c>
      <c r="O23" t="s">
        <v>350</v>
      </c>
      <c r="P23" t="s">
        <v>350</v>
      </c>
      <c r="Q23">
        <v>1</v>
      </c>
      <c r="W23">
        <v>0</v>
      </c>
      <c r="X23">
        <v>-1046754522</v>
      </c>
      <c r="Y23">
        <f t="shared" si="0"/>
        <v>97.2</v>
      </c>
      <c r="AA23">
        <v>0</v>
      </c>
      <c r="AB23">
        <v>0</v>
      </c>
      <c r="AC23">
        <v>0</v>
      </c>
      <c r="AD23">
        <v>633.07000000000005</v>
      </c>
      <c r="AE23">
        <v>0</v>
      </c>
      <c r="AF23">
        <v>0</v>
      </c>
      <c r="AG23">
        <v>0</v>
      </c>
      <c r="AH23">
        <v>633.07000000000005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97.2</v>
      </c>
      <c r="AU23" t="s">
        <v>3</v>
      </c>
      <c r="AV23">
        <v>1</v>
      </c>
      <c r="AW23">
        <v>2</v>
      </c>
      <c r="AX23">
        <v>59824379</v>
      </c>
      <c r="AY23">
        <v>2</v>
      </c>
      <c r="AZ23">
        <v>131072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61534.40400000001</v>
      </c>
      <c r="BN23">
        <v>97.2</v>
      </c>
      <c r="BO23">
        <v>0</v>
      </c>
      <c r="BP23">
        <v>1</v>
      </c>
      <c r="BQ23">
        <v>0</v>
      </c>
      <c r="BR23">
        <v>0</v>
      </c>
      <c r="BS23">
        <v>0</v>
      </c>
      <c r="BT23">
        <v>61534.40400000001</v>
      </c>
      <c r="BU23">
        <v>97.2</v>
      </c>
      <c r="BV23">
        <v>0</v>
      </c>
      <c r="BW23">
        <v>1</v>
      </c>
      <c r="CU23">
        <f>ROUND(AT23*Source!I376*AH23*AL23,2)</f>
        <v>0</v>
      </c>
      <c r="CV23">
        <f>ROUND(Y23*Source!I376,7)</f>
        <v>0</v>
      </c>
      <c r="CW23">
        <v>0</v>
      </c>
      <c r="CX23">
        <f>ROUND(Y23*Source!I376,7)</f>
        <v>0</v>
      </c>
      <c r="CY23">
        <f t="shared" si="15"/>
        <v>633.07000000000005</v>
      </c>
      <c r="CZ23">
        <f t="shared" si="16"/>
        <v>633.07000000000005</v>
      </c>
      <c r="DA23">
        <f t="shared" si="17"/>
        <v>1</v>
      </c>
      <c r="DB23">
        <f t="shared" si="1"/>
        <v>61534.400000000001</v>
      </c>
      <c r="DC23">
        <f t="shared" si="2"/>
        <v>0</v>
      </c>
      <c r="DD23" t="s">
        <v>3</v>
      </c>
      <c r="DE23" t="s">
        <v>3</v>
      </c>
      <c r="DF23">
        <f t="shared" si="18"/>
        <v>0</v>
      </c>
      <c r="DG23">
        <f t="shared" si="13"/>
        <v>0</v>
      </c>
      <c r="DH23">
        <f t="shared" si="3"/>
        <v>0</v>
      </c>
      <c r="DI23">
        <f t="shared" si="4"/>
        <v>0</v>
      </c>
      <c r="DJ23">
        <f t="shared" si="19"/>
        <v>0</v>
      </c>
      <c r="DK23">
        <v>1</v>
      </c>
      <c r="DL23" t="s">
        <v>3</v>
      </c>
      <c r="DM23">
        <v>0</v>
      </c>
      <c r="DN23" t="s">
        <v>3</v>
      </c>
      <c r="DO23">
        <v>0</v>
      </c>
    </row>
    <row r="24" spans="1:119">
      <c r="A24">
        <f>ROW(Source!A377)</f>
        <v>377</v>
      </c>
      <c r="B24">
        <v>59793207</v>
      </c>
      <c r="C24">
        <v>59824377</v>
      </c>
      <c r="D24">
        <v>52904528</v>
      </c>
      <c r="E24">
        <v>111</v>
      </c>
      <c r="F24">
        <v>1</v>
      </c>
      <c r="G24">
        <v>1</v>
      </c>
      <c r="H24">
        <v>1</v>
      </c>
      <c r="I24" t="s">
        <v>376</v>
      </c>
      <c r="J24" t="s">
        <v>3</v>
      </c>
      <c r="K24" t="s">
        <v>377</v>
      </c>
      <c r="L24">
        <v>1191</v>
      </c>
      <c r="N24">
        <v>1013</v>
      </c>
      <c r="O24" t="s">
        <v>350</v>
      </c>
      <c r="P24" t="s">
        <v>350</v>
      </c>
      <c r="Q24">
        <v>1</v>
      </c>
      <c r="W24">
        <v>0</v>
      </c>
      <c r="X24">
        <v>-1046754522</v>
      </c>
      <c r="Y24">
        <f t="shared" si="0"/>
        <v>97.2</v>
      </c>
      <c r="AA24">
        <v>0</v>
      </c>
      <c r="AB24">
        <v>0</v>
      </c>
      <c r="AC24">
        <v>0</v>
      </c>
      <c r="AD24">
        <v>633.07000000000005</v>
      </c>
      <c r="AE24">
        <v>0</v>
      </c>
      <c r="AF24">
        <v>0</v>
      </c>
      <c r="AG24">
        <v>0</v>
      </c>
      <c r="AH24">
        <v>633.07000000000005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97.2</v>
      </c>
      <c r="AU24" t="s">
        <v>3</v>
      </c>
      <c r="AV24">
        <v>1</v>
      </c>
      <c r="AW24">
        <v>2</v>
      </c>
      <c r="AX24">
        <v>59824379</v>
      </c>
      <c r="AY24">
        <v>2</v>
      </c>
      <c r="AZ24">
        <v>131072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61534.40400000001</v>
      </c>
      <c r="BN24">
        <v>97.2</v>
      </c>
      <c r="BO24">
        <v>0</v>
      </c>
      <c r="BP24">
        <v>1</v>
      </c>
      <c r="BQ24">
        <v>0</v>
      </c>
      <c r="BR24">
        <v>0</v>
      </c>
      <c r="BS24">
        <v>0</v>
      </c>
      <c r="BT24">
        <v>61534.40400000001</v>
      </c>
      <c r="BU24">
        <v>97.2</v>
      </c>
      <c r="BV24">
        <v>0</v>
      </c>
      <c r="BW24">
        <v>1</v>
      </c>
      <c r="CU24">
        <f>ROUND(AT24*Source!I377*AH24*AL24,2)</f>
        <v>0</v>
      </c>
      <c r="CV24">
        <f>ROUND(Y24*Source!I377,7)</f>
        <v>0</v>
      </c>
      <c r="CW24">
        <v>0</v>
      </c>
      <c r="CX24">
        <f>ROUND(Y24*Source!I377,7)</f>
        <v>0</v>
      </c>
      <c r="CY24">
        <f t="shared" si="15"/>
        <v>633.07000000000005</v>
      </c>
      <c r="CZ24">
        <f t="shared" si="16"/>
        <v>633.07000000000005</v>
      </c>
      <c r="DA24">
        <f t="shared" si="17"/>
        <v>1</v>
      </c>
      <c r="DB24">
        <f t="shared" si="1"/>
        <v>61534.400000000001</v>
      </c>
      <c r="DC24">
        <f t="shared" si="2"/>
        <v>0</v>
      </c>
      <c r="DD24" t="s">
        <v>3</v>
      </c>
      <c r="DE24" t="s">
        <v>3</v>
      </c>
      <c r="DF24">
        <f t="shared" si="18"/>
        <v>0</v>
      </c>
      <c r="DG24">
        <f t="shared" si="13"/>
        <v>0</v>
      </c>
      <c r="DH24">
        <f t="shared" si="3"/>
        <v>0</v>
      </c>
      <c r="DI24">
        <f t="shared" si="4"/>
        <v>0</v>
      </c>
      <c r="DJ24">
        <f t="shared" si="19"/>
        <v>0</v>
      </c>
      <c r="DK24">
        <v>1</v>
      </c>
      <c r="DL24" t="s">
        <v>3</v>
      </c>
      <c r="DM24">
        <v>0</v>
      </c>
      <c r="DN24" t="s">
        <v>3</v>
      </c>
      <c r="DO24">
        <v>0</v>
      </c>
    </row>
    <row r="25" spans="1:119">
      <c r="A25">
        <f>ROW(Source!A378)</f>
        <v>378</v>
      </c>
      <c r="B25">
        <v>59793272</v>
      </c>
      <c r="C25">
        <v>59824380</v>
      </c>
      <c r="D25">
        <v>52904627</v>
      </c>
      <c r="E25">
        <v>111</v>
      </c>
      <c r="F25">
        <v>1</v>
      </c>
      <c r="G25">
        <v>1</v>
      </c>
      <c r="H25">
        <v>1</v>
      </c>
      <c r="I25" t="s">
        <v>378</v>
      </c>
      <c r="J25" t="s">
        <v>3</v>
      </c>
      <c r="K25" t="s">
        <v>379</v>
      </c>
      <c r="L25">
        <v>1191</v>
      </c>
      <c r="N25">
        <v>1013</v>
      </c>
      <c r="O25" t="s">
        <v>350</v>
      </c>
      <c r="P25" t="s">
        <v>350</v>
      </c>
      <c r="Q25">
        <v>1</v>
      </c>
      <c r="W25">
        <v>0</v>
      </c>
      <c r="X25">
        <v>-2012709214</v>
      </c>
      <c r="Y25">
        <f t="shared" si="0"/>
        <v>9.27</v>
      </c>
      <c r="AA25">
        <v>0</v>
      </c>
      <c r="AB25">
        <v>0</v>
      </c>
      <c r="AC25">
        <v>0</v>
      </c>
      <c r="AD25">
        <v>793.61</v>
      </c>
      <c r="AE25">
        <v>0</v>
      </c>
      <c r="AF25">
        <v>0</v>
      </c>
      <c r="AG25">
        <v>0</v>
      </c>
      <c r="AH25">
        <v>793.61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9.27</v>
      </c>
      <c r="AU25" t="s">
        <v>3</v>
      </c>
      <c r="AV25">
        <v>1</v>
      </c>
      <c r="AW25">
        <v>2</v>
      </c>
      <c r="AX25">
        <v>59824389</v>
      </c>
      <c r="AY25">
        <v>2</v>
      </c>
      <c r="AZ25">
        <v>131072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7356.7646999999997</v>
      </c>
      <c r="BN25">
        <v>9.27</v>
      </c>
      <c r="BO25">
        <v>0</v>
      </c>
      <c r="BP25">
        <v>1</v>
      </c>
      <c r="BQ25">
        <v>0</v>
      </c>
      <c r="BR25">
        <v>0</v>
      </c>
      <c r="BS25">
        <v>0</v>
      </c>
      <c r="BT25">
        <v>7356.7646999999997</v>
      </c>
      <c r="BU25">
        <v>9.27</v>
      </c>
      <c r="BV25">
        <v>0</v>
      </c>
      <c r="BW25">
        <v>1</v>
      </c>
      <c r="CU25">
        <f>ROUND(AT25*Source!I378*AH25*AL25,2)</f>
        <v>0</v>
      </c>
      <c r="CV25">
        <f>ROUND(Y25*Source!I378,7)</f>
        <v>0</v>
      </c>
      <c r="CW25">
        <v>0</v>
      </c>
      <c r="CX25">
        <f>ROUND(Y25*Source!I378,7)</f>
        <v>0</v>
      </c>
      <c r="CY25">
        <f t="shared" si="15"/>
        <v>793.61</v>
      </c>
      <c r="CZ25">
        <f t="shared" si="16"/>
        <v>793.61</v>
      </c>
      <c r="DA25">
        <f t="shared" si="17"/>
        <v>1</v>
      </c>
      <c r="DB25">
        <f t="shared" si="1"/>
        <v>7356.76</v>
      </c>
      <c r="DC25">
        <f t="shared" si="2"/>
        <v>0</v>
      </c>
      <c r="DD25" t="s">
        <v>3</v>
      </c>
      <c r="DE25" t="s">
        <v>3</v>
      </c>
      <c r="DF25">
        <f t="shared" si="18"/>
        <v>0</v>
      </c>
      <c r="DG25">
        <f t="shared" si="13"/>
        <v>0</v>
      </c>
      <c r="DH25">
        <f t="shared" si="3"/>
        <v>0</v>
      </c>
      <c r="DI25">
        <f t="shared" si="4"/>
        <v>0</v>
      </c>
      <c r="DJ25">
        <f t="shared" si="19"/>
        <v>0</v>
      </c>
      <c r="DK25">
        <v>1</v>
      </c>
      <c r="DL25" t="s">
        <v>3</v>
      </c>
      <c r="DM25">
        <v>0</v>
      </c>
      <c r="DN25" t="s">
        <v>3</v>
      </c>
      <c r="DO25">
        <v>0</v>
      </c>
    </row>
    <row r="26" spans="1:119">
      <c r="A26">
        <f>ROW(Source!A378)</f>
        <v>378</v>
      </c>
      <c r="B26">
        <v>59793272</v>
      </c>
      <c r="C26">
        <v>59824380</v>
      </c>
      <c r="D26">
        <v>52904866</v>
      </c>
      <c r="E26">
        <v>111</v>
      </c>
      <c r="F26">
        <v>1</v>
      </c>
      <c r="G26">
        <v>1</v>
      </c>
      <c r="H26">
        <v>1</v>
      </c>
      <c r="I26" t="s">
        <v>351</v>
      </c>
      <c r="J26" t="s">
        <v>3</v>
      </c>
      <c r="K26" t="s">
        <v>352</v>
      </c>
      <c r="L26">
        <v>1191</v>
      </c>
      <c r="N26">
        <v>1013</v>
      </c>
      <c r="O26" t="s">
        <v>350</v>
      </c>
      <c r="P26" t="s">
        <v>350</v>
      </c>
      <c r="Q26">
        <v>1</v>
      </c>
      <c r="W26">
        <v>0</v>
      </c>
      <c r="X26">
        <v>-1417349443</v>
      </c>
      <c r="Y26">
        <f t="shared" si="0"/>
        <v>0.34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0.34</v>
      </c>
      <c r="AU26" t="s">
        <v>3</v>
      </c>
      <c r="AV26">
        <v>2</v>
      </c>
      <c r="AW26">
        <v>2</v>
      </c>
      <c r="AX26">
        <v>59824390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ROUND(Y26*Source!I378,7)</f>
        <v>0</v>
      </c>
      <c r="CY26">
        <f t="shared" si="15"/>
        <v>0</v>
      </c>
      <c r="CZ26">
        <f t="shared" si="16"/>
        <v>0</v>
      </c>
      <c r="DA26">
        <f t="shared" si="17"/>
        <v>1</v>
      </c>
      <c r="DB26">
        <f t="shared" si="1"/>
        <v>0</v>
      </c>
      <c r="DC26">
        <f t="shared" si="2"/>
        <v>0</v>
      </c>
      <c r="DD26" t="s">
        <v>3</v>
      </c>
      <c r="DE26" t="s">
        <v>3</v>
      </c>
      <c r="DF26">
        <f t="shared" si="18"/>
        <v>0</v>
      </c>
      <c r="DG26">
        <f t="shared" si="13"/>
        <v>0</v>
      </c>
      <c r="DH26">
        <f t="shared" si="3"/>
        <v>0</v>
      </c>
      <c r="DI26">
        <f t="shared" si="4"/>
        <v>0</v>
      </c>
      <c r="DJ26">
        <f t="shared" si="19"/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>
      <c r="A27">
        <f>ROW(Source!A378)</f>
        <v>378</v>
      </c>
      <c r="B27">
        <v>59793272</v>
      </c>
      <c r="C27">
        <v>59824380</v>
      </c>
      <c r="D27">
        <v>53126394</v>
      </c>
      <c r="E27">
        <v>1</v>
      </c>
      <c r="F27">
        <v>1</v>
      </c>
      <c r="G27">
        <v>1</v>
      </c>
      <c r="H27">
        <v>2</v>
      </c>
      <c r="I27" t="s">
        <v>380</v>
      </c>
      <c r="J27" t="s">
        <v>381</v>
      </c>
      <c r="K27" t="s">
        <v>382</v>
      </c>
      <c r="L27">
        <v>1368</v>
      </c>
      <c r="N27">
        <v>1011</v>
      </c>
      <c r="O27" t="s">
        <v>356</v>
      </c>
      <c r="P27" t="s">
        <v>356</v>
      </c>
      <c r="Q27">
        <v>1</v>
      </c>
      <c r="W27">
        <v>0</v>
      </c>
      <c r="X27">
        <v>-6703044</v>
      </c>
      <c r="Y27">
        <f t="shared" si="0"/>
        <v>0.17</v>
      </c>
      <c r="AA27">
        <v>0</v>
      </c>
      <c r="AB27">
        <v>1626.29</v>
      </c>
      <c r="AC27">
        <v>1090.46</v>
      </c>
      <c r="AD27">
        <v>0</v>
      </c>
      <c r="AE27">
        <v>0</v>
      </c>
      <c r="AF27">
        <v>1626.29</v>
      </c>
      <c r="AG27">
        <v>1090.46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0.17</v>
      </c>
      <c r="AU27" t="s">
        <v>3</v>
      </c>
      <c r="AV27">
        <v>1</v>
      </c>
      <c r="AW27">
        <v>2</v>
      </c>
      <c r="AX27">
        <v>59824391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276.46930000000003</v>
      </c>
      <c r="BL27">
        <v>185.37820000000002</v>
      </c>
      <c r="BM27">
        <v>0</v>
      </c>
      <c r="BN27">
        <v>0</v>
      </c>
      <c r="BO27">
        <v>0.17</v>
      </c>
      <c r="BP27">
        <v>1</v>
      </c>
      <c r="BQ27">
        <v>0</v>
      </c>
      <c r="BR27">
        <v>276.46930000000003</v>
      </c>
      <c r="BS27">
        <v>185.37820000000002</v>
      </c>
      <c r="BT27">
        <v>0</v>
      </c>
      <c r="BU27">
        <v>0</v>
      </c>
      <c r="BV27">
        <v>0.17</v>
      </c>
      <c r="BW27">
        <v>1</v>
      </c>
      <c r="CV27">
        <v>0</v>
      </c>
      <c r="CW27">
        <f>ROUND(Y27*Source!I378*DO27,7)</f>
        <v>0</v>
      </c>
      <c r="CX27">
        <f>ROUND(Y27*Source!I378,7)</f>
        <v>0</v>
      </c>
      <c r="CY27">
        <f>AB27</f>
        <v>1626.29</v>
      </c>
      <c r="CZ27">
        <f>AF27</f>
        <v>1626.29</v>
      </c>
      <c r="DA27">
        <f>AJ27</f>
        <v>1</v>
      </c>
      <c r="DB27">
        <f t="shared" si="1"/>
        <v>276.47000000000003</v>
      </c>
      <c r="DC27">
        <f t="shared" si="2"/>
        <v>185.38</v>
      </c>
      <c r="DD27" t="s">
        <v>3</v>
      </c>
      <c r="DE27" t="s">
        <v>3</v>
      </c>
      <c r="DF27">
        <f t="shared" si="18"/>
        <v>0</v>
      </c>
      <c r="DG27">
        <f t="shared" si="13"/>
        <v>0</v>
      </c>
      <c r="DH27">
        <f t="shared" si="3"/>
        <v>0</v>
      </c>
      <c r="DI27">
        <f t="shared" si="4"/>
        <v>0</v>
      </c>
      <c r="DJ27">
        <f>DG27+DH27</f>
        <v>0</v>
      </c>
      <c r="DK27">
        <v>1</v>
      </c>
      <c r="DL27" t="s">
        <v>383</v>
      </c>
      <c r="DM27">
        <v>6</v>
      </c>
      <c r="DN27" t="s">
        <v>350</v>
      </c>
      <c r="DO27">
        <v>1</v>
      </c>
    </row>
    <row r="28" spans="1:119">
      <c r="A28">
        <f>ROW(Source!A378)</f>
        <v>378</v>
      </c>
      <c r="B28">
        <v>59793272</v>
      </c>
      <c r="C28">
        <v>59824380</v>
      </c>
      <c r="D28">
        <v>53127778</v>
      </c>
      <c r="E28">
        <v>1</v>
      </c>
      <c r="F28">
        <v>1</v>
      </c>
      <c r="G28">
        <v>1</v>
      </c>
      <c r="H28">
        <v>2</v>
      </c>
      <c r="I28" t="s">
        <v>384</v>
      </c>
      <c r="J28" t="s">
        <v>385</v>
      </c>
      <c r="K28" t="s">
        <v>386</v>
      </c>
      <c r="L28">
        <v>1368</v>
      </c>
      <c r="N28">
        <v>1011</v>
      </c>
      <c r="O28" t="s">
        <v>356</v>
      </c>
      <c r="P28" t="s">
        <v>356</v>
      </c>
      <c r="Q28">
        <v>1</v>
      </c>
      <c r="W28">
        <v>0</v>
      </c>
      <c r="X28">
        <v>-773430059</v>
      </c>
      <c r="Y28">
        <f t="shared" si="0"/>
        <v>0.17</v>
      </c>
      <c r="AA28">
        <v>0</v>
      </c>
      <c r="AB28">
        <v>641.70000000000005</v>
      </c>
      <c r="AC28">
        <v>811.79</v>
      </c>
      <c r="AD28">
        <v>0</v>
      </c>
      <c r="AE28">
        <v>0</v>
      </c>
      <c r="AF28">
        <v>641.70000000000005</v>
      </c>
      <c r="AG28">
        <v>811.79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0.17</v>
      </c>
      <c r="AU28" t="s">
        <v>3</v>
      </c>
      <c r="AV28">
        <v>1</v>
      </c>
      <c r="AW28">
        <v>2</v>
      </c>
      <c r="AX28">
        <v>59824392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109.08900000000001</v>
      </c>
      <c r="BL28">
        <v>138.0043</v>
      </c>
      <c r="BM28">
        <v>0</v>
      </c>
      <c r="BN28">
        <v>0</v>
      </c>
      <c r="BO28">
        <v>0.17</v>
      </c>
      <c r="BP28">
        <v>1</v>
      </c>
      <c r="BQ28">
        <v>0</v>
      </c>
      <c r="BR28">
        <v>109.08900000000001</v>
      </c>
      <c r="BS28">
        <v>138.0043</v>
      </c>
      <c r="BT28">
        <v>0</v>
      </c>
      <c r="BU28">
        <v>0</v>
      </c>
      <c r="BV28">
        <v>0.17</v>
      </c>
      <c r="BW28">
        <v>1</v>
      </c>
      <c r="CV28">
        <v>0</v>
      </c>
      <c r="CW28">
        <f>ROUND(Y28*Source!I378*DO28,7)</f>
        <v>0</v>
      </c>
      <c r="CX28">
        <f>ROUND(Y28*Source!I378,7)</f>
        <v>0</v>
      </c>
      <c r="CY28">
        <f>AB28</f>
        <v>641.70000000000005</v>
      </c>
      <c r="CZ28">
        <f>AF28</f>
        <v>641.70000000000005</v>
      </c>
      <c r="DA28">
        <f>AJ28</f>
        <v>1</v>
      </c>
      <c r="DB28">
        <f t="shared" si="1"/>
        <v>109.09</v>
      </c>
      <c r="DC28">
        <f t="shared" si="2"/>
        <v>138</v>
      </c>
      <c r="DD28" t="s">
        <v>3</v>
      </c>
      <c r="DE28" t="s">
        <v>3</v>
      </c>
      <c r="DF28">
        <f t="shared" si="18"/>
        <v>0</v>
      </c>
      <c r="DG28">
        <f t="shared" si="13"/>
        <v>0</v>
      </c>
      <c r="DH28">
        <f t="shared" si="3"/>
        <v>0</v>
      </c>
      <c r="DI28">
        <f t="shared" si="4"/>
        <v>0</v>
      </c>
      <c r="DJ28">
        <f>DG28+DH28</f>
        <v>0</v>
      </c>
      <c r="DK28">
        <v>1</v>
      </c>
      <c r="DL28" t="s">
        <v>387</v>
      </c>
      <c r="DM28">
        <v>4</v>
      </c>
      <c r="DN28" t="s">
        <v>350</v>
      </c>
      <c r="DO28">
        <v>1</v>
      </c>
    </row>
    <row r="29" spans="1:119">
      <c r="A29">
        <f>ROW(Source!A378)</f>
        <v>378</v>
      </c>
      <c r="B29">
        <v>59793272</v>
      </c>
      <c r="C29">
        <v>59824380</v>
      </c>
      <c r="D29">
        <v>53128099</v>
      </c>
      <c r="E29">
        <v>1</v>
      </c>
      <c r="F29">
        <v>1</v>
      </c>
      <c r="G29">
        <v>1</v>
      </c>
      <c r="H29">
        <v>2</v>
      </c>
      <c r="I29" t="s">
        <v>388</v>
      </c>
      <c r="J29" t="s">
        <v>389</v>
      </c>
      <c r="K29" t="s">
        <v>390</v>
      </c>
      <c r="L29">
        <v>1368</v>
      </c>
      <c r="N29">
        <v>1011</v>
      </c>
      <c r="O29" t="s">
        <v>356</v>
      </c>
      <c r="P29" t="s">
        <v>356</v>
      </c>
      <c r="Q29">
        <v>1</v>
      </c>
      <c r="W29">
        <v>0</v>
      </c>
      <c r="X29">
        <v>2041126307</v>
      </c>
      <c r="Y29">
        <f t="shared" si="0"/>
        <v>1.51</v>
      </c>
      <c r="AA29">
        <v>0</v>
      </c>
      <c r="AB29">
        <v>34.61</v>
      </c>
      <c r="AC29">
        <v>0</v>
      </c>
      <c r="AD29">
        <v>0</v>
      </c>
      <c r="AE29">
        <v>0</v>
      </c>
      <c r="AF29">
        <v>34.61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1.51</v>
      </c>
      <c r="AU29" t="s">
        <v>3</v>
      </c>
      <c r="AV29">
        <v>1</v>
      </c>
      <c r="AW29">
        <v>2</v>
      </c>
      <c r="AX29">
        <v>59824393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52.261099999999999</v>
      </c>
      <c r="BL29">
        <v>0</v>
      </c>
      <c r="BM29">
        <v>0</v>
      </c>
      <c r="BN29">
        <v>0</v>
      </c>
      <c r="BO29">
        <v>0</v>
      </c>
      <c r="BP29">
        <v>1</v>
      </c>
      <c r="BQ29">
        <v>0</v>
      </c>
      <c r="BR29">
        <v>52.261099999999999</v>
      </c>
      <c r="BS29">
        <v>0</v>
      </c>
      <c r="BT29">
        <v>0</v>
      </c>
      <c r="BU29">
        <v>0</v>
      </c>
      <c r="BV29">
        <v>0</v>
      </c>
      <c r="BW29">
        <v>1</v>
      </c>
      <c r="CV29">
        <v>0</v>
      </c>
      <c r="CW29">
        <f>ROUND(Y29*Source!I378*DO29,7)</f>
        <v>0</v>
      </c>
      <c r="CX29">
        <f>ROUND(Y29*Source!I378,7)</f>
        <v>0</v>
      </c>
      <c r="CY29">
        <f>AB29</f>
        <v>34.61</v>
      </c>
      <c r="CZ29">
        <f>AF29</f>
        <v>34.61</v>
      </c>
      <c r="DA29">
        <f>AJ29</f>
        <v>1</v>
      </c>
      <c r="DB29">
        <f t="shared" si="1"/>
        <v>52.26</v>
      </c>
      <c r="DC29">
        <f t="shared" si="2"/>
        <v>0</v>
      </c>
      <c r="DD29" t="s">
        <v>3</v>
      </c>
      <c r="DE29" t="s">
        <v>3</v>
      </c>
      <c r="DF29">
        <f t="shared" si="18"/>
        <v>0</v>
      </c>
      <c r="DG29">
        <f t="shared" si="13"/>
        <v>0</v>
      </c>
      <c r="DH29">
        <f t="shared" si="3"/>
        <v>0</v>
      </c>
      <c r="DI29">
        <f t="shared" si="4"/>
        <v>0</v>
      </c>
      <c r="DJ29">
        <f>DG29+DH29</f>
        <v>0</v>
      </c>
      <c r="DK29">
        <v>1</v>
      </c>
      <c r="DL29" t="s">
        <v>3</v>
      </c>
      <c r="DM29">
        <v>0</v>
      </c>
      <c r="DN29" t="s">
        <v>3</v>
      </c>
      <c r="DO29">
        <v>0</v>
      </c>
    </row>
    <row r="30" spans="1:119">
      <c r="A30">
        <f>ROW(Source!A378)</f>
        <v>378</v>
      </c>
      <c r="B30">
        <v>59793272</v>
      </c>
      <c r="C30">
        <v>59824380</v>
      </c>
      <c r="D30">
        <v>53042501</v>
      </c>
      <c r="E30">
        <v>1</v>
      </c>
      <c r="F30">
        <v>1</v>
      </c>
      <c r="G30">
        <v>1</v>
      </c>
      <c r="H30">
        <v>3</v>
      </c>
      <c r="I30" t="s">
        <v>391</v>
      </c>
      <c r="J30" t="s">
        <v>392</v>
      </c>
      <c r="K30" t="s">
        <v>393</v>
      </c>
      <c r="L30">
        <v>1346</v>
      </c>
      <c r="N30">
        <v>1009</v>
      </c>
      <c r="O30" t="s">
        <v>202</v>
      </c>
      <c r="P30" t="s">
        <v>202</v>
      </c>
      <c r="Q30">
        <v>1</v>
      </c>
      <c r="W30">
        <v>0</v>
      </c>
      <c r="X30">
        <v>-1659440597</v>
      </c>
      <c r="Y30">
        <f t="shared" si="0"/>
        <v>0.65</v>
      </c>
      <c r="AA30">
        <v>121.39</v>
      </c>
      <c r="AB30">
        <v>0</v>
      </c>
      <c r="AC30">
        <v>0</v>
      </c>
      <c r="AD30">
        <v>0</v>
      </c>
      <c r="AE30">
        <v>155.63</v>
      </c>
      <c r="AF30">
        <v>0</v>
      </c>
      <c r="AG30">
        <v>0</v>
      </c>
      <c r="AH30">
        <v>0</v>
      </c>
      <c r="AI30">
        <v>0.78</v>
      </c>
      <c r="AJ30">
        <v>1</v>
      </c>
      <c r="AK30">
        <v>1</v>
      </c>
      <c r="AL30">
        <v>1</v>
      </c>
      <c r="AM30">
        <v>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0.65</v>
      </c>
      <c r="AU30" t="s">
        <v>3</v>
      </c>
      <c r="AV30">
        <v>0</v>
      </c>
      <c r="AW30">
        <v>2</v>
      </c>
      <c r="AX30">
        <v>59824394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101.15949999999999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1</v>
      </c>
      <c r="BQ30">
        <v>101.15949999999999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1</v>
      </c>
      <c r="CV30">
        <v>0</v>
      </c>
      <c r="CW30">
        <v>0</v>
      </c>
      <c r="CX30">
        <f>ROUND(Y30*Source!I378,7)</f>
        <v>0</v>
      </c>
      <c r="CY30">
        <f>AA30</f>
        <v>121.39</v>
      </c>
      <c r="CZ30">
        <f>AE30</f>
        <v>155.63</v>
      </c>
      <c r="DA30">
        <f>AI30</f>
        <v>0.78</v>
      </c>
      <c r="DB30">
        <f t="shared" si="1"/>
        <v>101.16</v>
      </c>
      <c r="DC30">
        <f t="shared" si="2"/>
        <v>0</v>
      </c>
      <c r="DD30" t="s">
        <v>3</v>
      </c>
      <c r="DE30" t="s">
        <v>3</v>
      </c>
      <c r="DF30">
        <f>ROUND(ROUND(AE30*AI30,2)*CX30,2)</f>
        <v>0</v>
      </c>
      <c r="DG30">
        <f t="shared" si="13"/>
        <v>0</v>
      </c>
      <c r="DH30">
        <f t="shared" si="3"/>
        <v>0</v>
      </c>
      <c r="DI30">
        <f t="shared" si="4"/>
        <v>0</v>
      </c>
      <c r="DJ30">
        <f>DF30</f>
        <v>0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>
      <c r="A31">
        <f>ROW(Source!A378)</f>
        <v>378</v>
      </c>
      <c r="B31">
        <v>59793272</v>
      </c>
      <c r="C31">
        <v>59824380</v>
      </c>
      <c r="D31">
        <v>53073675</v>
      </c>
      <c r="E31">
        <v>1</v>
      </c>
      <c r="F31">
        <v>1</v>
      </c>
      <c r="G31">
        <v>1</v>
      </c>
      <c r="H31">
        <v>3</v>
      </c>
      <c r="I31" t="s">
        <v>394</v>
      </c>
      <c r="J31" t="s">
        <v>395</v>
      </c>
      <c r="K31" t="s">
        <v>396</v>
      </c>
      <c r="L31">
        <v>1346</v>
      </c>
      <c r="N31">
        <v>1009</v>
      </c>
      <c r="O31" t="s">
        <v>202</v>
      </c>
      <c r="P31" t="s">
        <v>202</v>
      </c>
      <c r="Q31">
        <v>1</v>
      </c>
      <c r="W31">
        <v>0</v>
      </c>
      <c r="X31">
        <v>-707713494</v>
      </c>
      <c r="Y31">
        <f t="shared" si="0"/>
        <v>2</v>
      </c>
      <c r="AA31">
        <v>1139.45</v>
      </c>
      <c r="AB31">
        <v>0</v>
      </c>
      <c r="AC31">
        <v>0</v>
      </c>
      <c r="AD31">
        <v>0</v>
      </c>
      <c r="AE31">
        <v>911.56</v>
      </c>
      <c r="AF31">
        <v>0</v>
      </c>
      <c r="AG31">
        <v>0</v>
      </c>
      <c r="AH31">
        <v>0</v>
      </c>
      <c r="AI31">
        <v>1.25</v>
      </c>
      <c r="AJ31">
        <v>1</v>
      </c>
      <c r="AK31">
        <v>1</v>
      </c>
      <c r="AL31">
        <v>1</v>
      </c>
      <c r="AM31">
        <v>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2</v>
      </c>
      <c r="AU31" t="s">
        <v>3</v>
      </c>
      <c r="AV31">
        <v>0</v>
      </c>
      <c r="AW31">
        <v>2</v>
      </c>
      <c r="AX31">
        <v>59824395</v>
      </c>
      <c r="AY31">
        <v>1</v>
      </c>
      <c r="AZ31">
        <v>0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1823.12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1</v>
      </c>
      <c r="BQ31">
        <v>1823.12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1</v>
      </c>
      <c r="CV31">
        <v>0</v>
      </c>
      <c r="CW31">
        <v>0</v>
      </c>
      <c r="CX31">
        <f>ROUND(Y31*Source!I378,7)</f>
        <v>0</v>
      </c>
      <c r="CY31">
        <f>AA31</f>
        <v>1139.45</v>
      </c>
      <c r="CZ31">
        <f>AE31</f>
        <v>911.56</v>
      </c>
      <c r="DA31">
        <f>AI31</f>
        <v>1.25</v>
      </c>
      <c r="DB31">
        <f t="shared" si="1"/>
        <v>1823.12</v>
      </c>
      <c r="DC31">
        <f t="shared" si="2"/>
        <v>0</v>
      </c>
      <c r="DD31" t="s">
        <v>3</v>
      </c>
      <c r="DE31" t="s">
        <v>3</v>
      </c>
      <c r="DF31">
        <f>ROUND(ROUND(AE31*AI31,2)*CX31,2)</f>
        <v>0</v>
      </c>
      <c r="DG31">
        <f t="shared" si="13"/>
        <v>0</v>
      </c>
      <c r="DH31">
        <f t="shared" si="3"/>
        <v>0</v>
      </c>
      <c r="DI31">
        <f t="shared" si="4"/>
        <v>0</v>
      </c>
      <c r="DJ31">
        <f>DF31</f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>
      <c r="A32">
        <f>ROW(Source!A378)</f>
        <v>378</v>
      </c>
      <c r="B32">
        <v>59793272</v>
      </c>
      <c r="C32">
        <v>59824380</v>
      </c>
      <c r="D32">
        <v>52911070</v>
      </c>
      <c r="E32">
        <v>111</v>
      </c>
      <c r="F32">
        <v>1</v>
      </c>
      <c r="G32">
        <v>1</v>
      </c>
      <c r="H32">
        <v>3</v>
      </c>
      <c r="I32" t="s">
        <v>125</v>
      </c>
      <c r="J32" t="s">
        <v>3</v>
      </c>
      <c r="K32" t="s">
        <v>126</v>
      </c>
      <c r="L32">
        <v>3277935</v>
      </c>
      <c r="N32">
        <v>1013</v>
      </c>
      <c r="O32" t="s">
        <v>127</v>
      </c>
      <c r="P32" t="s">
        <v>127</v>
      </c>
      <c r="Q32">
        <v>1</v>
      </c>
      <c r="W32">
        <v>0</v>
      </c>
      <c r="X32">
        <v>274903907</v>
      </c>
      <c r="Y32">
        <f t="shared" si="0"/>
        <v>2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 t="s">
        <v>3</v>
      </c>
      <c r="AT32">
        <v>2</v>
      </c>
      <c r="AU32" t="s">
        <v>3</v>
      </c>
      <c r="AV32">
        <v>0</v>
      </c>
      <c r="AW32">
        <v>2</v>
      </c>
      <c r="AX32">
        <v>59824396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ROUND(Y32*Source!I378,7)</f>
        <v>0</v>
      </c>
      <c r="CY32">
        <f>AA32</f>
        <v>0</v>
      </c>
      <c r="CZ32">
        <f>AE32</f>
        <v>0</v>
      </c>
      <c r="DA32">
        <f>AI32</f>
        <v>1</v>
      </c>
      <c r="DB32">
        <f t="shared" si="1"/>
        <v>0</v>
      </c>
      <c r="DC32">
        <f t="shared" si="2"/>
        <v>0</v>
      </c>
      <c r="DD32" t="s">
        <v>3</v>
      </c>
      <c r="DE32" t="s">
        <v>3</v>
      </c>
      <c r="DF32">
        <f t="shared" ref="DF32:DF37" si="20">ROUND(ROUND(AE32,2)*CX32,2)</f>
        <v>0</v>
      </c>
      <c r="DG32">
        <f t="shared" si="13"/>
        <v>0</v>
      </c>
      <c r="DH32">
        <f t="shared" si="3"/>
        <v>0</v>
      </c>
      <c r="DI32">
        <f t="shared" si="4"/>
        <v>0</v>
      </c>
      <c r="DJ32">
        <f>DF32</f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>
      <c r="A33">
        <f>ROW(Source!A379)</f>
        <v>379</v>
      </c>
      <c r="B33">
        <v>59793207</v>
      </c>
      <c r="C33">
        <v>59824380</v>
      </c>
      <c r="D33">
        <v>52904627</v>
      </c>
      <c r="E33">
        <v>111</v>
      </c>
      <c r="F33">
        <v>1</v>
      </c>
      <c r="G33">
        <v>1</v>
      </c>
      <c r="H33">
        <v>1</v>
      </c>
      <c r="I33" t="s">
        <v>378</v>
      </c>
      <c r="J33" t="s">
        <v>3</v>
      </c>
      <c r="K33" t="s">
        <v>379</v>
      </c>
      <c r="L33">
        <v>1191</v>
      </c>
      <c r="N33">
        <v>1013</v>
      </c>
      <c r="O33" t="s">
        <v>350</v>
      </c>
      <c r="P33" t="s">
        <v>350</v>
      </c>
      <c r="Q33">
        <v>1</v>
      </c>
      <c r="W33">
        <v>0</v>
      </c>
      <c r="X33">
        <v>-2012709214</v>
      </c>
      <c r="Y33">
        <f t="shared" ref="Y33:Y64" si="21">AT33</f>
        <v>9.27</v>
      </c>
      <c r="AA33">
        <v>0</v>
      </c>
      <c r="AB33">
        <v>0</v>
      </c>
      <c r="AC33">
        <v>0</v>
      </c>
      <c r="AD33">
        <v>793.61</v>
      </c>
      <c r="AE33">
        <v>0</v>
      </c>
      <c r="AF33">
        <v>0</v>
      </c>
      <c r="AG33">
        <v>0</v>
      </c>
      <c r="AH33">
        <v>793.61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9.27</v>
      </c>
      <c r="AU33" t="s">
        <v>3</v>
      </c>
      <c r="AV33">
        <v>1</v>
      </c>
      <c r="AW33">
        <v>2</v>
      </c>
      <c r="AX33">
        <v>59824389</v>
      </c>
      <c r="AY33">
        <v>2</v>
      </c>
      <c r="AZ33">
        <v>131072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7356.7646999999997</v>
      </c>
      <c r="BN33">
        <v>9.27</v>
      </c>
      <c r="BO33">
        <v>0</v>
      </c>
      <c r="BP33">
        <v>1</v>
      </c>
      <c r="BQ33">
        <v>0</v>
      </c>
      <c r="BR33">
        <v>0</v>
      </c>
      <c r="BS33">
        <v>0</v>
      </c>
      <c r="BT33">
        <v>7356.7646999999997</v>
      </c>
      <c r="BU33">
        <v>9.27</v>
      </c>
      <c r="BV33">
        <v>0</v>
      </c>
      <c r="BW33">
        <v>1</v>
      </c>
      <c r="CU33">
        <f>ROUND(AT33*Source!I379*AH33*AL33,2)</f>
        <v>0</v>
      </c>
      <c r="CV33">
        <f>ROUND(Y33*Source!I379,7)</f>
        <v>0</v>
      </c>
      <c r="CW33">
        <v>0</v>
      </c>
      <c r="CX33">
        <f>ROUND(Y33*Source!I379,7)</f>
        <v>0</v>
      </c>
      <c r="CY33">
        <f>AD33</f>
        <v>793.61</v>
      </c>
      <c r="CZ33">
        <f>AH33</f>
        <v>793.61</v>
      </c>
      <c r="DA33">
        <f>AL33</f>
        <v>1</v>
      </c>
      <c r="DB33">
        <f t="shared" ref="DB33:DB64" si="22">ROUND(ROUND(AT33*CZ33,2),6)</f>
        <v>7356.76</v>
      </c>
      <c r="DC33">
        <f t="shared" ref="DC33:DC64" si="23">ROUND(ROUND(AT33*AG33,2),6)</f>
        <v>0</v>
      </c>
      <c r="DD33" t="s">
        <v>3</v>
      </c>
      <c r="DE33" t="s">
        <v>3</v>
      </c>
      <c r="DF33">
        <f t="shared" si="20"/>
        <v>0</v>
      </c>
      <c r="DG33">
        <f t="shared" si="13"/>
        <v>0</v>
      </c>
      <c r="DH33">
        <f t="shared" ref="DH33:DH64" si="24">ROUND(ROUND(AG33,2)*CX33,2)</f>
        <v>0</v>
      </c>
      <c r="DI33">
        <f t="shared" ref="DI33:DI64" si="25">ROUND(ROUND(AH33,2)*CX33,2)</f>
        <v>0</v>
      </c>
      <c r="DJ33">
        <f>DI33</f>
        <v>0</v>
      </c>
      <c r="DK33">
        <v>1</v>
      </c>
      <c r="DL33" t="s">
        <v>3</v>
      </c>
      <c r="DM33">
        <v>0</v>
      </c>
      <c r="DN33" t="s">
        <v>3</v>
      </c>
      <c r="DO33">
        <v>0</v>
      </c>
    </row>
    <row r="34" spans="1:119">
      <c r="A34">
        <f>ROW(Source!A379)</f>
        <v>379</v>
      </c>
      <c r="B34">
        <v>59793207</v>
      </c>
      <c r="C34">
        <v>59824380</v>
      </c>
      <c r="D34">
        <v>52904866</v>
      </c>
      <c r="E34">
        <v>111</v>
      </c>
      <c r="F34">
        <v>1</v>
      </c>
      <c r="G34">
        <v>1</v>
      </c>
      <c r="H34">
        <v>1</v>
      </c>
      <c r="I34" t="s">
        <v>351</v>
      </c>
      <c r="J34" t="s">
        <v>3</v>
      </c>
      <c r="K34" t="s">
        <v>352</v>
      </c>
      <c r="L34">
        <v>1191</v>
      </c>
      <c r="N34">
        <v>1013</v>
      </c>
      <c r="O34" t="s">
        <v>350</v>
      </c>
      <c r="P34" t="s">
        <v>350</v>
      </c>
      <c r="Q34">
        <v>1</v>
      </c>
      <c r="W34">
        <v>0</v>
      </c>
      <c r="X34">
        <v>-1417349443</v>
      </c>
      <c r="Y34">
        <f t="shared" si="21"/>
        <v>0.34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0.34</v>
      </c>
      <c r="AU34" t="s">
        <v>3</v>
      </c>
      <c r="AV34">
        <v>2</v>
      </c>
      <c r="AW34">
        <v>2</v>
      </c>
      <c r="AX34">
        <v>59824390</v>
      </c>
      <c r="AY34">
        <v>1</v>
      </c>
      <c r="AZ34">
        <v>0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ROUND(Y34*Source!I379,7)</f>
        <v>0</v>
      </c>
      <c r="CY34">
        <f>AD34</f>
        <v>0</v>
      </c>
      <c r="CZ34">
        <f>AH34</f>
        <v>0</v>
      </c>
      <c r="DA34">
        <f>AL34</f>
        <v>1</v>
      </c>
      <c r="DB34">
        <f t="shared" si="22"/>
        <v>0</v>
      </c>
      <c r="DC34">
        <f t="shared" si="23"/>
        <v>0</v>
      </c>
      <c r="DD34" t="s">
        <v>3</v>
      </c>
      <c r="DE34" t="s">
        <v>3</v>
      </c>
      <c r="DF34">
        <f t="shared" si="20"/>
        <v>0</v>
      </c>
      <c r="DG34">
        <f t="shared" si="13"/>
        <v>0</v>
      </c>
      <c r="DH34">
        <f t="shared" si="24"/>
        <v>0</v>
      </c>
      <c r="DI34">
        <f t="shared" si="25"/>
        <v>0</v>
      </c>
      <c r="DJ34">
        <f>DI34</f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>
      <c r="A35">
        <f>ROW(Source!A379)</f>
        <v>379</v>
      </c>
      <c r="B35">
        <v>59793207</v>
      </c>
      <c r="C35">
        <v>59824380</v>
      </c>
      <c r="D35">
        <v>53126394</v>
      </c>
      <c r="E35">
        <v>1</v>
      </c>
      <c r="F35">
        <v>1</v>
      </c>
      <c r="G35">
        <v>1</v>
      </c>
      <c r="H35">
        <v>2</v>
      </c>
      <c r="I35" t="s">
        <v>380</v>
      </c>
      <c r="J35" t="s">
        <v>381</v>
      </c>
      <c r="K35" t="s">
        <v>382</v>
      </c>
      <c r="L35">
        <v>1368</v>
      </c>
      <c r="N35">
        <v>1011</v>
      </c>
      <c r="O35" t="s">
        <v>356</v>
      </c>
      <c r="P35" t="s">
        <v>356</v>
      </c>
      <c r="Q35">
        <v>1</v>
      </c>
      <c r="W35">
        <v>0</v>
      </c>
      <c r="X35">
        <v>-6703044</v>
      </c>
      <c r="Y35">
        <f t="shared" si="21"/>
        <v>0.17</v>
      </c>
      <c r="AA35">
        <v>0</v>
      </c>
      <c r="AB35">
        <v>1626.29</v>
      </c>
      <c r="AC35">
        <v>1090.46</v>
      </c>
      <c r="AD35">
        <v>0</v>
      </c>
      <c r="AE35">
        <v>0</v>
      </c>
      <c r="AF35">
        <v>1626.29</v>
      </c>
      <c r="AG35">
        <v>1090.46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0.17</v>
      </c>
      <c r="AU35" t="s">
        <v>3</v>
      </c>
      <c r="AV35">
        <v>1</v>
      </c>
      <c r="AW35">
        <v>2</v>
      </c>
      <c r="AX35">
        <v>59824391</v>
      </c>
      <c r="AY35">
        <v>1</v>
      </c>
      <c r="AZ35">
        <v>0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276.46930000000003</v>
      </c>
      <c r="BL35">
        <v>185.37820000000002</v>
      </c>
      <c r="BM35">
        <v>0</v>
      </c>
      <c r="BN35">
        <v>0</v>
      </c>
      <c r="BO35">
        <v>0.17</v>
      </c>
      <c r="BP35">
        <v>1</v>
      </c>
      <c r="BQ35">
        <v>0</v>
      </c>
      <c r="BR35">
        <v>276.46930000000003</v>
      </c>
      <c r="BS35">
        <v>185.37820000000002</v>
      </c>
      <c r="BT35">
        <v>0</v>
      </c>
      <c r="BU35">
        <v>0</v>
      </c>
      <c r="BV35">
        <v>0.17</v>
      </c>
      <c r="BW35">
        <v>1</v>
      </c>
      <c r="CV35">
        <v>0</v>
      </c>
      <c r="CW35">
        <f>ROUND(Y35*Source!I379*DO35,7)</f>
        <v>0</v>
      </c>
      <c r="CX35">
        <f>ROUND(Y35*Source!I379,7)</f>
        <v>0</v>
      </c>
      <c r="CY35">
        <f>AB35</f>
        <v>1626.29</v>
      </c>
      <c r="CZ35">
        <f>AF35</f>
        <v>1626.29</v>
      </c>
      <c r="DA35">
        <f>AJ35</f>
        <v>1</v>
      </c>
      <c r="DB35">
        <f t="shared" si="22"/>
        <v>276.47000000000003</v>
      </c>
      <c r="DC35">
        <f t="shared" si="23"/>
        <v>185.38</v>
      </c>
      <c r="DD35" t="s">
        <v>3</v>
      </c>
      <c r="DE35" t="s">
        <v>3</v>
      </c>
      <c r="DF35">
        <f t="shared" si="20"/>
        <v>0</v>
      </c>
      <c r="DG35">
        <f t="shared" si="13"/>
        <v>0</v>
      </c>
      <c r="DH35">
        <f t="shared" si="24"/>
        <v>0</v>
      </c>
      <c r="DI35">
        <f t="shared" si="25"/>
        <v>0</v>
      </c>
      <c r="DJ35">
        <f>DG35+DH35</f>
        <v>0</v>
      </c>
      <c r="DK35">
        <v>1</v>
      </c>
      <c r="DL35" t="s">
        <v>383</v>
      </c>
      <c r="DM35">
        <v>6</v>
      </c>
      <c r="DN35" t="s">
        <v>350</v>
      </c>
      <c r="DO35">
        <v>1</v>
      </c>
    </row>
    <row r="36" spans="1:119">
      <c r="A36">
        <f>ROW(Source!A379)</f>
        <v>379</v>
      </c>
      <c r="B36">
        <v>59793207</v>
      </c>
      <c r="C36">
        <v>59824380</v>
      </c>
      <c r="D36">
        <v>53127778</v>
      </c>
      <c r="E36">
        <v>1</v>
      </c>
      <c r="F36">
        <v>1</v>
      </c>
      <c r="G36">
        <v>1</v>
      </c>
      <c r="H36">
        <v>2</v>
      </c>
      <c r="I36" t="s">
        <v>384</v>
      </c>
      <c r="J36" t="s">
        <v>385</v>
      </c>
      <c r="K36" t="s">
        <v>386</v>
      </c>
      <c r="L36">
        <v>1368</v>
      </c>
      <c r="N36">
        <v>1011</v>
      </c>
      <c r="O36" t="s">
        <v>356</v>
      </c>
      <c r="P36" t="s">
        <v>356</v>
      </c>
      <c r="Q36">
        <v>1</v>
      </c>
      <c r="W36">
        <v>0</v>
      </c>
      <c r="X36">
        <v>-773430059</v>
      </c>
      <c r="Y36">
        <f t="shared" si="21"/>
        <v>0.17</v>
      </c>
      <c r="AA36">
        <v>0</v>
      </c>
      <c r="AB36">
        <v>641.70000000000005</v>
      </c>
      <c r="AC36">
        <v>811.79</v>
      </c>
      <c r="AD36">
        <v>0</v>
      </c>
      <c r="AE36">
        <v>0</v>
      </c>
      <c r="AF36">
        <v>641.70000000000005</v>
      </c>
      <c r="AG36">
        <v>811.79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0.17</v>
      </c>
      <c r="AU36" t="s">
        <v>3</v>
      </c>
      <c r="AV36">
        <v>1</v>
      </c>
      <c r="AW36">
        <v>2</v>
      </c>
      <c r="AX36">
        <v>59824392</v>
      </c>
      <c r="AY36">
        <v>1</v>
      </c>
      <c r="AZ36">
        <v>0</v>
      </c>
      <c r="BA36">
        <v>36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109.08900000000001</v>
      </c>
      <c r="BL36">
        <v>138.0043</v>
      </c>
      <c r="BM36">
        <v>0</v>
      </c>
      <c r="BN36">
        <v>0</v>
      </c>
      <c r="BO36">
        <v>0.17</v>
      </c>
      <c r="BP36">
        <v>1</v>
      </c>
      <c r="BQ36">
        <v>0</v>
      </c>
      <c r="BR36">
        <v>109.08900000000001</v>
      </c>
      <c r="BS36">
        <v>138.0043</v>
      </c>
      <c r="BT36">
        <v>0</v>
      </c>
      <c r="BU36">
        <v>0</v>
      </c>
      <c r="BV36">
        <v>0.17</v>
      </c>
      <c r="BW36">
        <v>1</v>
      </c>
      <c r="CV36">
        <v>0</v>
      </c>
      <c r="CW36">
        <f>ROUND(Y36*Source!I379*DO36,7)</f>
        <v>0</v>
      </c>
      <c r="CX36">
        <f>ROUND(Y36*Source!I379,7)</f>
        <v>0</v>
      </c>
      <c r="CY36">
        <f>AB36</f>
        <v>641.70000000000005</v>
      </c>
      <c r="CZ36">
        <f>AF36</f>
        <v>641.70000000000005</v>
      </c>
      <c r="DA36">
        <f>AJ36</f>
        <v>1</v>
      </c>
      <c r="DB36">
        <f t="shared" si="22"/>
        <v>109.09</v>
      </c>
      <c r="DC36">
        <f t="shared" si="23"/>
        <v>138</v>
      </c>
      <c r="DD36" t="s">
        <v>3</v>
      </c>
      <c r="DE36" t="s">
        <v>3</v>
      </c>
      <c r="DF36">
        <f t="shared" si="20"/>
        <v>0</v>
      </c>
      <c r="DG36">
        <f t="shared" si="13"/>
        <v>0</v>
      </c>
      <c r="DH36">
        <f t="shared" si="24"/>
        <v>0</v>
      </c>
      <c r="DI36">
        <f t="shared" si="25"/>
        <v>0</v>
      </c>
      <c r="DJ36">
        <f>DG36+DH36</f>
        <v>0</v>
      </c>
      <c r="DK36">
        <v>1</v>
      </c>
      <c r="DL36" t="s">
        <v>387</v>
      </c>
      <c r="DM36">
        <v>4</v>
      </c>
      <c r="DN36" t="s">
        <v>350</v>
      </c>
      <c r="DO36">
        <v>1</v>
      </c>
    </row>
    <row r="37" spans="1:119">
      <c r="A37">
        <f>ROW(Source!A379)</f>
        <v>379</v>
      </c>
      <c r="B37">
        <v>59793207</v>
      </c>
      <c r="C37">
        <v>59824380</v>
      </c>
      <c r="D37">
        <v>53128099</v>
      </c>
      <c r="E37">
        <v>1</v>
      </c>
      <c r="F37">
        <v>1</v>
      </c>
      <c r="G37">
        <v>1</v>
      </c>
      <c r="H37">
        <v>2</v>
      </c>
      <c r="I37" t="s">
        <v>388</v>
      </c>
      <c r="J37" t="s">
        <v>389</v>
      </c>
      <c r="K37" t="s">
        <v>390</v>
      </c>
      <c r="L37">
        <v>1368</v>
      </c>
      <c r="N37">
        <v>1011</v>
      </c>
      <c r="O37" t="s">
        <v>356</v>
      </c>
      <c r="P37" t="s">
        <v>356</v>
      </c>
      <c r="Q37">
        <v>1</v>
      </c>
      <c r="W37">
        <v>0</v>
      </c>
      <c r="X37">
        <v>2041126307</v>
      </c>
      <c r="Y37">
        <f t="shared" si="21"/>
        <v>1.51</v>
      </c>
      <c r="AA37">
        <v>0</v>
      </c>
      <c r="AB37">
        <v>34.61</v>
      </c>
      <c r="AC37">
        <v>0</v>
      </c>
      <c r="AD37">
        <v>0</v>
      </c>
      <c r="AE37">
        <v>0</v>
      </c>
      <c r="AF37">
        <v>34.61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1.51</v>
      </c>
      <c r="AU37" t="s">
        <v>3</v>
      </c>
      <c r="AV37">
        <v>1</v>
      </c>
      <c r="AW37">
        <v>2</v>
      </c>
      <c r="AX37">
        <v>59824393</v>
      </c>
      <c r="AY37">
        <v>1</v>
      </c>
      <c r="AZ37">
        <v>0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52.261099999999999</v>
      </c>
      <c r="BL37">
        <v>0</v>
      </c>
      <c r="BM37">
        <v>0</v>
      </c>
      <c r="BN37">
        <v>0</v>
      </c>
      <c r="BO37">
        <v>0</v>
      </c>
      <c r="BP37">
        <v>1</v>
      </c>
      <c r="BQ37">
        <v>0</v>
      </c>
      <c r="BR37">
        <v>52.261099999999999</v>
      </c>
      <c r="BS37">
        <v>0</v>
      </c>
      <c r="BT37">
        <v>0</v>
      </c>
      <c r="BU37">
        <v>0</v>
      </c>
      <c r="BV37">
        <v>0</v>
      </c>
      <c r="BW37">
        <v>1</v>
      </c>
      <c r="CV37">
        <v>0</v>
      </c>
      <c r="CW37">
        <f>ROUND(Y37*Source!I379*DO37,7)</f>
        <v>0</v>
      </c>
      <c r="CX37">
        <f>ROUND(Y37*Source!I379,7)</f>
        <v>0</v>
      </c>
      <c r="CY37">
        <f>AB37</f>
        <v>34.61</v>
      </c>
      <c r="CZ37">
        <f>AF37</f>
        <v>34.61</v>
      </c>
      <c r="DA37">
        <f>AJ37</f>
        <v>1</v>
      </c>
      <c r="DB37">
        <f t="shared" si="22"/>
        <v>52.26</v>
      </c>
      <c r="DC37">
        <f t="shared" si="23"/>
        <v>0</v>
      </c>
      <c r="DD37" t="s">
        <v>3</v>
      </c>
      <c r="DE37" t="s">
        <v>3</v>
      </c>
      <c r="DF37">
        <f t="shared" si="20"/>
        <v>0</v>
      </c>
      <c r="DG37">
        <f t="shared" si="13"/>
        <v>0</v>
      </c>
      <c r="DH37">
        <f t="shared" si="24"/>
        <v>0</v>
      </c>
      <c r="DI37">
        <f t="shared" si="25"/>
        <v>0</v>
      </c>
      <c r="DJ37">
        <f>DG37+DH37</f>
        <v>0</v>
      </c>
      <c r="DK37">
        <v>1</v>
      </c>
      <c r="DL37" t="s">
        <v>3</v>
      </c>
      <c r="DM37">
        <v>0</v>
      </c>
      <c r="DN37" t="s">
        <v>3</v>
      </c>
      <c r="DO37">
        <v>0</v>
      </c>
    </row>
    <row r="38" spans="1:119">
      <c r="A38">
        <f>ROW(Source!A379)</f>
        <v>379</v>
      </c>
      <c r="B38">
        <v>59793207</v>
      </c>
      <c r="C38">
        <v>59824380</v>
      </c>
      <c r="D38">
        <v>53042501</v>
      </c>
      <c r="E38">
        <v>1</v>
      </c>
      <c r="F38">
        <v>1</v>
      </c>
      <c r="G38">
        <v>1</v>
      </c>
      <c r="H38">
        <v>3</v>
      </c>
      <c r="I38" t="s">
        <v>391</v>
      </c>
      <c r="J38" t="s">
        <v>392</v>
      </c>
      <c r="K38" t="s">
        <v>393</v>
      </c>
      <c r="L38">
        <v>1346</v>
      </c>
      <c r="N38">
        <v>1009</v>
      </c>
      <c r="O38" t="s">
        <v>202</v>
      </c>
      <c r="P38" t="s">
        <v>202</v>
      </c>
      <c r="Q38">
        <v>1</v>
      </c>
      <c r="W38">
        <v>0</v>
      </c>
      <c r="X38">
        <v>-1659440597</v>
      </c>
      <c r="Y38">
        <f t="shared" si="21"/>
        <v>0.65</v>
      </c>
      <c r="AA38">
        <v>121.39</v>
      </c>
      <c r="AB38">
        <v>0</v>
      </c>
      <c r="AC38">
        <v>0</v>
      </c>
      <c r="AD38">
        <v>0</v>
      </c>
      <c r="AE38">
        <v>155.63</v>
      </c>
      <c r="AF38">
        <v>0</v>
      </c>
      <c r="AG38">
        <v>0</v>
      </c>
      <c r="AH38">
        <v>0</v>
      </c>
      <c r="AI38">
        <v>0.78</v>
      </c>
      <c r="AJ38">
        <v>1</v>
      </c>
      <c r="AK38">
        <v>1</v>
      </c>
      <c r="AL38">
        <v>1</v>
      </c>
      <c r="AM38">
        <v>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0.65</v>
      </c>
      <c r="AU38" t="s">
        <v>3</v>
      </c>
      <c r="AV38">
        <v>0</v>
      </c>
      <c r="AW38">
        <v>2</v>
      </c>
      <c r="AX38">
        <v>59824394</v>
      </c>
      <c r="AY38">
        <v>1</v>
      </c>
      <c r="AZ38">
        <v>0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101.15949999999999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1</v>
      </c>
      <c r="BQ38">
        <v>101.15949999999999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1</v>
      </c>
      <c r="CV38">
        <v>0</v>
      </c>
      <c r="CW38">
        <v>0</v>
      </c>
      <c r="CX38">
        <f>ROUND(Y38*Source!I379,7)</f>
        <v>0</v>
      </c>
      <c r="CY38">
        <f>AA38</f>
        <v>121.39</v>
      </c>
      <c r="CZ38">
        <f>AE38</f>
        <v>155.63</v>
      </c>
      <c r="DA38">
        <f>AI38</f>
        <v>0.78</v>
      </c>
      <c r="DB38">
        <f t="shared" si="22"/>
        <v>101.16</v>
      </c>
      <c r="DC38">
        <f t="shared" si="23"/>
        <v>0</v>
      </c>
      <c r="DD38" t="s">
        <v>3</v>
      </c>
      <c r="DE38" t="s">
        <v>3</v>
      </c>
      <c r="DF38">
        <f>ROUND(ROUND(AE38*AI38,2)*CX38,2)</f>
        <v>0</v>
      </c>
      <c r="DG38">
        <f t="shared" si="13"/>
        <v>0</v>
      </c>
      <c r="DH38">
        <f t="shared" si="24"/>
        <v>0</v>
      </c>
      <c r="DI38">
        <f t="shared" si="25"/>
        <v>0</v>
      </c>
      <c r="DJ38">
        <f>DF38</f>
        <v>0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>
      <c r="A39">
        <f>ROW(Source!A379)</f>
        <v>379</v>
      </c>
      <c r="B39">
        <v>59793207</v>
      </c>
      <c r="C39">
        <v>59824380</v>
      </c>
      <c r="D39">
        <v>53073675</v>
      </c>
      <c r="E39">
        <v>1</v>
      </c>
      <c r="F39">
        <v>1</v>
      </c>
      <c r="G39">
        <v>1</v>
      </c>
      <c r="H39">
        <v>3</v>
      </c>
      <c r="I39" t="s">
        <v>394</v>
      </c>
      <c r="J39" t="s">
        <v>395</v>
      </c>
      <c r="K39" t="s">
        <v>396</v>
      </c>
      <c r="L39">
        <v>1346</v>
      </c>
      <c r="N39">
        <v>1009</v>
      </c>
      <c r="O39" t="s">
        <v>202</v>
      </c>
      <c r="P39" t="s">
        <v>202</v>
      </c>
      <c r="Q39">
        <v>1</v>
      </c>
      <c r="W39">
        <v>0</v>
      </c>
      <c r="X39">
        <v>-707713494</v>
      </c>
      <c r="Y39">
        <f t="shared" si="21"/>
        <v>2</v>
      </c>
      <c r="AA39">
        <v>1139.45</v>
      </c>
      <c r="AB39">
        <v>0</v>
      </c>
      <c r="AC39">
        <v>0</v>
      </c>
      <c r="AD39">
        <v>0</v>
      </c>
      <c r="AE39">
        <v>911.56</v>
      </c>
      <c r="AF39">
        <v>0</v>
      </c>
      <c r="AG39">
        <v>0</v>
      </c>
      <c r="AH39">
        <v>0</v>
      </c>
      <c r="AI39">
        <v>1.25</v>
      </c>
      <c r="AJ39">
        <v>1</v>
      </c>
      <c r="AK39">
        <v>1</v>
      </c>
      <c r="AL39">
        <v>1</v>
      </c>
      <c r="AM39">
        <v>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2</v>
      </c>
      <c r="AU39" t="s">
        <v>3</v>
      </c>
      <c r="AV39">
        <v>0</v>
      </c>
      <c r="AW39">
        <v>2</v>
      </c>
      <c r="AX39">
        <v>59824395</v>
      </c>
      <c r="AY39">
        <v>1</v>
      </c>
      <c r="AZ39">
        <v>0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1823.12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1</v>
      </c>
      <c r="BQ39">
        <v>1823.12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1</v>
      </c>
      <c r="CV39">
        <v>0</v>
      </c>
      <c r="CW39">
        <v>0</v>
      </c>
      <c r="CX39">
        <f>ROUND(Y39*Source!I379,7)</f>
        <v>0</v>
      </c>
      <c r="CY39">
        <f>AA39</f>
        <v>1139.45</v>
      </c>
      <c r="CZ39">
        <f>AE39</f>
        <v>911.56</v>
      </c>
      <c r="DA39">
        <f>AI39</f>
        <v>1.25</v>
      </c>
      <c r="DB39">
        <f t="shared" si="22"/>
        <v>1823.12</v>
      </c>
      <c r="DC39">
        <f t="shared" si="23"/>
        <v>0</v>
      </c>
      <c r="DD39" t="s">
        <v>3</v>
      </c>
      <c r="DE39" t="s">
        <v>3</v>
      </c>
      <c r="DF39">
        <f>ROUND(ROUND(AE39*AI39,2)*CX39,2)</f>
        <v>0</v>
      </c>
      <c r="DG39">
        <f t="shared" si="13"/>
        <v>0</v>
      </c>
      <c r="DH39">
        <f t="shared" si="24"/>
        <v>0</v>
      </c>
      <c r="DI39">
        <f t="shared" si="25"/>
        <v>0</v>
      </c>
      <c r="DJ39">
        <f>DF39</f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>
      <c r="A40">
        <f>ROW(Source!A379)</f>
        <v>379</v>
      </c>
      <c r="B40">
        <v>59793207</v>
      </c>
      <c r="C40">
        <v>59824380</v>
      </c>
      <c r="D40">
        <v>52911070</v>
      </c>
      <c r="E40">
        <v>111</v>
      </c>
      <c r="F40">
        <v>1</v>
      </c>
      <c r="G40">
        <v>1</v>
      </c>
      <c r="H40">
        <v>3</v>
      </c>
      <c r="I40" t="s">
        <v>125</v>
      </c>
      <c r="J40" t="s">
        <v>3</v>
      </c>
      <c r="K40" t="s">
        <v>126</v>
      </c>
      <c r="L40">
        <v>3277935</v>
      </c>
      <c r="N40">
        <v>1013</v>
      </c>
      <c r="O40" t="s">
        <v>127</v>
      </c>
      <c r="P40" t="s">
        <v>127</v>
      </c>
      <c r="Q40">
        <v>1</v>
      </c>
      <c r="W40">
        <v>0</v>
      </c>
      <c r="X40">
        <v>274903907</v>
      </c>
      <c r="Y40">
        <f t="shared" si="21"/>
        <v>2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 t="s">
        <v>3</v>
      </c>
      <c r="AT40">
        <v>2</v>
      </c>
      <c r="AU40" t="s">
        <v>3</v>
      </c>
      <c r="AV40">
        <v>0</v>
      </c>
      <c r="AW40">
        <v>2</v>
      </c>
      <c r="AX40">
        <v>59824396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ROUND(Y40*Source!I379,7)</f>
        <v>0</v>
      </c>
      <c r="CY40">
        <f>AA40</f>
        <v>0</v>
      </c>
      <c r="CZ40">
        <f>AE40</f>
        <v>0</v>
      </c>
      <c r="DA40">
        <f>AI40</f>
        <v>1</v>
      </c>
      <c r="DB40">
        <f t="shared" si="22"/>
        <v>0</v>
      </c>
      <c r="DC40">
        <f t="shared" si="23"/>
        <v>0</v>
      </c>
      <c r="DD40" t="s">
        <v>3</v>
      </c>
      <c r="DE40" t="s">
        <v>3</v>
      </c>
      <c r="DF40">
        <f t="shared" ref="DF40:DF45" si="26">ROUND(ROUND(AE40,2)*CX40,2)</f>
        <v>0</v>
      </c>
      <c r="DG40">
        <f t="shared" si="13"/>
        <v>0</v>
      </c>
      <c r="DH40">
        <f t="shared" si="24"/>
        <v>0</v>
      </c>
      <c r="DI40">
        <f t="shared" si="25"/>
        <v>0</v>
      </c>
      <c r="DJ40">
        <f>DF40</f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>
      <c r="A41">
        <f>ROW(Source!A382)</f>
        <v>382</v>
      </c>
      <c r="B41">
        <v>59793272</v>
      </c>
      <c r="C41">
        <v>59824398</v>
      </c>
      <c r="D41">
        <v>52904627</v>
      </c>
      <c r="E41">
        <v>111</v>
      </c>
      <c r="F41">
        <v>1</v>
      </c>
      <c r="G41">
        <v>1</v>
      </c>
      <c r="H41">
        <v>1</v>
      </c>
      <c r="I41" t="s">
        <v>378</v>
      </c>
      <c r="J41" t="s">
        <v>3</v>
      </c>
      <c r="K41" t="s">
        <v>379</v>
      </c>
      <c r="L41">
        <v>1191</v>
      </c>
      <c r="N41">
        <v>1013</v>
      </c>
      <c r="O41" t="s">
        <v>350</v>
      </c>
      <c r="P41" t="s">
        <v>350</v>
      </c>
      <c r="Q41">
        <v>1</v>
      </c>
      <c r="W41">
        <v>0</v>
      </c>
      <c r="X41">
        <v>-2012709214</v>
      </c>
      <c r="Y41">
        <f t="shared" si="21"/>
        <v>14.4</v>
      </c>
      <c r="AA41">
        <v>0</v>
      </c>
      <c r="AB41">
        <v>0</v>
      </c>
      <c r="AC41">
        <v>0</v>
      </c>
      <c r="AD41">
        <v>793.61</v>
      </c>
      <c r="AE41">
        <v>0</v>
      </c>
      <c r="AF41">
        <v>0</v>
      </c>
      <c r="AG41">
        <v>0</v>
      </c>
      <c r="AH41">
        <v>793.61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14.4</v>
      </c>
      <c r="AU41" t="s">
        <v>3</v>
      </c>
      <c r="AV41">
        <v>1</v>
      </c>
      <c r="AW41">
        <v>2</v>
      </c>
      <c r="AX41">
        <v>59824407</v>
      </c>
      <c r="AY41">
        <v>2</v>
      </c>
      <c r="AZ41">
        <v>131072</v>
      </c>
      <c r="BA41">
        <v>41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11427.984</v>
      </c>
      <c r="BN41">
        <v>14.4</v>
      </c>
      <c r="BO41">
        <v>0</v>
      </c>
      <c r="BP41">
        <v>1</v>
      </c>
      <c r="BQ41">
        <v>0</v>
      </c>
      <c r="BR41">
        <v>0</v>
      </c>
      <c r="BS41">
        <v>0</v>
      </c>
      <c r="BT41">
        <v>11427.984</v>
      </c>
      <c r="BU41">
        <v>14.4</v>
      </c>
      <c r="BV41">
        <v>0</v>
      </c>
      <c r="BW41">
        <v>1</v>
      </c>
      <c r="CU41">
        <f>ROUND(AT41*Source!I382*AH41*AL41,2)</f>
        <v>0</v>
      </c>
      <c r="CV41">
        <f>ROUND(Y41*Source!I382,7)</f>
        <v>0</v>
      </c>
      <c r="CW41">
        <v>0</v>
      </c>
      <c r="CX41">
        <f>ROUND(Y41*Source!I382,7)</f>
        <v>0</v>
      </c>
      <c r="CY41">
        <f>AD41</f>
        <v>793.61</v>
      </c>
      <c r="CZ41">
        <f>AH41</f>
        <v>793.61</v>
      </c>
      <c r="DA41">
        <f>AL41</f>
        <v>1</v>
      </c>
      <c r="DB41">
        <f t="shared" si="22"/>
        <v>11427.98</v>
      </c>
      <c r="DC41">
        <f t="shared" si="23"/>
        <v>0</v>
      </c>
      <c r="DD41" t="s">
        <v>3</v>
      </c>
      <c r="DE41" t="s">
        <v>3</v>
      </c>
      <c r="DF41">
        <f t="shared" si="26"/>
        <v>0</v>
      </c>
      <c r="DG41">
        <f t="shared" si="13"/>
        <v>0</v>
      </c>
      <c r="DH41">
        <f t="shared" si="24"/>
        <v>0</v>
      </c>
      <c r="DI41">
        <f t="shared" si="25"/>
        <v>0</v>
      </c>
      <c r="DJ41">
        <f>DI41</f>
        <v>0</v>
      </c>
      <c r="DK41">
        <v>1</v>
      </c>
      <c r="DL41" t="s">
        <v>3</v>
      </c>
      <c r="DM41">
        <v>0</v>
      </c>
      <c r="DN41" t="s">
        <v>3</v>
      </c>
      <c r="DO41">
        <v>0</v>
      </c>
    </row>
    <row r="42" spans="1:119">
      <c r="A42">
        <f>ROW(Source!A382)</f>
        <v>382</v>
      </c>
      <c r="B42">
        <v>59793272</v>
      </c>
      <c r="C42">
        <v>59824398</v>
      </c>
      <c r="D42">
        <v>52904866</v>
      </c>
      <c r="E42">
        <v>111</v>
      </c>
      <c r="F42">
        <v>1</v>
      </c>
      <c r="G42">
        <v>1</v>
      </c>
      <c r="H42">
        <v>1</v>
      </c>
      <c r="I42" t="s">
        <v>351</v>
      </c>
      <c r="J42" t="s">
        <v>3</v>
      </c>
      <c r="K42" t="s">
        <v>352</v>
      </c>
      <c r="L42">
        <v>1191</v>
      </c>
      <c r="N42">
        <v>1013</v>
      </c>
      <c r="O42" t="s">
        <v>350</v>
      </c>
      <c r="P42" t="s">
        <v>350</v>
      </c>
      <c r="Q42">
        <v>1</v>
      </c>
      <c r="W42">
        <v>0</v>
      </c>
      <c r="X42">
        <v>-1417349443</v>
      </c>
      <c r="Y42">
        <f t="shared" si="21"/>
        <v>0.4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0.4</v>
      </c>
      <c r="AU42" t="s">
        <v>3</v>
      </c>
      <c r="AV42">
        <v>2</v>
      </c>
      <c r="AW42">
        <v>2</v>
      </c>
      <c r="AX42">
        <v>59824408</v>
      </c>
      <c r="AY42">
        <v>1</v>
      </c>
      <c r="AZ42">
        <v>0</v>
      </c>
      <c r="BA42">
        <v>42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ROUND(Y42*Source!I382,7)</f>
        <v>0</v>
      </c>
      <c r="CY42">
        <f>AD42</f>
        <v>0</v>
      </c>
      <c r="CZ42">
        <f>AH42</f>
        <v>0</v>
      </c>
      <c r="DA42">
        <f>AL42</f>
        <v>1</v>
      </c>
      <c r="DB42">
        <f t="shared" si="22"/>
        <v>0</v>
      </c>
      <c r="DC42">
        <f t="shared" si="23"/>
        <v>0</v>
      </c>
      <c r="DD42" t="s">
        <v>3</v>
      </c>
      <c r="DE42" t="s">
        <v>3</v>
      </c>
      <c r="DF42">
        <f t="shared" si="26"/>
        <v>0</v>
      </c>
      <c r="DG42">
        <f t="shared" si="13"/>
        <v>0</v>
      </c>
      <c r="DH42">
        <f t="shared" si="24"/>
        <v>0</v>
      </c>
      <c r="DI42">
        <f t="shared" si="25"/>
        <v>0</v>
      </c>
      <c r="DJ42">
        <f>DI42</f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>
      <c r="A43">
        <f>ROW(Source!A382)</f>
        <v>382</v>
      </c>
      <c r="B43">
        <v>59793272</v>
      </c>
      <c r="C43">
        <v>59824398</v>
      </c>
      <c r="D43">
        <v>53126394</v>
      </c>
      <c r="E43">
        <v>1</v>
      </c>
      <c r="F43">
        <v>1</v>
      </c>
      <c r="G43">
        <v>1</v>
      </c>
      <c r="H43">
        <v>2</v>
      </c>
      <c r="I43" t="s">
        <v>380</v>
      </c>
      <c r="J43" t="s">
        <v>381</v>
      </c>
      <c r="K43" t="s">
        <v>382</v>
      </c>
      <c r="L43">
        <v>1368</v>
      </c>
      <c r="N43">
        <v>1011</v>
      </c>
      <c r="O43" t="s">
        <v>356</v>
      </c>
      <c r="P43" t="s">
        <v>356</v>
      </c>
      <c r="Q43">
        <v>1</v>
      </c>
      <c r="W43">
        <v>0</v>
      </c>
      <c r="X43">
        <v>-6703044</v>
      </c>
      <c r="Y43">
        <f t="shared" si="21"/>
        <v>0.2</v>
      </c>
      <c r="AA43">
        <v>0</v>
      </c>
      <c r="AB43">
        <v>1626.29</v>
      </c>
      <c r="AC43">
        <v>1090.46</v>
      </c>
      <c r="AD43">
        <v>0</v>
      </c>
      <c r="AE43">
        <v>0</v>
      </c>
      <c r="AF43">
        <v>1626.29</v>
      </c>
      <c r="AG43">
        <v>1090.46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0.2</v>
      </c>
      <c r="AU43" t="s">
        <v>3</v>
      </c>
      <c r="AV43">
        <v>1</v>
      </c>
      <c r="AW43">
        <v>2</v>
      </c>
      <c r="AX43">
        <v>59824409</v>
      </c>
      <c r="AY43">
        <v>1</v>
      </c>
      <c r="AZ43">
        <v>0</v>
      </c>
      <c r="BA43">
        <v>43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325.25800000000004</v>
      </c>
      <c r="BL43">
        <v>218.09200000000001</v>
      </c>
      <c r="BM43">
        <v>0</v>
      </c>
      <c r="BN43">
        <v>0</v>
      </c>
      <c r="BO43">
        <v>0.2</v>
      </c>
      <c r="BP43">
        <v>1</v>
      </c>
      <c r="BQ43">
        <v>0</v>
      </c>
      <c r="BR43">
        <v>325.25800000000004</v>
      </c>
      <c r="BS43">
        <v>218.09200000000001</v>
      </c>
      <c r="BT43">
        <v>0</v>
      </c>
      <c r="BU43">
        <v>0</v>
      </c>
      <c r="BV43">
        <v>0.2</v>
      </c>
      <c r="BW43">
        <v>1</v>
      </c>
      <c r="CV43">
        <v>0</v>
      </c>
      <c r="CW43">
        <f>ROUND(Y43*Source!I382*DO43,7)</f>
        <v>0</v>
      </c>
      <c r="CX43">
        <f>ROUND(Y43*Source!I382,7)</f>
        <v>0</v>
      </c>
      <c r="CY43">
        <f>AB43</f>
        <v>1626.29</v>
      </c>
      <c r="CZ43">
        <f>AF43</f>
        <v>1626.29</v>
      </c>
      <c r="DA43">
        <f>AJ43</f>
        <v>1</v>
      </c>
      <c r="DB43">
        <f t="shared" si="22"/>
        <v>325.26</v>
      </c>
      <c r="DC43">
        <f t="shared" si="23"/>
        <v>218.09</v>
      </c>
      <c r="DD43" t="s">
        <v>3</v>
      </c>
      <c r="DE43" t="s">
        <v>3</v>
      </c>
      <c r="DF43">
        <f t="shared" si="26"/>
        <v>0</v>
      </c>
      <c r="DG43">
        <f t="shared" si="13"/>
        <v>0</v>
      </c>
      <c r="DH43">
        <f t="shared" si="24"/>
        <v>0</v>
      </c>
      <c r="DI43">
        <f t="shared" si="25"/>
        <v>0</v>
      </c>
      <c r="DJ43">
        <f>DG43+DH43</f>
        <v>0</v>
      </c>
      <c r="DK43">
        <v>1</v>
      </c>
      <c r="DL43" t="s">
        <v>383</v>
      </c>
      <c r="DM43">
        <v>6</v>
      </c>
      <c r="DN43" t="s">
        <v>350</v>
      </c>
      <c r="DO43">
        <v>1</v>
      </c>
    </row>
    <row r="44" spans="1:119">
      <c r="A44">
        <f>ROW(Source!A382)</f>
        <v>382</v>
      </c>
      <c r="B44">
        <v>59793272</v>
      </c>
      <c r="C44">
        <v>59824398</v>
      </c>
      <c r="D44">
        <v>53127778</v>
      </c>
      <c r="E44">
        <v>1</v>
      </c>
      <c r="F44">
        <v>1</v>
      </c>
      <c r="G44">
        <v>1</v>
      </c>
      <c r="H44">
        <v>2</v>
      </c>
      <c r="I44" t="s">
        <v>384</v>
      </c>
      <c r="J44" t="s">
        <v>385</v>
      </c>
      <c r="K44" t="s">
        <v>386</v>
      </c>
      <c r="L44">
        <v>1368</v>
      </c>
      <c r="N44">
        <v>1011</v>
      </c>
      <c r="O44" t="s">
        <v>356</v>
      </c>
      <c r="P44" t="s">
        <v>356</v>
      </c>
      <c r="Q44">
        <v>1</v>
      </c>
      <c r="W44">
        <v>0</v>
      </c>
      <c r="X44">
        <v>-773430059</v>
      </c>
      <c r="Y44">
        <f t="shared" si="21"/>
        <v>0.2</v>
      </c>
      <c r="AA44">
        <v>0</v>
      </c>
      <c r="AB44">
        <v>641.70000000000005</v>
      </c>
      <c r="AC44">
        <v>811.79</v>
      </c>
      <c r="AD44">
        <v>0</v>
      </c>
      <c r="AE44">
        <v>0</v>
      </c>
      <c r="AF44">
        <v>641.70000000000005</v>
      </c>
      <c r="AG44">
        <v>811.79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0.2</v>
      </c>
      <c r="AU44" t="s">
        <v>3</v>
      </c>
      <c r="AV44">
        <v>1</v>
      </c>
      <c r="AW44">
        <v>2</v>
      </c>
      <c r="AX44">
        <v>59824410</v>
      </c>
      <c r="AY44">
        <v>1</v>
      </c>
      <c r="AZ44">
        <v>0</v>
      </c>
      <c r="BA44">
        <v>44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128.34</v>
      </c>
      <c r="BL44">
        <v>162.358</v>
      </c>
      <c r="BM44">
        <v>0</v>
      </c>
      <c r="BN44">
        <v>0</v>
      </c>
      <c r="BO44">
        <v>0.2</v>
      </c>
      <c r="BP44">
        <v>1</v>
      </c>
      <c r="BQ44">
        <v>0</v>
      </c>
      <c r="BR44">
        <v>128.34</v>
      </c>
      <c r="BS44">
        <v>162.358</v>
      </c>
      <c r="BT44">
        <v>0</v>
      </c>
      <c r="BU44">
        <v>0</v>
      </c>
      <c r="BV44">
        <v>0.2</v>
      </c>
      <c r="BW44">
        <v>1</v>
      </c>
      <c r="CV44">
        <v>0</v>
      </c>
      <c r="CW44">
        <f>ROUND(Y44*Source!I382*DO44,7)</f>
        <v>0</v>
      </c>
      <c r="CX44">
        <f>ROUND(Y44*Source!I382,7)</f>
        <v>0</v>
      </c>
      <c r="CY44">
        <f>AB44</f>
        <v>641.70000000000005</v>
      </c>
      <c r="CZ44">
        <f>AF44</f>
        <v>641.70000000000005</v>
      </c>
      <c r="DA44">
        <f>AJ44</f>
        <v>1</v>
      </c>
      <c r="DB44">
        <f t="shared" si="22"/>
        <v>128.34</v>
      </c>
      <c r="DC44">
        <f t="shared" si="23"/>
        <v>162.36000000000001</v>
      </c>
      <c r="DD44" t="s">
        <v>3</v>
      </c>
      <c r="DE44" t="s">
        <v>3</v>
      </c>
      <c r="DF44">
        <f t="shared" si="26"/>
        <v>0</v>
      </c>
      <c r="DG44">
        <f t="shared" si="13"/>
        <v>0</v>
      </c>
      <c r="DH44">
        <f t="shared" si="24"/>
        <v>0</v>
      </c>
      <c r="DI44">
        <f t="shared" si="25"/>
        <v>0</v>
      </c>
      <c r="DJ44">
        <f>DG44+DH44</f>
        <v>0</v>
      </c>
      <c r="DK44">
        <v>1</v>
      </c>
      <c r="DL44" t="s">
        <v>387</v>
      </c>
      <c r="DM44">
        <v>4</v>
      </c>
      <c r="DN44" t="s">
        <v>350</v>
      </c>
      <c r="DO44">
        <v>1</v>
      </c>
    </row>
    <row r="45" spans="1:119">
      <c r="A45">
        <f>ROW(Source!A382)</f>
        <v>382</v>
      </c>
      <c r="B45">
        <v>59793272</v>
      </c>
      <c r="C45">
        <v>59824398</v>
      </c>
      <c r="D45">
        <v>53128099</v>
      </c>
      <c r="E45">
        <v>1</v>
      </c>
      <c r="F45">
        <v>1</v>
      </c>
      <c r="G45">
        <v>1</v>
      </c>
      <c r="H45">
        <v>2</v>
      </c>
      <c r="I45" t="s">
        <v>388</v>
      </c>
      <c r="J45" t="s">
        <v>389</v>
      </c>
      <c r="K45" t="s">
        <v>390</v>
      </c>
      <c r="L45">
        <v>1368</v>
      </c>
      <c r="N45">
        <v>1011</v>
      </c>
      <c r="O45" t="s">
        <v>356</v>
      </c>
      <c r="P45" t="s">
        <v>356</v>
      </c>
      <c r="Q45">
        <v>1</v>
      </c>
      <c r="W45">
        <v>0</v>
      </c>
      <c r="X45">
        <v>2041126307</v>
      </c>
      <c r="Y45">
        <f t="shared" si="21"/>
        <v>2.7</v>
      </c>
      <c r="AA45">
        <v>0</v>
      </c>
      <c r="AB45">
        <v>34.61</v>
      </c>
      <c r="AC45">
        <v>0</v>
      </c>
      <c r="AD45">
        <v>0</v>
      </c>
      <c r="AE45">
        <v>0</v>
      </c>
      <c r="AF45">
        <v>34.61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2.7</v>
      </c>
      <c r="AU45" t="s">
        <v>3</v>
      </c>
      <c r="AV45">
        <v>1</v>
      </c>
      <c r="AW45">
        <v>2</v>
      </c>
      <c r="AX45">
        <v>59824411</v>
      </c>
      <c r="AY45">
        <v>1</v>
      </c>
      <c r="AZ45">
        <v>0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93.447000000000003</v>
      </c>
      <c r="BL45">
        <v>0</v>
      </c>
      <c r="BM45">
        <v>0</v>
      </c>
      <c r="BN45">
        <v>0</v>
      </c>
      <c r="BO45">
        <v>0</v>
      </c>
      <c r="BP45">
        <v>1</v>
      </c>
      <c r="BQ45">
        <v>0</v>
      </c>
      <c r="BR45">
        <v>93.447000000000003</v>
      </c>
      <c r="BS45">
        <v>0</v>
      </c>
      <c r="BT45">
        <v>0</v>
      </c>
      <c r="BU45">
        <v>0</v>
      </c>
      <c r="BV45">
        <v>0</v>
      </c>
      <c r="BW45">
        <v>1</v>
      </c>
      <c r="CV45">
        <v>0</v>
      </c>
      <c r="CW45">
        <f>ROUND(Y45*Source!I382*DO45,7)</f>
        <v>0</v>
      </c>
      <c r="CX45">
        <f>ROUND(Y45*Source!I382,7)</f>
        <v>0</v>
      </c>
      <c r="CY45">
        <f>AB45</f>
        <v>34.61</v>
      </c>
      <c r="CZ45">
        <f>AF45</f>
        <v>34.61</v>
      </c>
      <c r="DA45">
        <f>AJ45</f>
        <v>1</v>
      </c>
      <c r="DB45">
        <f t="shared" si="22"/>
        <v>93.45</v>
      </c>
      <c r="DC45">
        <f t="shared" si="23"/>
        <v>0</v>
      </c>
      <c r="DD45" t="s">
        <v>3</v>
      </c>
      <c r="DE45" t="s">
        <v>3</v>
      </c>
      <c r="DF45">
        <f t="shared" si="26"/>
        <v>0</v>
      </c>
      <c r="DG45">
        <f t="shared" si="13"/>
        <v>0</v>
      </c>
      <c r="DH45">
        <f t="shared" si="24"/>
        <v>0</v>
      </c>
      <c r="DI45">
        <f t="shared" si="25"/>
        <v>0</v>
      </c>
      <c r="DJ45">
        <f>DG45+DH45</f>
        <v>0</v>
      </c>
      <c r="DK45">
        <v>1</v>
      </c>
      <c r="DL45" t="s">
        <v>3</v>
      </c>
      <c r="DM45">
        <v>0</v>
      </c>
      <c r="DN45" t="s">
        <v>3</v>
      </c>
      <c r="DO45">
        <v>0</v>
      </c>
    </row>
    <row r="46" spans="1:119">
      <c r="A46">
        <f>ROW(Source!A382)</f>
        <v>382</v>
      </c>
      <c r="B46">
        <v>59793272</v>
      </c>
      <c r="C46">
        <v>59824398</v>
      </c>
      <c r="D46">
        <v>53042501</v>
      </c>
      <c r="E46">
        <v>1</v>
      </c>
      <c r="F46">
        <v>1</v>
      </c>
      <c r="G46">
        <v>1</v>
      </c>
      <c r="H46">
        <v>3</v>
      </c>
      <c r="I46" t="s">
        <v>391</v>
      </c>
      <c r="J46" t="s">
        <v>392</v>
      </c>
      <c r="K46" t="s">
        <v>393</v>
      </c>
      <c r="L46">
        <v>1346</v>
      </c>
      <c r="N46">
        <v>1009</v>
      </c>
      <c r="O46" t="s">
        <v>202</v>
      </c>
      <c r="P46" t="s">
        <v>202</v>
      </c>
      <c r="Q46">
        <v>1</v>
      </c>
      <c r="W46">
        <v>0</v>
      </c>
      <c r="X46">
        <v>-1659440597</v>
      </c>
      <c r="Y46">
        <f t="shared" si="21"/>
        <v>0.9</v>
      </c>
      <c r="AA46">
        <v>121.39</v>
      </c>
      <c r="AB46">
        <v>0</v>
      </c>
      <c r="AC46">
        <v>0</v>
      </c>
      <c r="AD46">
        <v>0</v>
      </c>
      <c r="AE46">
        <v>155.63</v>
      </c>
      <c r="AF46">
        <v>0</v>
      </c>
      <c r="AG46">
        <v>0</v>
      </c>
      <c r="AH46">
        <v>0</v>
      </c>
      <c r="AI46">
        <v>0.78</v>
      </c>
      <c r="AJ46">
        <v>1</v>
      </c>
      <c r="AK46">
        <v>1</v>
      </c>
      <c r="AL46">
        <v>1</v>
      </c>
      <c r="AM46">
        <v>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0.9</v>
      </c>
      <c r="AU46" t="s">
        <v>3</v>
      </c>
      <c r="AV46">
        <v>0</v>
      </c>
      <c r="AW46">
        <v>2</v>
      </c>
      <c r="AX46">
        <v>59824412</v>
      </c>
      <c r="AY46">
        <v>1</v>
      </c>
      <c r="AZ46">
        <v>0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140.06700000000001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1</v>
      </c>
      <c r="BQ46">
        <v>140.06700000000001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1</v>
      </c>
      <c r="CV46">
        <v>0</v>
      </c>
      <c r="CW46">
        <v>0</v>
      </c>
      <c r="CX46">
        <f>ROUND(Y46*Source!I382,7)</f>
        <v>0</v>
      </c>
      <c r="CY46">
        <f>AA46</f>
        <v>121.39</v>
      </c>
      <c r="CZ46">
        <f>AE46</f>
        <v>155.63</v>
      </c>
      <c r="DA46">
        <f>AI46</f>
        <v>0.78</v>
      </c>
      <c r="DB46">
        <f t="shared" si="22"/>
        <v>140.07</v>
      </c>
      <c r="DC46">
        <f t="shared" si="23"/>
        <v>0</v>
      </c>
      <c r="DD46" t="s">
        <v>3</v>
      </c>
      <c r="DE46" t="s">
        <v>3</v>
      </c>
      <c r="DF46">
        <f>ROUND(ROUND(AE46*AI46,2)*CX46,2)</f>
        <v>0</v>
      </c>
      <c r="DG46">
        <f t="shared" ref="DG46:DG71" si="27">ROUND(ROUND(AF46,2)*CX46,2)</f>
        <v>0</v>
      </c>
      <c r="DH46">
        <f t="shared" si="24"/>
        <v>0</v>
      </c>
      <c r="DI46">
        <f t="shared" si="25"/>
        <v>0</v>
      </c>
      <c r="DJ46">
        <f>DF46</f>
        <v>0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>
      <c r="A47">
        <f>ROW(Source!A382)</f>
        <v>382</v>
      </c>
      <c r="B47">
        <v>59793272</v>
      </c>
      <c r="C47">
        <v>59824398</v>
      </c>
      <c r="D47">
        <v>53073675</v>
      </c>
      <c r="E47">
        <v>1</v>
      </c>
      <c r="F47">
        <v>1</v>
      </c>
      <c r="G47">
        <v>1</v>
      </c>
      <c r="H47">
        <v>3</v>
      </c>
      <c r="I47" t="s">
        <v>394</v>
      </c>
      <c r="J47" t="s">
        <v>395</v>
      </c>
      <c r="K47" t="s">
        <v>396</v>
      </c>
      <c r="L47">
        <v>1346</v>
      </c>
      <c r="N47">
        <v>1009</v>
      </c>
      <c r="O47" t="s">
        <v>202</v>
      </c>
      <c r="P47" t="s">
        <v>202</v>
      </c>
      <c r="Q47">
        <v>1</v>
      </c>
      <c r="W47">
        <v>0</v>
      </c>
      <c r="X47">
        <v>-707713494</v>
      </c>
      <c r="Y47">
        <f t="shared" si="21"/>
        <v>3.7</v>
      </c>
      <c r="AA47">
        <v>1139.45</v>
      </c>
      <c r="AB47">
        <v>0</v>
      </c>
      <c r="AC47">
        <v>0</v>
      </c>
      <c r="AD47">
        <v>0</v>
      </c>
      <c r="AE47">
        <v>911.56</v>
      </c>
      <c r="AF47">
        <v>0</v>
      </c>
      <c r="AG47">
        <v>0</v>
      </c>
      <c r="AH47">
        <v>0</v>
      </c>
      <c r="AI47">
        <v>1.25</v>
      </c>
      <c r="AJ47">
        <v>1</v>
      </c>
      <c r="AK47">
        <v>1</v>
      </c>
      <c r="AL47">
        <v>1</v>
      </c>
      <c r="AM47">
        <v>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3.7</v>
      </c>
      <c r="AU47" t="s">
        <v>3</v>
      </c>
      <c r="AV47">
        <v>0</v>
      </c>
      <c r="AW47">
        <v>2</v>
      </c>
      <c r="AX47">
        <v>59824413</v>
      </c>
      <c r="AY47">
        <v>1</v>
      </c>
      <c r="AZ47">
        <v>0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3372.7719999999999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1</v>
      </c>
      <c r="BQ47">
        <v>3372.7719999999999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1</v>
      </c>
      <c r="CV47">
        <v>0</v>
      </c>
      <c r="CW47">
        <v>0</v>
      </c>
      <c r="CX47">
        <f>ROUND(Y47*Source!I382,7)</f>
        <v>0</v>
      </c>
      <c r="CY47">
        <f>AA47</f>
        <v>1139.45</v>
      </c>
      <c r="CZ47">
        <f>AE47</f>
        <v>911.56</v>
      </c>
      <c r="DA47">
        <f>AI47</f>
        <v>1.25</v>
      </c>
      <c r="DB47">
        <f t="shared" si="22"/>
        <v>3372.77</v>
      </c>
      <c r="DC47">
        <f t="shared" si="23"/>
        <v>0</v>
      </c>
      <c r="DD47" t="s">
        <v>3</v>
      </c>
      <c r="DE47" t="s">
        <v>3</v>
      </c>
      <c r="DF47">
        <f>ROUND(ROUND(AE47*AI47,2)*CX47,2)</f>
        <v>0</v>
      </c>
      <c r="DG47">
        <f t="shared" si="27"/>
        <v>0</v>
      </c>
      <c r="DH47">
        <f t="shared" si="24"/>
        <v>0</v>
      </c>
      <c r="DI47">
        <f t="shared" si="25"/>
        <v>0</v>
      </c>
      <c r="DJ47">
        <f>DF47</f>
        <v>0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>
      <c r="A48">
        <f>ROW(Source!A382)</f>
        <v>382</v>
      </c>
      <c r="B48">
        <v>59793272</v>
      </c>
      <c r="C48">
        <v>59824398</v>
      </c>
      <c r="D48">
        <v>52911070</v>
      </c>
      <c r="E48">
        <v>111</v>
      </c>
      <c r="F48">
        <v>1</v>
      </c>
      <c r="G48">
        <v>1</v>
      </c>
      <c r="H48">
        <v>3</v>
      </c>
      <c r="I48" t="s">
        <v>125</v>
      </c>
      <c r="J48" t="s">
        <v>3</v>
      </c>
      <c r="K48" t="s">
        <v>126</v>
      </c>
      <c r="L48">
        <v>3277935</v>
      </c>
      <c r="N48">
        <v>1013</v>
      </c>
      <c r="O48" t="s">
        <v>127</v>
      </c>
      <c r="P48" t="s">
        <v>127</v>
      </c>
      <c r="Q48">
        <v>1</v>
      </c>
      <c r="W48">
        <v>0</v>
      </c>
      <c r="X48">
        <v>274903907</v>
      </c>
      <c r="Y48">
        <f t="shared" si="21"/>
        <v>2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 t="s">
        <v>3</v>
      </c>
      <c r="AT48">
        <v>2</v>
      </c>
      <c r="AU48" t="s">
        <v>3</v>
      </c>
      <c r="AV48">
        <v>0</v>
      </c>
      <c r="AW48">
        <v>2</v>
      </c>
      <c r="AX48">
        <v>59824414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ROUND(Y48*Source!I382,7)</f>
        <v>0</v>
      </c>
      <c r="CY48">
        <f>AA48</f>
        <v>0</v>
      </c>
      <c r="CZ48">
        <f>AE48</f>
        <v>0</v>
      </c>
      <c r="DA48">
        <f>AI48</f>
        <v>1</v>
      </c>
      <c r="DB48">
        <f t="shared" si="22"/>
        <v>0</v>
      </c>
      <c r="DC48">
        <f t="shared" si="23"/>
        <v>0</v>
      </c>
      <c r="DD48" t="s">
        <v>3</v>
      </c>
      <c r="DE48" t="s">
        <v>3</v>
      </c>
      <c r="DF48">
        <f t="shared" ref="DF48:DF53" si="28">ROUND(ROUND(AE48,2)*CX48,2)</f>
        <v>0</v>
      </c>
      <c r="DG48">
        <f t="shared" si="27"/>
        <v>0</v>
      </c>
      <c r="DH48">
        <f t="shared" si="24"/>
        <v>0</v>
      </c>
      <c r="DI48">
        <f t="shared" si="25"/>
        <v>0</v>
      </c>
      <c r="DJ48">
        <f>DF48</f>
        <v>0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>
      <c r="A49">
        <f>ROW(Source!A383)</f>
        <v>383</v>
      </c>
      <c r="B49">
        <v>59793207</v>
      </c>
      <c r="C49">
        <v>59824398</v>
      </c>
      <c r="D49">
        <v>52904627</v>
      </c>
      <c r="E49">
        <v>111</v>
      </c>
      <c r="F49">
        <v>1</v>
      </c>
      <c r="G49">
        <v>1</v>
      </c>
      <c r="H49">
        <v>1</v>
      </c>
      <c r="I49" t="s">
        <v>378</v>
      </c>
      <c r="J49" t="s">
        <v>3</v>
      </c>
      <c r="K49" t="s">
        <v>379</v>
      </c>
      <c r="L49">
        <v>1191</v>
      </c>
      <c r="N49">
        <v>1013</v>
      </c>
      <c r="O49" t="s">
        <v>350</v>
      </c>
      <c r="P49" t="s">
        <v>350</v>
      </c>
      <c r="Q49">
        <v>1</v>
      </c>
      <c r="W49">
        <v>0</v>
      </c>
      <c r="X49">
        <v>-2012709214</v>
      </c>
      <c r="Y49">
        <f t="shared" si="21"/>
        <v>14.4</v>
      </c>
      <c r="AA49">
        <v>0</v>
      </c>
      <c r="AB49">
        <v>0</v>
      </c>
      <c r="AC49">
        <v>0</v>
      </c>
      <c r="AD49">
        <v>793.61</v>
      </c>
      <c r="AE49">
        <v>0</v>
      </c>
      <c r="AF49">
        <v>0</v>
      </c>
      <c r="AG49">
        <v>0</v>
      </c>
      <c r="AH49">
        <v>793.61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14.4</v>
      </c>
      <c r="AU49" t="s">
        <v>3</v>
      </c>
      <c r="AV49">
        <v>1</v>
      </c>
      <c r="AW49">
        <v>2</v>
      </c>
      <c r="AX49">
        <v>59824407</v>
      </c>
      <c r="AY49">
        <v>2</v>
      </c>
      <c r="AZ49">
        <v>131072</v>
      </c>
      <c r="BA49">
        <v>49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11427.984</v>
      </c>
      <c r="BN49">
        <v>14.4</v>
      </c>
      <c r="BO49">
        <v>0</v>
      </c>
      <c r="BP49">
        <v>1</v>
      </c>
      <c r="BQ49">
        <v>0</v>
      </c>
      <c r="BR49">
        <v>0</v>
      </c>
      <c r="BS49">
        <v>0</v>
      </c>
      <c r="BT49">
        <v>11427.984</v>
      </c>
      <c r="BU49">
        <v>14.4</v>
      </c>
      <c r="BV49">
        <v>0</v>
      </c>
      <c r="BW49">
        <v>1</v>
      </c>
      <c r="CU49">
        <f>ROUND(AT49*Source!I383*AH49*AL49,2)</f>
        <v>0</v>
      </c>
      <c r="CV49">
        <f>ROUND(Y49*Source!I383,7)</f>
        <v>0</v>
      </c>
      <c r="CW49">
        <v>0</v>
      </c>
      <c r="CX49">
        <f>ROUND(Y49*Source!I383,7)</f>
        <v>0</v>
      </c>
      <c r="CY49">
        <f>AD49</f>
        <v>793.61</v>
      </c>
      <c r="CZ49">
        <f>AH49</f>
        <v>793.61</v>
      </c>
      <c r="DA49">
        <f>AL49</f>
        <v>1</v>
      </c>
      <c r="DB49">
        <f t="shared" si="22"/>
        <v>11427.98</v>
      </c>
      <c r="DC49">
        <f t="shared" si="23"/>
        <v>0</v>
      </c>
      <c r="DD49" t="s">
        <v>3</v>
      </c>
      <c r="DE49" t="s">
        <v>3</v>
      </c>
      <c r="DF49">
        <f t="shared" si="28"/>
        <v>0</v>
      </c>
      <c r="DG49">
        <f t="shared" si="27"/>
        <v>0</v>
      </c>
      <c r="DH49">
        <f t="shared" si="24"/>
        <v>0</v>
      </c>
      <c r="DI49">
        <f t="shared" si="25"/>
        <v>0</v>
      </c>
      <c r="DJ49">
        <f>DI49</f>
        <v>0</v>
      </c>
      <c r="DK49">
        <v>1</v>
      </c>
      <c r="DL49" t="s">
        <v>3</v>
      </c>
      <c r="DM49">
        <v>0</v>
      </c>
      <c r="DN49" t="s">
        <v>3</v>
      </c>
      <c r="DO49">
        <v>0</v>
      </c>
    </row>
    <row r="50" spans="1:119">
      <c r="A50">
        <f>ROW(Source!A383)</f>
        <v>383</v>
      </c>
      <c r="B50">
        <v>59793207</v>
      </c>
      <c r="C50">
        <v>59824398</v>
      </c>
      <c r="D50">
        <v>52904866</v>
      </c>
      <c r="E50">
        <v>111</v>
      </c>
      <c r="F50">
        <v>1</v>
      </c>
      <c r="G50">
        <v>1</v>
      </c>
      <c r="H50">
        <v>1</v>
      </c>
      <c r="I50" t="s">
        <v>351</v>
      </c>
      <c r="J50" t="s">
        <v>3</v>
      </c>
      <c r="K50" t="s">
        <v>352</v>
      </c>
      <c r="L50">
        <v>1191</v>
      </c>
      <c r="N50">
        <v>1013</v>
      </c>
      <c r="O50" t="s">
        <v>350</v>
      </c>
      <c r="P50" t="s">
        <v>350</v>
      </c>
      <c r="Q50">
        <v>1</v>
      </c>
      <c r="W50">
        <v>0</v>
      </c>
      <c r="X50">
        <v>-1417349443</v>
      </c>
      <c r="Y50">
        <f t="shared" si="21"/>
        <v>0.4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0.4</v>
      </c>
      <c r="AU50" t="s">
        <v>3</v>
      </c>
      <c r="AV50">
        <v>2</v>
      </c>
      <c r="AW50">
        <v>2</v>
      </c>
      <c r="AX50">
        <v>59824408</v>
      </c>
      <c r="AY50">
        <v>1</v>
      </c>
      <c r="AZ50">
        <v>0</v>
      </c>
      <c r="BA50">
        <v>50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ROUND(Y50*Source!I383,7)</f>
        <v>0</v>
      </c>
      <c r="CY50">
        <f>AD50</f>
        <v>0</v>
      </c>
      <c r="CZ50">
        <f>AH50</f>
        <v>0</v>
      </c>
      <c r="DA50">
        <f>AL50</f>
        <v>1</v>
      </c>
      <c r="DB50">
        <f t="shared" si="22"/>
        <v>0</v>
      </c>
      <c r="DC50">
        <f t="shared" si="23"/>
        <v>0</v>
      </c>
      <c r="DD50" t="s">
        <v>3</v>
      </c>
      <c r="DE50" t="s">
        <v>3</v>
      </c>
      <c r="DF50">
        <f t="shared" si="28"/>
        <v>0</v>
      </c>
      <c r="DG50">
        <f t="shared" si="27"/>
        <v>0</v>
      </c>
      <c r="DH50">
        <f t="shared" si="24"/>
        <v>0</v>
      </c>
      <c r="DI50">
        <f t="shared" si="25"/>
        <v>0</v>
      </c>
      <c r="DJ50">
        <f>DI50</f>
        <v>0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>
      <c r="A51">
        <f>ROW(Source!A383)</f>
        <v>383</v>
      </c>
      <c r="B51">
        <v>59793207</v>
      </c>
      <c r="C51">
        <v>59824398</v>
      </c>
      <c r="D51">
        <v>53126394</v>
      </c>
      <c r="E51">
        <v>1</v>
      </c>
      <c r="F51">
        <v>1</v>
      </c>
      <c r="G51">
        <v>1</v>
      </c>
      <c r="H51">
        <v>2</v>
      </c>
      <c r="I51" t="s">
        <v>380</v>
      </c>
      <c r="J51" t="s">
        <v>381</v>
      </c>
      <c r="K51" t="s">
        <v>382</v>
      </c>
      <c r="L51">
        <v>1368</v>
      </c>
      <c r="N51">
        <v>1011</v>
      </c>
      <c r="O51" t="s">
        <v>356</v>
      </c>
      <c r="P51" t="s">
        <v>356</v>
      </c>
      <c r="Q51">
        <v>1</v>
      </c>
      <c r="W51">
        <v>0</v>
      </c>
      <c r="X51">
        <v>-6703044</v>
      </c>
      <c r="Y51">
        <f t="shared" si="21"/>
        <v>0.2</v>
      </c>
      <c r="AA51">
        <v>0</v>
      </c>
      <c r="AB51">
        <v>1626.29</v>
      </c>
      <c r="AC51">
        <v>1090.46</v>
      </c>
      <c r="AD51">
        <v>0</v>
      </c>
      <c r="AE51">
        <v>0</v>
      </c>
      <c r="AF51">
        <v>1626.29</v>
      </c>
      <c r="AG51">
        <v>1090.46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0.2</v>
      </c>
      <c r="AU51" t="s">
        <v>3</v>
      </c>
      <c r="AV51">
        <v>1</v>
      </c>
      <c r="AW51">
        <v>2</v>
      </c>
      <c r="AX51">
        <v>59824409</v>
      </c>
      <c r="AY51">
        <v>1</v>
      </c>
      <c r="AZ51">
        <v>0</v>
      </c>
      <c r="BA51">
        <v>51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325.25800000000004</v>
      </c>
      <c r="BL51">
        <v>218.09200000000001</v>
      </c>
      <c r="BM51">
        <v>0</v>
      </c>
      <c r="BN51">
        <v>0</v>
      </c>
      <c r="BO51">
        <v>0.2</v>
      </c>
      <c r="BP51">
        <v>1</v>
      </c>
      <c r="BQ51">
        <v>0</v>
      </c>
      <c r="BR51">
        <v>325.25800000000004</v>
      </c>
      <c r="BS51">
        <v>218.09200000000001</v>
      </c>
      <c r="BT51">
        <v>0</v>
      </c>
      <c r="BU51">
        <v>0</v>
      </c>
      <c r="BV51">
        <v>0.2</v>
      </c>
      <c r="BW51">
        <v>1</v>
      </c>
      <c r="CV51">
        <v>0</v>
      </c>
      <c r="CW51">
        <f>ROUND(Y51*Source!I383*DO51,7)</f>
        <v>0</v>
      </c>
      <c r="CX51">
        <f>ROUND(Y51*Source!I383,7)</f>
        <v>0</v>
      </c>
      <c r="CY51">
        <f>AB51</f>
        <v>1626.29</v>
      </c>
      <c r="CZ51">
        <f>AF51</f>
        <v>1626.29</v>
      </c>
      <c r="DA51">
        <f>AJ51</f>
        <v>1</v>
      </c>
      <c r="DB51">
        <f t="shared" si="22"/>
        <v>325.26</v>
      </c>
      <c r="DC51">
        <f t="shared" si="23"/>
        <v>218.09</v>
      </c>
      <c r="DD51" t="s">
        <v>3</v>
      </c>
      <c r="DE51" t="s">
        <v>3</v>
      </c>
      <c r="DF51">
        <f t="shared" si="28"/>
        <v>0</v>
      </c>
      <c r="DG51">
        <f t="shared" si="27"/>
        <v>0</v>
      </c>
      <c r="DH51">
        <f t="shared" si="24"/>
        <v>0</v>
      </c>
      <c r="DI51">
        <f t="shared" si="25"/>
        <v>0</v>
      </c>
      <c r="DJ51">
        <f>DG51+DH51</f>
        <v>0</v>
      </c>
      <c r="DK51">
        <v>1</v>
      </c>
      <c r="DL51" t="s">
        <v>383</v>
      </c>
      <c r="DM51">
        <v>6</v>
      </c>
      <c r="DN51" t="s">
        <v>350</v>
      </c>
      <c r="DO51">
        <v>1</v>
      </c>
    </row>
    <row r="52" spans="1:119">
      <c r="A52">
        <f>ROW(Source!A383)</f>
        <v>383</v>
      </c>
      <c r="B52">
        <v>59793207</v>
      </c>
      <c r="C52">
        <v>59824398</v>
      </c>
      <c r="D52">
        <v>53127778</v>
      </c>
      <c r="E52">
        <v>1</v>
      </c>
      <c r="F52">
        <v>1</v>
      </c>
      <c r="G52">
        <v>1</v>
      </c>
      <c r="H52">
        <v>2</v>
      </c>
      <c r="I52" t="s">
        <v>384</v>
      </c>
      <c r="J52" t="s">
        <v>385</v>
      </c>
      <c r="K52" t="s">
        <v>386</v>
      </c>
      <c r="L52">
        <v>1368</v>
      </c>
      <c r="N52">
        <v>1011</v>
      </c>
      <c r="O52" t="s">
        <v>356</v>
      </c>
      <c r="P52" t="s">
        <v>356</v>
      </c>
      <c r="Q52">
        <v>1</v>
      </c>
      <c r="W52">
        <v>0</v>
      </c>
      <c r="X52">
        <v>-773430059</v>
      </c>
      <c r="Y52">
        <f t="shared" si="21"/>
        <v>0.2</v>
      </c>
      <c r="AA52">
        <v>0</v>
      </c>
      <c r="AB52">
        <v>641.70000000000005</v>
      </c>
      <c r="AC52">
        <v>811.79</v>
      </c>
      <c r="AD52">
        <v>0</v>
      </c>
      <c r="AE52">
        <v>0</v>
      </c>
      <c r="AF52">
        <v>641.70000000000005</v>
      </c>
      <c r="AG52">
        <v>811.79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0.2</v>
      </c>
      <c r="AU52" t="s">
        <v>3</v>
      </c>
      <c r="AV52">
        <v>1</v>
      </c>
      <c r="AW52">
        <v>2</v>
      </c>
      <c r="AX52">
        <v>59824410</v>
      </c>
      <c r="AY52">
        <v>1</v>
      </c>
      <c r="AZ52">
        <v>0</v>
      </c>
      <c r="BA52">
        <v>52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128.34</v>
      </c>
      <c r="BL52">
        <v>162.358</v>
      </c>
      <c r="BM52">
        <v>0</v>
      </c>
      <c r="BN52">
        <v>0</v>
      </c>
      <c r="BO52">
        <v>0.2</v>
      </c>
      <c r="BP52">
        <v>1</v>
      </c>
      <c r="BQ52">
        <v>0</v>
      </c>
      <c r="BR52">
        <v>128.34</v>
      </c>
      <c r="BS52">
        <v>162.358</v>
      </c>
      <c r="BT52">
        <v>0</v>
      </c>
      <c r="BU52">
        <v>0</v>
      </c>
      <c r="BV52">
        <v>0.2</v>
      </c>
      <c r="BW52">
        <v>1</v>
      </c>
      <c r="CV52">
        <v>0</v>
      </c>
      <c r="CW52">
        <f>ROUND(Y52*Source!I383*DO52,7)</f>
        <v>0</v>
      </c>
      <c r="CX52">
        <f>ROUND(Y52*Source!I383,7)</f>
        <v>0</v>
      </c>
      <c r="CY52">
        <f>AB52</f>
        <v>641.70000000000005</v>
      </c>
      <c r="CZ52">
        <f>AF52</f>
        <v>641.70000000000005</v>
      </c>
      <c r="DA52">
        <f>AJ52</f>
        <v>1</v>
      </c>
      <c r="DB52">
        <f t="shared" si="22"/>
        <v>128.34</v>
      </c>
      <c r="DC52">
        <f t="shared" si="23"/>
        <v>162.36000000000001</v>
      </c>
      <c r="DD52" t="s">
        <v>3</v>
      </c>
      <c r="DE52" t="s">
        <v>3</v>
      </c>
      <c r="DF52">
        <f t="shared" si="28"/>
        <v>0</v>
      </c>
      <c r="DG52">
        <f t="shared" si="27"/>
        <v>0</v>
      </c>
      <c r="DH52">
        <f t="shared" si="24"/>
        <v>0</v>
      </c>
      <c r="DI52">
        <f t="shared" si="25"/>
        <v>0</v>
      </c>
      <c r="DJ52">
        <f>DG52+DH52</f>
        <v>0</v>
      </c>
      <c r="DK52">
        <v>1</v>
      </c>
      <c r="DL52" t="s">
        <v>387</v>
      </c>
      <c r="DM52">
        <v>4</v>
      </c>
      <c r="DN52" t="s">
        <v>350</v>
      </c>
      <c r="DO52">
        <v>1</v>
      </c>
    </row>
    <row r="53" spans="1:119">
      <c r="A53">
        <f>ROW(Source!A383)</f>
        <v>383</v>
      </c>
      <c r="B53">
        <v>59793207</v>
      </c>
      <c r="C53">
        <v>59824398</v>
      </c>
      <c r="D53">
        <v>53128099</v>
      </c>
      <c r="E53">
        <v>1</v>
      </c>
      <c r="F53">
        <v>1</v>
      </c>
      <c r="G53">
        <v>1</v>
      </c>
      <c r="H53">
        <v>2</v>
      </c>
      <c r="I53" t="s">
        <v>388</v>
      </c>
      <c r="J53" t="s">
        <v>389</v>
      </c>
      <c r="K53" t="s">
        <v>390</v>
      </c>
      <c r="L53">
        <v>1368</v>
      </c>
      <c r="N53">
        <v>1011</v>
      </c>
      <c r="O53" t="s">
        <v>356</v>
      </c>
      <c r="P53" t="s">
        <v>356</v>
      </c>
      <c r="Q53">
        <v>1</v>
      </c>
      <c r="W53">
        <v>0</v>
      </c>
      <c r="X53">
        <v>2041126307</v>
      </c>
      <c r="Y53">
        <f t="shared" si="21"/>
        <v>2.7</v>
      </c>
      <c r="AA53">
        <v>0</v>
      </c>
      <c r="AB53">
        <v>34.61</v>
      </c>
      <c r="AC53">
        <v>0</v>
      </c>
      <c r="AD53">
        <v>0</v>
      </c>
      <c r="AE53">
        <v>0</v>
      </c>
      <c r="AF53">
        <v>34.61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2.7</v>
      </c>
      <c r="AU53" t="s">
        <v>3</v>
      </c>
      <c r="AV53">
        <v>1</v>
      </c>
      <c r="AW53">
        <v>2</v>
      </c>
      <c r="AX53">
        <v>59824411</v>
      </c>
      <c r="AY53">
        <v>1</v>
      </c>
      <c r="AZ53">
        <v>0</v>
      </c>
      <c r="BA53">
        <v>53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93.447000000000003</v>
      </c>
      <c r="BL53">
        <v>0</v>
      </c>
      <c r="BM53">
        <v>0</v>
      </c>
      <c r="BN53">
        <v>0</v>
      </c>
      <c r="BO53">
        <v>0</v>
      </c>
      <c r="BP53">
        <v>1</v>
      </c>
      <c r="BQ53">
        <v>0</v>
      </c>
      <c r="BR53">
        <v>93.447000000000003</v>
      </c>
      <c r="BS53">
        <v>0</v>
      </c>
      <c r="BT53">
        <v>0</v>
      </c>
      <c r="BU53">
        <v>0</v>
      </c>
      <c r="BV53">
        <v>0</v>
      </c>
      <c r="BW53">
        <v>1</v>
      </c>
      <c r="CV53">
        <v>0</v>
      </c>
      <c r="CW53">
        <f>ROUND(Y53*Source!I383*DO53,7)</f>
        <v>0</v>
      </c>
      <c r="CX53">
        <f>ROUND(Y53*Source!I383,7)</f>
        <v>0</v>
      </c>
      <c r="CY53">
        <f>AB53</f>
        <v>34.61</v>
      </c>
      <c r="CZ53">
        <f>AF53</f>
        <v>34.61</v>
      </c>
      <c r="DA53">
        <f>AJ53</f>
        <v>1</v>
      </c>
      <c r="DB53">
        <f t="shared" si="22"/>
        <v>93.45</v>
      </c>
      <c r="DC53">
        <f t="shared" si="23"/>
        <v>0</v>
      </c>
      <c r="DD53" t="s">
        <v>3</v>
      </c>
      <c r="DE53" t="s">
        <v>3</v>
      </c>
      <c r="DF53">
        <f t="shared" si="28"/>
        <v>0</v>
      </c>
      <c r="DG53">
        <f t="shared" si="27"/>
        <v>0</v>
      </c>
      <c r="DH53">
        <f t="shared" si="24"/>
        <v>0</v>
      </c>
      <c r="DI53">
        <f t="shared" si="25"/>
        <v>0</v>
      </c>
      <c r="DJ53">
        <f>DG53+DH53</f>
        <v>0</v>
      </c>
      <c r="DK53">
        <v>1</v>
      </c>
      <c r="DL53" t="s">
        <v>3</v>
      </c>
      <c r="DM53">
        <v>0</v>
      </c>
      <c r="DN53" t="s">
        <v>3</v>
      </c>
      <c r="DO53">
        <v>0</v>
      </c>
    </row>
    <row r="54" spans="1:119">
      <c r="A54">
        <f>ROW(Source!A383)</f>
        <v>383</v>
      </c>
      <c r="B54">
        <v>59793207</v>
      </c>
      <c r="C54">
        <v>59824398</v>
      </c>
      <c r="D54">
        <v>53042501</v>
      </c>
      <c r="E54">
        <v>1</v>
      </c>
      <c r="F54">
        <v>1</v>
      </c>
      <c r="G54">
        <v>1</v>
      </c>
      <c r="H54">
        <v>3</v>
      </c>
      <c r="I54" t="s">
        <v>391</v>
      </c>
      <c r="J54" t="s">
        <v>392</v>
      </c>
      <c r="K54" t="s">
        <v>393</v>
      </c>
      <c r="L54">
        <v>1346</v>
      </c>
      <c r="N54">
        <v>1009</v>
      </c>
      <c r="O54" t="s">
        <v>202</v>
      </c>
      <c r="P54" t="s">
        <v>202</v>
      </c>
      <c r="Q54">
        <v>1</v>
      </c>
      <c r="W54">
        <v>0</v>
      </c>
      <c r="X54">
        <v>-1659440597</v>
      </c>
      <c r="Y54">
        <f t="shared" si="21"/>
        <v>0.9</v>
      </c>
      <c r="AA54">
        <v>121.39</v>
      </c>
      <c r="AB54">
        <v>0</v>
      </c>
      <c r="AC54">
        <v>0</v>
      </c>
      <c r="AD54">
        <v>0</v>
      </c>
      <c r="AE54">
        <v>155.63</v>
      </c>
      <c r="AF54">
        <v>0</v>
      </c>
      <c r="AG54">
        <v>0</v>
      </c>
      <c r="AH54">
        <v>0</v>
      </c>
      <c r="AI54">
        <v>0.78</v>
      </c>
      <c r="AJ54">
        <v>1</v>
      </c>
      <c r="AK54">
        <v>1</v>
      </c>
      <c r="AL54">
        <v>1</v>
      </c>
      <c r="AM54">
        <v>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0.9</v>
      </c>
      <c r="AU54" t="s">
        <v>3</v>
      </c>
      <c r="AV54">
        <v>0</v>
      </c>
      <c r="AW54">
        <v>2</v>
      </c>
      <c r="AX54">
        <v>59824412</v>
      </c>
      <c r="AY54">
        <v>1</v>
      </c>
      <c r="AZ54">
        <v>0</v>
      </c>
      <c r="BA54">
        <v>54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140.06700000000001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1</v>
      </c>
      <c r="BQ54">
        <v>140.06700000000001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1</v>
      </c>
      <c r="CV54">
        <v>0</v>
      </c>
      <c r="CW54">
        <v>0</v>
      </c>
      <c r="CX54">
        <f>ROUND(Y54*Source!I383,7)</f>
        <v>0</v>
      </c>
      <c r="CY54">
        <f>AA54</f>
        <v>121.39</v>
      </c>
      <c r="CZ54">
        <f>AE54</f>
        <v>155.63</v>
      </c>
      <c r="DA54">
        <f>AI54</f>
        <v>0.78</v>
      </c>
      <c r="DB54">
        <f t="shared" si="22"/>
        <v>140.07</v>
      </c>
      <c r="DC54">
        <f t="shared" si="23"/>
        <v>0</v>
      </c>
      <c r="DD54" t="s">
        <v>3</v>
      </c>
      <c r="DE54" t="s">
        <v>3</v>
      </c>
      <c r="DF54">
        <f>ROUND(ROUND(AE54*AI54,2)*CX54,2)</f>
        <v>0</v>
      </c>
      <c r="DG54">
        <f t="shared" si="27"/>
        <v>0</v>
      </c>
      <c r="DH54">
        <f t="shared" si="24"/>
        <v>0</v>
      </c>
      <c r="DI54">
        <f t="shared" si="25"/>
        <v>0</v>
      </c>
      <c r="DJ54">
        <f>DF54</f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>
      <c r="A55">
        <f>ROW(Source!A383)</f>
        <v>383</v>
      </c>
      <c r="B55">
        <v>59793207</v>
      </c>
      <c r="C55">
        <v>59824398</v>
      </c>
      <c r="D55">
        <v>53073675</v>
      </c>
      <c r="E55">
        <v>1</v>
      </c>
      <c r="F55">
        <v>1</v>
      </c>
      <c r="G55">
        <v>1</v>
      </c>
      <c r="H55">
        <v>3</v>
      </c>
      <c r="I55" t="s">
        <v>394</v>
      </c>
      <c r="J55" t="s">
        <v>395</v>
      </c>
      <c r="K55" t="s">
        <v>396</v>
      </c>
      <c r="L55">
        <v>1346</v>
      </c>
      <c r="N55">
        <v>1009</v>
      </c>
      <c r="O55" t="s">
        <v>202</v>
      </c>
      <c r="P55" t="s">
        <v>202</v>
      </c>
      <c r="Q55">
        <v>1</v>
      </c>
      <c r="W55">
        <v>0</v>
      </c>
      <c r="X55">
        <v>-707713494</v>
      </c>
      <c r="Y55">
        <f t="shared" si="21"/>
        <v>3.7</v>
      </c>
      <c r="AA55">
        <v>1139.45</v>
      </c>
      <c r="AB55">
        <v>0</v>
      </c>
      <c r="AC55">
        <v>0</v>
      </c>
      <c r="AD55">
        <v>0</v>
      </c>
      <c r="AE55">
        <v>911.56</v>
      </c>
      <c r="AF55">
        <v>0</v>
      </c>
      <c r="AG55">
        <v>0</v>
      </c>
      <c r="AH55">
        <v>0</v>
      </c>
      <c r="AI55">
        <v>1.25</v>
      </c>
      <c r="AJ55">
        <v>1</v>
      </c>
      <c r="AK55">
        <v>1</v>
      </c>
      <c r="AL55">
        <v>1</v>
      </c>
      <c r="AM55">
        <v>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3.7</v>
      </c>
      <c r="AU55" t="s">
        <v>3</v>
      </c>
      <c r="AV55">
        <v>0</v>
      </c>
      <c r="AW55">
        <v>2</v>
      </c>
      <c r="AX55">
        <v>59824413</v>
      </c>
      <c r="AY55">
        <v>1</v>
      </c>
      <c r="AZ55">
        <v>0</v>
      </c>
      <c r="BA55">
        <v>55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3372.7719999999999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1</v>
      </c>
      <c r="BQ55">
        <v>3372.7719999999999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1</v>
      </c>
      <c r="CV55">
        <v>0</v>
      </c>
      <c r="CW55">
        <v>0</v>
      </c>
      <c r="CX55">
        <f>ROUND(Y55*Source!I383,7)</f>
        <v>0</v>
      </c>
      <c r="CY55">
        <f>AA55</f>
        <v>1139.45</v>
      </c>
      <c r="CZ55">
        <f>AE55</f>
        <v>911.56</v>
      </c>
      <c r="DA55">
        <f>AI55</f>
        <v>1.25</v>
      </c>
      <c r="DB55">
        <f t="shared" si="22"/>
        <v>3372.77</v>
      </c>
      <c r="DC55">
        <f t="shared" si="23"/>
        <v>0</v>
      </c>
      <c r="DD55" t="s">
        <v>3</v>
      </c>
      <c r="DE55" t="s">
        <v>3</v>
      </c>
      <c r="DF55">
        <f>ROUND(ROUND(AE55*AI55,2)*CX55,2)</f>
        <v>0</v>
      </c>
      <c r="DG55">
        <f t="shared" si="27"/>
        <v>0</v>
      </c>
      <c r="DH55">
        <f t="shared" si="24"/>
        <v>0</v>
      </c>
      <c r="DI55">
        <f t="shared" si="25"/>
        <v>0</v>
      </c>
      <c r="DJ55">
        <f>DF55</f>
        <v>0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>
      <c r="A56">
        <f>ROW(Source!A383)</f>
        <v>383</v>
      </c>
      <c r="B56">
        <v>59793207</v>
      </c>
      <c r="C56">
        <v>59824398</v>
      </c>
      <c r="D56">
        <v>52911070</v>
      </c>
      <c r="E56">
        <v>111</v>
      </c>
      <c r="F56">
        <v>1</v>
      </c>
      <c r="G56">
        <v>1</v>
      </c>
      <c r="H56">
        <v>3</v>
      </c>
      <c r="I56" t="s">
        <v>125</v>
      </c>
      <c r="J56" t="s">
        <v>3</v>
      </c>
      <c r="K56" t="s">
        <v>126</v>
      </c>
      <c r="L56">
        <v>3277935</v>
      </c>
      <c r="N56">
        <v>1013</v>
      </c>
      <c r="O56" t="s">
        <v>127</v>
      </c>
      <c r="P56" t="s">
        <v>127</v>
      </c>
      <c r="Q56">
        <v>1</v>
      </c>
      <c r="W56">
        <v>0</v>
      </c>
      <c r="X56">
        <v>274903907</v>
      </c>
      <c r="Y56">
        <f t="shared" si="21"/>
        <v>2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 t="s">
        <v>3</v>
      </c>
      <c r="AT56">
        <v>2</v>
      </c>
      <c r="AU56" t="s">
        <v>3</v>
      </c>
      <c r="AV56">
        <v>0</v>
      </c>
      <c r="AW56">
        <v>2</v>
      </c>
      <c r="AX56">
        <v>59824414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ROUND(Y56*Source!I383,7)</f>
        <v>0</v>
      </c>
      <c r="CY56">
        <f>AA56</f>
        <v>0</v>
      </c>
      <c r="CZ56">
        <f>AE56</f>
        <v>0</v>
      </c>
      <c r="DA56">
        <f>AI56</f>
        <v>1</v>
      </c>
      <c r="DB56">
        <f t="shared" si="22"/>
        <v>0</v>
      </c>
      <c r="DC56">
        <f t="shared" si="23"/>
        <v>0</v>
      </c>
      <c r="DD56" t="s">
        <v>3</v>
      </c>
      <c r="DE56" t="s">
        <v>3</v>
      </c>
      <c r="DF56">
        <f t="shared" ref="DF56:DF87" si="29">ROUND(ROUND(AE56,2)*CX56,2)</f>
        <v>0</v>
      </c>
      <c r="DG56">
        <f t="shared" si="27"/>
        <v>0</v>
      </c>
      <c r="DH56">
        <f t="shared" si="24"/>
        <v>0</v>
      </c>
      <c r="DI56">
        <f t="shared" si="25"/>
        <v>0</v>
      </c>
      <c r="DJ56">
        <f>DF56</f>
        <v>0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>
      <c r="A57">
        <f>ROW(Source!A386)</f>
        <v>386</v>
      </c>
      <c r="B57">
        <v>59793272</v>
      </c>
      <c r="C57">
        <v>59824416</v>
      </c>
      <c r="D57">
        <v>52904596</v>
      </c>
      <c r="E57">
        <v>111</v>
      </c>
      <c r="F57">
        <v>1</v>
      </c>
      <c r="G57">
        <v>1</v>
      </c>
      <c r="H57">
        <v>1</v>
      </c>
      <c r="I57" t="s">
        <v>397</v>
      </c>
      <c r="J57" t="s">
        <v>3</v>
      </c>
      <c r="K57" t="s">
        <v>398</v>
      </c>
      <c r="L57">
        <v>1191</v>
      </c>
      <c r="N57">
        <v>1013</v>
      </c>
      <c r="O57" t="s">
        <v>350</v>
      </c>
      <c r="P57" t="s">
        <v>350</v>
      </c>
      <c r="Q57">
        <v>1</v>
      </c>
      <c r="W57">
        <v>0</v>
      </c>
      <c r="X57">
        <v>1049124552</v>
      </c>
      <c r="Y57">
        <f t="shared" si="21"/>
        <v>7.69</v>
      </c>
      <c r="AA57">
        <v>0</v>
      </c>
      <c r="AB57">
        <v>0</v>
      </c>
      <c r="AC57">
        <v>0</v>
      </c>
      <c r="AD57">
        <v>720.91</v>
      </c>
      <c r="AE57">
        <v>0</v>
      </c>
      <c r="AF57">
        <v>0</v>
      </c>
      <c r="AG57">
        <v>0</v>
      </c>
      <c r="AH57">
        <v>720.91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7.69</v>
      </c>
      <c r="AU57" t="s">
        <v>3</v>
      </c>
      <c r="AV57">
        <v>1</v>
      </c>
      <c r="AW57">
        <v>2</v>
      </c>
      <c r="AX57">
        <v>59824423</v>
      </c>
      <c r="AY57">
        <v>2</v>
      </c>
      <c r="AZ57">
        <v>131072</v>
      </c>
      <c r="BA57">
        <v>57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5543.7979000000005</v>
      </c>
      <c r="BN57">
        <v>7.69</v>
      </c>
      <c r="BO57">
        <v>0</v>
      </c>
      <c r="BP57">
        <v>1</v>
      </c>
      <c r="BQ57">
        <v>0</v>
      </c>
      <c r="BR57">
        <v>0</v>
      </c>
      <c r="BS57">
        <v>0</v>
      </c>
      <c r="BT57">
        <v>5543.7979000000005</v>
      </c>
      <c r="BU57">
        <v>7.69</v>
      </c>
      <c r="BV57">
        <v>0</v>
      </c>
      <c r="BW57">
        <v>1</v>
      </c>
      <c r="CU57">
        <f>ROUND(AT57*Source!I386*AH57*AL57,2)</f>
        <v>0</v>
      </c>
      <c r="CV57">
        <f>ROUND(Y57*Source!I386,7)</f>
        <v>0</v>
      </c>
      <c r="CW57">
        <v>0</v>
      </c>
      <c r="CX57">
        <f>ROUND(Y57*Source!I386,7)</f>
        <v>0</v>
      </c>
      <c r="CY57">
        <f>AD57</f>
        <v>720.91</v>
      </c>
      <c r="CZ57">
        <f>AH57</f>
        <v>720.91</v>
      </c>
      <c r="DA57">
        <f>AL57</f>
        <v>1</v>
      </c>
      <c r="DB57">
        <f t="shared" si="22"/>
        <v>5543.8</v>
      </c>
      <c r="DC57">
        <f t="shared" si="23"/>
        <v>0</v>
      </c>
      <c r="DD57" t="s">
        <v>3</v>
      </c>
      <c r="DE57" t="s">
        <v>3</v>
      </c>
      <c r="DF57">
        <f t="shared" si="29"/>
        <v>0</v>
      </c>
      <c r="DG57">
        <f t="shared" si="27"/>
        <v>0</v>
      </c>
      <c r="DH57">
        <f t="shared" si="24"/>
        <v>0</v>
      </c>
      <c r="DI57">
        <f t="shared" si="25"/>
        <v>0</v>
      </c>
      <c r="DJ57">
        <f>DI57</f>
        <v>0</v>
      </c>
      <c r="DK57">
        <v>1</v>
      </c>
      <c r="DL57" t="s">
        <v>3</v>
      </c>
      <c r="DM57">
        <v>0</v>
      </c>
      <c r="DN57" t="s">
        <v>3</v>
      </c>
      <c r="DO57">
        <v>0</v>
      </c>
    </row>
    <row r="58" spans="1:119">
      <c r="A58">
        <f>ROW(Source!A386)</f>
        <v>386</v>
      </c>
      <c r="B58">
        <v>59793272</v>
      </c>
      <c r="C58">
        <v>59824416</v>
      </c>
      <c r="D58">
        <v>52904866</v>
      </c>
      <c r="E58">
        <v>111</v>
      </c>
      <c r="F58">
        <v>1</v>
      </c>
      <c r="G58">
        <v>1</v>
      </c>
      <c r="H58">
        <v>1</v>
      </c>
      <c r="I58" t="s">
        <v>351</v>
      </c>
      <c r="J58" t="s">
        <v>3</v>
      </c>
      <c r="K58" t="s">
        <v>352</v>
      </c>
      <c r="L58">
        <v>1191</v>
      </c>
      <c r="N58">
        <v>1013</v>
      </c>
      <c r="O58" t="s">
        <v>350</v>
      </c>
      <c r="P58" t="s">
        <v>350</v>
      </c>
      <c r="Q58">
        <v>1</v>
      </c>
      <c r="W58">
        <v>0</v>
      </c>
      <c r="X58">
        <v>-1417349443</v>
      </c>
      <c r="Y58">
        <f t="shared" si="21"/>
        <v>0.94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0.94</v>
      </c>
      <c r="AU58" t="s">
        <v>3</v>
      </c>
      <c r="AV58">
        <v>2</v>
      </c>
      <c r="AW58">
        <v>2</v>
      </c>
      <c r="AX58">
        <v>59824424</v>
      </c>
      <c r="AY58">
        <v>1</v>
      </c>
      <c r="AZ58">
        <v>0</v>
      </c>
      <c r="BA58">
        <v>58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ROUND(Y58*Source!I386,7)</f>
        <v>0</v>
      </c>
      <c r="CY58">
        <f>AD58</f>
        <v>0</v>
      </c>
      <c r="CZ58">
        <f>AH58</f>
        <v>0</v>
      </c>
      <c r="DA58">
        <f>AL58</f>
        <v>1</v>
      </c>
      <c r="DB58">
        <f t="shared" si="22"/>
        <v>0</v>
      </c>
      <c r="DC58">
        <f t="shared" si="23"/>
        <v>0</v>
      </c>
      <c r="DD58" t="s">
        <v>3</v>
      </c>
      <c r="DE58" t="s">
        <v>3</v>
      </c>
      <c r="DF58">
        <f t="shared" si="29"/>
        <v>0</v>
      </c>
      <c r="DG58">
        <f t="shared" si="27"/>
        <v>0</v>
      </c>
      <c r="DH58">
        <f t="shared" si="24"/>
        <v>0</v>
      </c>
      <c r="DI58">
        <f t="shared" si="25"/>
        <v>0</v>
      </c>
      <c r="DJ58">
        <f>DI58</f>
        <v>0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>
      <c r="A59">
        <f>ROW(Source!A386)</f>
        <v>386</v>
      </c>
      <c r="B59">
        <v>59793272</v>
      </c>
      <c r="C59">
        <v>59824416</v>
      </c>
      <c r="D59">
        <v>53127778</v>
      </c>
      <c r="E59">
        <v>1</v>
      </c>
      <c r="F59">
        <v>1</v>
      </c>
      <c r="G59">
        <v>1</v>
      </c>
      <c r="H59">
        <v>2</v>
      </c>
      <c r="I59" t="s">
        <v>384</v>
      </c>
      <c r="J59" t="s">
        <v>385</v>
      </c>
      <c r="K59" t="s">
        <v>386</v>
      </c>
      <c r="L59">
        <v>1368</v>
      </c>
      <c r="N59">
        <v>1011</v>
      </c>
      <c r="O59" t="s">
        <v>356</v>
      </c>
      <c r="P59" t="s">
        <v>356</v>
      </c>
      <c r="Q59">
        <v>1</v>
      </c>
      <c r="W59">
        <v>0</v>
      </c>
      <c r="X59">
        <v>-773430059</v>
      </c>
      <c r="Y59">
        <f t="shared" si="21"/>
        <v>0.19</v>
      </c>
      <c r="AA59">
        <v>0</v>
      </c>
      <c r="AB59">
        <v>641.70000000000005</v>
      </c>
      <c r="AC59">
        <v>811.79</v>
      </c>
      <c r="AD59">
        <v>0</v>
      </c>
      <c r="AE59">
        <v>0</v>
      </c>
      <c r="AF59">
        <v>641.70000000000005</v>
      </c>
      <c r="AG59">
        <v>811.79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0.19</v>
      </c>
      <c r="AU59" t="s">
        <v>3</v>
      </c>
      <c r="AV59">
        <v>1</v>
      </c>
      <c r="AW59">
        <v>2</v>
      </c>
      <c r="AX59">
        <v>59824425</v>
      </c>
      <c r="AY59">
        <v>1</v>
      </c>
      <c r="AZ59">
        <v>0</v>
      </c>
      <c r="BA59">
        <v>59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121.92300000000002</v>
      </c>
      <c r="BL59">
        <v>154.24009999999998</v>
      </c>
      <c r="BM59">
        <v>0</v>
      </c>
      <c r="BN59">
        <v>0</v>
      </c>
      <c r="BO59">
        <v>0.19</v>
      </c>
      <c r="BP59">
        <v>1</v>
      </c>
      <c r="BQ59">
        <v>0</v>
      </c>
      <c r="BR59">
        <v>121.92300000000002</v>
      </c>
      <c r="BS59">
        <v>154.24009999999998</v>
      </c>
      <c r="BT59">
        <v>0</v>
      </c>
      <c r="BU59">
        <v>0</v>
      </c>
      <c r="BV59">
        <v>0.19</v>
      </c>
      <c r="BW59">
        <v>1</v>
      </c>
      <c r="CV59">
        <v>0</v>
      </c>
      <c r="CW59">
        <f>ROUND(Y59*Source!I386*DO59,7)</f>
        <v>0</v>
      </c>
      <c r="CX59">
        <f>ROUND(Y59*Source!I386,7)</f>
        <v>0</v>
      </c>
      <c r="CY59">
        <f>AB59</f>
        <v>641.70000000000005</v>
      </c>
      <c r="CZ59">
        <f>AF59</f>
        <v>641.70000000000005</v>
      </c>
      <c r="DA59">
        <f>AJ59</f>
        <v>1</v>
      </c>
      <c r="DB59">
        <f t="shared" si="22"/>
        <v>121.92</v>
      </c>
      <c r="DC59">
        <f t="shared" si="23"/>
        <v>154.24</v>
      </c>
      <c r="DD59" t="s">
        <v>3</v>
      </c>
      <c r="DE59" t="s">
        <v>3</v>
      </c>
      <c r="DF59">
        <f t="shared" si="29"/>
        <v>0</v>
      </c>
      <c r="DG59">
        <f t="shared" si="27"/>
        <v>0</v>
      </c>
      <c r="DH59">
        <f t="shared" si="24"/>
        <v>0</v>
      </c>
      <c r="DI59">
        <f t="shared" si="25"/>
        <v>0</v>
      </c>
      <c r="DJ59">
        <f>DG59+DH59</f>
        <v>0</v>
      </c>
      <c r="DK59">
        <v>1</v>
      </c>
      <c r="DL59" t="s">
        <v>387</v>
      </c>
      <c r="DM59">
        <v>4</v>
      </c>
      <c r="DN59" t="s">
        <v>350</v>
      </c>
      <c r="DO59">
        <v>1</v>
      </c>
    </row>
    <row r="60" spans="1:119">
      <c r="A60">
        <f>ROW(Source!A386)</f>
        <v>386</v>
      </c>
      <c r="B60">
        <v>59793272</v>
      </c>
      <c r="C60">
        <v>59824416</v>
      </c>
      <c r="D60">
        <v>53127927</v>
      </c>
      <c r="E60">
        <v>1</v>
      </c>
      <c r="F60">
        <v>1</v>
      </c>
      <c r="G60">
        <v>1</v>
      </c>
      <c r="H60">
        <v>2</v>
      </c>
      <c r="I60" t="s">
        <v>399</v>
      </c>
      <c r="J60" t="s">
        <v>400</v>
      </c>
      <c r="K60" t="s">
        <v>401</v>
      </c>
      <c r="L60">
        <v>1368</v>
      </c>
      <c r="N60">
        <v>1011</v>
      </c>
      <c r="O60" t="s">
        <v>356</v>
      </c>
      <c r="P60" t="s">
        <v>356</v>
      </c>
      <c r="Q60">
        <v>1</v>
      </c>
      <c r="W60">
        <v>0</v>
      </c>
      <c r="X60">
        <v>-861608891</v>
      </c>
      <c r="Y60">
        <f t="shared" si="21"/>
        <v>0.75</v>
      </c>
      <c r="AA60">
        <v>0</v>
      </c>
      <c r="AB60">
        <v>83.01</v>
      </c>
      <c r="AC60">
        <v>811.79</v>
      </c>
      <c r="AD60">
        <v>0</v>
      </c>
      <c r="AE60">
        <v>0</v>
      </c>
      <c r="AF60">
        <v>83.01</v>
      </c>
      <c r="AG60">
        <v>811.79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0.75</v>
      </c>
      <c r="AU60" t="s">
        <v>3</v>
      </c>
      <c r="AV60">
        <v>1</v>
      </c>
      <c r="AW60">
        <v>2</v>
      </c>
      <c r="AX60">
        <v>59824426</v>
      </c>
      <c r="AY60">
        <v>1</v>
      </c>
      <c r="AZ60">
        <v>0</v>
      </c>
      <c r="BA60">
        <v>60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62.257500000000007</v>
      </c>
      <c r="BL60">
        <v>608.84249999999997</v>
      </c>
      <c r="BM60">
        <v>0</v>
      </c>
      <c r="BN60">
        <v>0</v>
      </c>
      <c r="BO60">
        <v>0.75</v>
      </c>
      <c r="BP60">
        <v>1</v>
      </c>
      <c r="BQ60">
        <v>0</v>
      </c>
      <c r="BR60">
        <v>62.257500000000007</v>
      </c>
      <c r="BS60">
        <v>608.84249999999997</v>
      </c>
      <c r="BT60">
        <v>0</v>
      </c>
      <c r="BU60">
        <v>0</v>
      </c>
      <c r="BV60">
        <v>0.75</v>
      </c>
      <c r="BW60">
        <v>1</v>
      </c>
      <c r="CV60">
        <v>0</v>
      </c>
      <c r="CW60">
        <f>ROUND(Y60*Source!I386*DO60,7)</f>
        <v>0</v>
      </c>
      <c r="CX60">
        <f>ROUND(Y60*Source!I386,7)</f>
        <v>0</v>
      </c>
      <c r="CY60">
        <f>AB60</f>
        <v>83.01</v>
      </c>
      <c r="CZ60">
        <f>AF60</f>
        <v>83.01</v>
      </c>
      <c r="DA60">
        <f>AJ60</f>
        <v>1</v>
      </c>
      <c r="DB60">
        <f t="shared" si="22"/>
        <v>62.26</v>
      </c>
      <c r="DC60">
        <f t="shared" si="23"/>
        <v>608.84</v>
      </c>
      <c r="DD60" t="s">
        <v>3</v>
      </c>
      <c r="DE60" t="s">
        <v>3</v>
      </c>
      <c r="DF60">
        <f t="shared" si="29"/>
        <v>0</v>
      </c>
      <c r="DG60">
        <f t="shared" si="27"/>
        <v>0</v>
      </c>
      <c r="DH60">
        <f t="shared" si="24"/>
        <v>0</v>
      </c>
      <c r="DI60">
        <f t="shared" si="25"/>
        <v>0</v>
      </c>
      <c r="DJ60">
        <f>DG60+DH60</f>
        <v>0</v>
      </c>
      <c r="DK60">
        <v>1</v>
      </c>
      <c r="DL60" t="s">
        <v>387</v>
      </c>
      <c r="DM60">
        <v>4</v>
      </c>
      <c r="DN60" t="s">
        <v>350</v>
      </c>
      <c r="DO60">
        <v>1</v>
      </c>
    </row>
    <row r="61" spans="1:119">
      <c r="A61">
        <f>ROW(Source!A386)</f>
        <v>386</v>
      </c>
      <c r="B61">
        <v>59793272</v>
      </c>
      <c r="C61">
        <v>59824416</v>
      </c>
      <c r="D61">
        <v>52905003</v>
      </c>
      <c r="E61">
        <v>111</v>
      </c>
      <c r="F61">
        <v>1</v>
      </c>
      <c r="G61">
        <v>1</v>
      </c>
      <c r="H61">
        <v>3</v>
      </c>
      <c r="I61" t="s">
        <v>141</v>
      </c>
      <c r="J61" t="s">
        <v>3</v>
      </c>
      <c r="K61" t="s">
        <v>142</v>
      </c>
      <c r="L61">
        <v>1377</v>
      </c>
      <c r="N61">
        <v>1013</v>
      </c>
      <c r="O61" t="s">
        <v>143</v>
      </c>
      <c r="P61" t="s">
        <v>143</v>
      </c>
      <c r="Q61">
        <v>1</v>
      </c>
      <c r="W61">
        <v>0</v>
      </c>
      <c r="X61">
        <v>-1614040265</v>
      </c>
      <c r="Y61">
        <f t="shared" si="21"/>
        <v>160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0</v>
      </c>
      <c r="AN61">
        <v>0</v>
      </c>
      <c r="AO61">
        <v>0</v>
      </c>
      <c r="AP61">
        <v>1</v>
      </c>
      <c r="AQ61">
        <v>0</v>
      </c>
      <c r="AR61">
        <v>0</v>
      </c>
      <c r="AS61" t="s">
        <v>3</v>
      </c>
      <c r="AT61">
        <v>160</v>
      </c>
      <c r="AU61" t="s">
        <v>3</v>
      </c>
      <c r="AV61">
        <v>0</v>
      </c>
      <c r="AW61">
        <v>2</v>
      </c>
      <c r="AX61">
        <v>59824427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ROUND(Y61*Source!I386,7)</f>
        <v>0</v>
      </c>
      <c r="CY61">
        <f>AA61</f>
        <v>0</v>
      </c>
      <c r="CZ61">
        <f>AE61</f>
        <v>0</v>
      </c>
      <c r="DA61">
        <f>AI61</f>
        <v>1</v>
      </c>
      <c r="DB61">
        <f t="shared" si="22"/>
        <v>0</v>
      </c>
      <c r="DC61">
        <f t="shared" si="23"/>
        <v>0</v>
      </c>
      <c r="DD61" t="s">
        <v>3</v>
      </c>
      <c r="DE61" t="s">
        <v>3</v>
      </c>
      <c r="DF61">
        <f t="shared" si="29"/>
        <v>0</v>
      </c>
      <c r="DG61">
        <f t="shared" si="27"/>
        <v>0</v>
      </c>
      <c r="DH61">
        <f t="shared" si="24"/>
        <v>0</v>
      </c>
      <c r="DI61">
        <f t="shared" si="25"/>
        <v>0</v>
      </c>
      <c r="DJ61">
        <f>DF61</f>
        <v>0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>
      <c r="A62">
        <f>ROW(Source!A386)</f>
        <v>386</v>
      </c>
      <c r="B62">
        <v>59793272</v>
      </c>
      <c r="C62">
        <v>59824416</v>
      </c>
      <c r="D62">
        <v>52905053</v>
      </c>
      <c r="E62">
        <v>111</v>
      </c>
      <c r="F62">
        <v>1</v>
      </c>
      <c r="G62">
        <v>1</v>
      </c>
      <c r="H62">
        <v>3</v>
      </c>
      <c r="I62" t="s">
        <v>144</v>
      </c>
      <c r="J62" t="s">
        <v>3</v>
      </c>
      <c r="K62" t="s">
        <v>145</v>
      </c>
      <c r="L62">
        <v>1371</v>
      </c>
      <c r="N62">
        <v>1013</v>
      </c>
      <c r="O62" t="s">
        <v>85</v>
      </c>
      <c r="P62" t="s">
        <v>85</v>
      </c>
      <c r="Q62">
        <v>1</v>
      </c>
      <c r="W62">
        <v>0</v>
      </c>
      <c r="X62">
        <v>-442667550</v>
      </c>
      <c r="Y62">
        <f t="shared" si="21"/>
        <v>10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0</v>
      </c>
      <c r="AN62">
        <v>0</v>
      </c>
      <c r="AO62">
        <v>0</v>
      </c>
      <c r="AP62">
        <v>1</v>
      </c>
      <c r="AQ62">
        <v>0</v>
      </c>
      <c r="AR62">
        <v>0</v>
      </c>
      <c r="AS62" t="s">
        <v>3</v>
      </c>
      <c r="AT62">
        <v>10</v>
      </c>
      <c r="AU62" t="s">
        <v>3</v>
      </c>
      <c r="AV62">
        <v>0</v>
      </c>
      <c r="AW62">
        <v>2</v>
      </c>
      <c r="AX62">
        <v>59824428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ROUND(Y62*Source!I386,7)</f>
        <v>0</v>
      </c>
      <c r="CY62">
        <f>AA62</f>
        <v>0</v>
      </c>
      <c r="CZ62">
        <f>AE62</f>
        <v>0</v>
      </c>
      <c r="DA62">
        <f>AI62</f>
        <v>1</v>
      </c>
      <c r="DB62">
        <f t="shared" si="22"/>
        <v>0</v>
      </c>
      <c r="DC62">
        <f t="shared" si="23"/>
        <v>0</v>
      </c>
      <c r="DD62" t="s">
        <v>3</v>
      </c>
      <c r="DE62" t="s">
        <v>3</v>
      </c>
      <c r="DF62">
        <f t="shared" si="29"/>
        <v>0</v>
      </c>
      <c r="DG62">
        <f t="shared" si="27"/>
        <v>0</v>
      </c>
      <c r="DH62">
        <f t="shared" si="24"/>
        <v>0</v>
      </c>
      <c r="DI62">
        <f t="shared" si="25"/>
        <v>0</v>
      </c>
      <c r="DJ62">
        <f>DF62</f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>
      <c r="A63">
        <f>ROW(Source!A387)</f>
        <v>387</v>
      </c>
      <c r="B63">
        <v>59793207</v>
      </c>
      <c r="C63">
        <v>59824416</v>
      </c>
      <c r="D63">
        <v>52904596</v>
      </c>
      <c r="E63">
        <v>111</v>
      </c>
      <c r="F63">
        <v>1</v>
      </c>
      <c r="G63">
        <v>1</v>
      </c>
      <c r="H63">
        <v>1</v>
      </c>
      <c r="I63" t="s">
        <v>397</v>
      </c>
      <c r="J63" t="s">
        <v>3</v>
      </c>
      <c r="K63" t="s">
        <v>398</v>
      </c>
      <c r="L63">
        <v>1191</v>
      </c>
      <c r="N63">
        <v>1013</v>
      </c>
      <c r="O63" t="s">
        <v>350</v>
      </c>
      <c r="P63" t="s">
        <v>350</v>
      </c>
      <c r="Q63">
        <v>1</v>
      </c>
      <c r="W63">
        <v>0</v>
      </c>
      <c r="X63">
        <v>1049124552</v>
      </c>
      <c r="Y63">
        <f t="shared" si="21"/>
        <v>7.69</v>
      </c>
      <c r="AA63">
        <v>0</v>
      </c>
      <c r="AB63">
        <v>0</v>
      </c>
      <c r="AC63">
        <v>0</v>
      </c>
      <c r="AD63">
        <v>720.91</v>
      </c>
      <c r="AE63">
        <v>0</v>
      </c>
      <c r="AF63">
        <v>0</v>
      </c>
      <c r="AG63">
        <v>0</v>
      </c>
      <c r="AH63">
        <v>720.91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7.69</v>
      </c>
      <c r="AU63" t="s">
        <v>3</v>
      </c>
      <c r="AV63">
        <v>1</v>
      </c>
      <c r="AW63">
        <v>2</v>
      </c>
      <c r="AX63">
        <v>59824423</v>
      </c>
      <c r="AY63">
        <v>2</v>
      </c>
      <c r="AZ63">
        <v>131072</v>
      </c>
      <c r="BA63">
        <v>63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5543.7979000000005</v>
      </c>
      <c r="BN63">
        <v>7.69</v>
      </c>
      <c r="BO63">
        <v>0</v>
      </c>
      <c r="BP63">
        <v>1</v>
      </c>
      <c r="BQ63">
        <v>0</v>
      </c>
      <c r="BR63">
        <v>0</v>
      </c>
      <c r="BS63">
        <v>0</v>
      </c>
      <c r="BT63">
        <v>5543.7979000000005</v>
      </c>
      <c r="BU63">
        <v>7.69</v>
      </c>
      <c r="BV63">
        <v>0</v>
      </c>
      <c r="BW63">
        <v>1</v>
      </c>
      <c r="CU63">
        <f>ROUND(AT63*Source!I387*AH63*AL63,2)</f>
        <v>0</v>
      </c>
      <c r="CV63">
        <f>ROUND(Y63*Source!I387,7)</f>
        <v>0</v>
      </c>
      <c r="CW63">
        <v>0</v>
      </c>
      <c r="CX63">
        <f>ROUND(Y63*Source!I387,7)</f>
        <v>0</v>
      </c>
      <c r="CY63">
        <f>AD63</f>
        <v>720.91</v>
      </c>
      <c r="CZ63">
        <f>AH63</f>
        <v>720.91</v>
      </c>
      <c r="DA63">
        <f>AL63</f>
        <v>1</v>
      </c>
      <c r="DB63">
        <f t="shared" si="22"/>
        <v>5543.8</v>
      </c>
      <c r="DC63">
        <f t="shared" si="23"/>
        <v>0</v>
      </c>
      <c r="DD63" t="s">
        <v>3</v>
      </c>
      <c r="DE63" t="s">
        <v>3</v>
      </c>
      <c r="DF63">
        <f t="shared" si="29"/>
        <v>0</v>
      </c>
      <c r="DG63">
        <f t="shared" si="27"/>
        <v>0</v>
      </c>
      <c r="DH63">
        <f t="shared" si="24"/>
        <v>0</v>
      </c>
      <c r="DI63">
        <f t="shared" si="25"/>
        <v>0</v>
      </c>
      <c r="DJ63">
        <f>DI63</f>
        <v>0</v>
      </c>
      <c r="DK63">
        <v>1</v>
      </c>
      <c r="DL63" t="s">
        <v>3</v>
      </c>
      <c r="DM63">
        <v>0</v>
      </c>
      <c r="DN63" t="s">
        <v>3</v>
      </c>
      <c r="DO63">
        <v>0</v>
      </c>
    </row>
    <row r="64" spans="1:119">
      <c r="A64">
        <f>ROW(Source!A387)</f>
        <v>387</v>
      </c>
      <c r="B64">
        <v>59793207</v>
      </c>
      <c r="C64">
        <v>59824416</v>
      </c>
      <c r="D64">
        <v>52904866</v>
      </c>
      <c r="E64">
        <v>111</v>
      </c>
      <c r="F64">
        <v>1</v>
      </c>
      <c r="G64">
        <v>1</v>
      </c>
      <c r="H64">
        <v>1</v>
      </c>
      <c r="I64" t="s">
        <v>351</v>
      </c>
      <c r="J64" t="s">
        <v>3</v>
      </c>
      <c r="K64" t="s">
        <v>352</v>
      </c>
      <c r="L64">
        <v>1191</v>
      </c>
      <c r="N64">
        <v>1013</v>
      </c>
      <c r="O64" t="s">
        <v>350</v>
      </c>
      <c r="P64" t="s">
        <v>350</v>
      </c>
      <c r="Q64">
        <v>1</v>
      </c>
      <c r="W64">
        <v>0</v>
      </c>
      <c r="X64">
        <v>-1417349443</v>
      </c>
      <c r="Y64">
        <f t="shared" si="21"/>
        <v>0.94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0.94</v>
      </c>
      <c r="AU64" t="s">
        <v>3</v>
      </c>
      <c r="AV64">
        <v>2</v>
      </c>
      <c r="AW64">
        <v>2</v>
      </c>
      <c r="AX64">
        <v>59824424</v>
      </c>
      <c r="AY64">
        <v>1</v>
      </c>
      <c r="AZ64">
        <v>0</v>
      </c>
      <c r="BA64">
        <v>64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ROUND(Y64*Source!I387,7)</f>
        <v>0</v>
      </c>
      <c r="CY64">
        <f>AD64</f>
        <v>0</v>
      </c>
      <c r="CZ64">
        <f>AH64</f>
        <v>0</v>
      </c>
      <c r="DA64">
        <f>AL64</f>
        <v>1</v>
      </c>
      <c r="DB64">
        <f t="shared" si="22"/>
        <v>0</v>
      </c>
      <c r="DC64">
        <f t="shared" si="23"/>
        <v>0</v>
      </c>
      <c r="DD64" t="s">
        <v>3</v>
      </c>
      <c r="DE64" t="s">
        <v>3</v>
      </c>
      <c r="DF64">
        <f t="shared" si="29"/>
        <v>0</v>
      </c>
      <c r="DG64">
        <f t="shared" si="27"/>
        <v>0</v>
      </c>
      <c r="DH64">
        <f t="shared" si="24"/>
        <v>0</v>
      </c>
      <c r="DI64">
        <f t="shared" si="25"/>
        <v>0</v>
      </c>
      <c r="DJ64">
        <f>DI64</f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>
      <c r="A65">
        <f>ROW(Source!A387)</f>
        <v>387</v>
      </c>
      <c r="B65">
        <v>59793207</v>
      </c>
      <c r="C65">
        <v>59824416</v>
      </c>
      <c r="D65">
        <v>53127778</v>
      </c>
      <c r="E65">
        <v>1</v>
      </c>
      <c r="F65">
        <v>1</v>
      </c>
      <c r="G65">
        <v>1</v>
      </c>
      <c r="H65">
        <v>2</v>
      </c>
      <c r="I65" t="s">
        <v>384</v>
      </c>
      <c r="J65" t="s">
        <v>385</v>
      </c>
      <c r="K65" t="s">
        <v>386</v>
      </c>
      <c r="L65">
        <v>1368</v>
      </c>
      <c r="N65">
        <v>1011</v>
      </c>
      <c r="O65" t="s">
        <v>356</v>
      </c>
      <c r="P65" t="s">
        <v>356</v>
      </c>
      <c r="Q65">
        <v>1</v>
      </c>
      <c r="W65">
        <v>0</v>
      </c>
      <c r="X65">
        <v>-773430059</v>
      </c>
      <c r="Y65">
        <f t="shared" ref="Y65:Y94" si="30">AT65</f>
        <v>0.19</v>
      </c>
      <c r="AA65">
        <v>0</v>
      </c>
      <c r="AB65">
        <v>641.70000000000005</v>
      </c>
      <c r="AC65">
        <v>811.79</v>
      </c>
      <c r="AD65">
        <v>0</v>
      </c>
      <c r="AE65">
        <v>0</v>
      </c>
      <c r="AF65">
        <v>641.70000000000005</v>
      </c>
      <c r="AG65">
        <v>811.79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0.19</v>
      </c>
      <c r="AU65" t="s">
        <v>3</v>
      </c>
      <c r="AV65">
        <v>1</v>
      </c>
      <c r="AW65">
        <v>2</v>
      </c>
      <c r="AX65">
        <v>59824425</v>
      </c>
      <c r="AY65">
        <v>1</v>
      </c>
      <c r="AZ65">
        <v>0</v>
      </c>
      <c r="BA65">
        <v>65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121.92300000000002</v>
      </c>
      <c r="BL65">
        <v>154.24009999999998</v>
      </c>
      <c r="BM65">
        <v>0</v>
      </c>
      <c r="BN65">
        <v>0</v>
      </c>
      <c r="BO65">
        <v>0.19</v>
      </c>
      <c r="BP65">
        <v>1</v>
      </c>
      <c r="BQ65">
        <v>0</v>
      </c>
      <c r="BR65">
        <v>121.92300000000002</v>
      </c>
      <c r="BS65">
        <v>154.24009999999998</v>
      </c>
      <c r="BT65">
        <v>0</v>
      </c>
      <c r="BU65">
        <v>0</v>
      </c>
      <c r="BV65">
        <v>0.19</v>
      </c>
      <c r="BW65">
        <v>1</v>
      </c>
      <c r="CV65">
        <v>0</v>
      </c>
      <c r="CW65">
        <f>ROUND(Y65*Source!I387*DO65,7)</f>
        <v>0</v>
      </c>
      <c r="CX65">
        <f>ROUND(Y65*Source!I387,7)</f>
        <v>0</v>
      </c>
      <c r="CY65">
        <f>AB65</f>
        <v>641.70000000000005</v>
      </c>
      <c r="CZ65">
        <f>AF65</f>
        <v>641.70000000000005</v>
      </c>
      <c r="DA65">
        <f>AJ65</f>
        <v>1</v>
      </c>
      <c r="DB65">
        <f t="shared" ref="DB65:DB94" si="31">ROUND(ROUND(AT65*CZ65,2),6)</f>
        <v>121.92</v>
      </c>
      <c r="DC65">
        <f t="shared" ref="DC65:DC94" si="32">ROUND(ROUND(AT65*AG65,2),6)</f>
        <v>154.24</v>
      </c>
      <c r="DD65" t="s">
        <v>3</v>
      </c>
      <c r="DE65" t="s">
        <v>3</v>
      </c>
      <c r="DF65">
        <f t="shared" si="29"/>
        <v>0</v>
      </c>
      <c r="DG65">
        <f t="shared" si="27"/>
        <v>0</v>
      </c>
      <c r="DH65">
        <f t="shared" ref="DH65:DH96" si="33">ROUND(ROUND(AG65,2)*CX65,2)</f>
        <v>0</v>
      </c>
      <c r="DI65">
        <f t="shared" ref="DI65:DI96" si="34">ROUND(ROUND(AH65,2)*CX65,2)</f>
        <v>0</v>
      </c>
      <c r="DJ65">
        <f>DG65+DH65</f>
        <v>0</v>
      </c>
      <c r="DK65">
        <v>1</v>
      </c>
      <c r="DL65" t="s">
        <v>387</v>
      </c>
      <c r="DM65">
        <v>4</v>
      </c>
      <c r="DN65" t="s">
        <v>350</v>
      </c>
      <c r="DO65">
        <v>1</v>
      </c>
    </row>
    <row r="66" spans="1:119">
      <c r="A66">
        <f>ROW(Source!A387)</f>
        <v>387</v>
      </c>
      <c r="B66">
        <v>59793207</v>
      </c>
      <c r="C66">
        <v>59824416</v>
      </c>
      <c r="D66">
        <v>53127927</v>
      </c>
      <c r="E66">
        <v>1</v>
      </c>
      <c r="F66">
        <v>1</v>
      </c>
      <c r="G66">
        <v>1</v>
      </c>
      <c r="H66">
        <v>2</v>
      </c>
      <c r="I66" t="s">
        <v>399</v>
      </c>
      <c r="J66" t="s">
        <v>400</v>
      </c>
      <c r="K66" t="s">
        <v>401</v>
      </c>
      <c r="L66">
        <v>1368</v>
      </c>
      <c r="N66">
        <v>1011</v>
      </c>
      <c r="O66" t="s">
        <v>356</v>
      </c>
      <c r="P66" t="s">
        <v>356</v>
      </c>
      <c r="Q66">
        <v>1</v>
      </c>
      <c r="W66">
        <v>0</v>
      </c>
      <c r="X66">
        <v>-861608891</v>
      </c>
      <c r="Y66">
        <f t="shared" si="30"/>
        <v>0.75</v>
      </c>
      <c r="AA66">
        <v>0</v>
      </c>
      <c r="AB66">
        <v>83.01</v>
      </c>
      <c r="AC66">
        <v>811.79</v>
      </c>
      <c r="AD66">
        <v>0</v>
      </c>
      <c r="AE66">
        <v>0</v>
      </c>
      <c r="AF66">
        <v>83.01</v>
      </c>
      <c r="AG66">
        <v>811.79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0.75</v>
      </c>
      <c r="AU66" t="s">
        <v>3</v>
      </c>
      <c r="AV66">
        <v>1</v>
      </c>
      <c r="AW66">
        <v>2</v>
      </c>
      <c r="AX66">
        <v>59824426</v>
      </c>
      <c r="AY66">
        <v>1</v>
      </c>
      <c r="AZ66">
        <v>0</v>
      </c>
      <c r="BA66">
        <v>66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62.257500000000007</v>
      </c>
      <c r="BL66">
        <v>608.84249999999997</v>
      </c>
      <c r="BM66">
        <v>0</v>
      </c>
      <c r="BN66">
        <v>0</v>
      </c>
      <c r="BO66">
        <v>0.75</v>
      </c>
      <c r="BP66">
        <v>1</v>
      </c>
      <c r="BQ66">
        <v>0</v>
      </c>
      <c r="BR66">
        <v>62.257500000000007</v>
      </c>
      <c r="BS66">
        <v>608.84249999999997</v>
      </c>
      <c r="BT66">
        <v>0</v>
      </c>
      <c r="BU66">
        <v>0</v>
      </c>
      <c r="BV66">
        <v>0.75</v>
      </c>
      <c r="BW66">
        <v>1</v>
      </c>
      <c r="CV66">
        <v>0</v>
      </c>
      <c r="CW66">
        <f>ROUND(Y66*Source!I387*DO66,7)</f>
        <v>0</v>
      </c>
      <c r="CX66">
        <f>ROUND(Y66*Source!I387,7)</f>
        <v>0</v>
      </c>
      <c r="CY66">
        <f>AB66</f>
        <v>83.01</v>
      </c>
      <c r="CZ66">
        <f>AF66</f>
        <v>83.01</v>
      </c>
      <c r="DA66">
        <f>AJ66</f>
        <v>1</v>
      </c>
      <c r="DB66">
        <f t="shared" si="31"/>
        <v>62.26</v>
      </c>
      <c r="DC66">
        <f t="shared" si="32"/>
        <v>608.84</v>
      </c>
      <c r="DD66" t="s">
        <v>3</v>
      </c>
      <c r="DE66" t="s">
        <v>3</v>
      </c>
      <c r="DF66">
        <f t="shared" si="29"/>
        <v>0</v>
      </c>
      <c r="DG66">
        <f t="shared" si="27"/>
        <v>0</v>
      </c>
      <c r="DH66">
        <f t="shared" si="33"/>
        <v>0</v>
      </c>
      <c r="DI66">
        <f t="shared" si="34"/>
        <v>0</v>
      </c>
      <c r="DJ66">
        <f>DG66+DH66</f>
        <v>0</v>
      </c>
      <c r="DK66">
        <v>1</v>
      </c>
      <c r="DL66" t="s">
        <v>387</v>
      </c>
      <c r="DM66">
        <v>4</v>
      </c>
      <c r="DN66" t="s">
        <v>350</v>
      </c>
      <c r="DO66">
        <v>1</v>
      </c>
    </row>
    <row r="67" spans="1:119">
      <c r="A67">
        <f>ROW(Source!A387)</f>
        <v>387</v>
      </c>
      <c r="B67">
        <v>59793207</v>
      </c>
      <c r="C67">
        <v>59824416</v>
      </c>
      <c r="D67">
        <v>52905003</v>
      </c>
      <c r="E67">
        <v>111</v>
      </c>
      <c r="F67">
        <v>1</v>
      </c>
      <c r="G67">
        <v>1</v>
      </c>
      <c r="H67">
        <v>3</v>
      </c>
      <c r="I67" t="s">
        <v>141</v>
      </c>
      <c r="J67" t="s">
        <v>3</v>
      </c>
      <c r="K67" t="s">
        <v>142</v>
      </c>
      <c r="L67">
        <v>1377</v>
      </c>
      <c r="N67">
        <v>1013</v>
      </c>
      <c r="O67" t="s">
        <v>143</v>
      </c>
      <c r="P67" t="s">
        <v>143</v>
      </c>
      <c r="Q67">
        <v>1</v>
      </c>
      <c r="W67">
        <v>0</v>
      </c>
      <c r="X67">
        <v>-1614040265</v>
      </c>
      <c r="Y67">
        <f t="shared" si="30"/>
        <v>160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0</v>
      </c>
      <c r="AN67">
        <v>0</v>
      </c>
      <c r="AO67">
        <v>0</v>
      </c>
      <c r="AP67">
        <v>1</v>
      </c>
      <c r="AQ67">
        <v>0</v>
      </c>
      <c r="AR67">
        <v>0</v>
      </c>
      <c r="AS67" t="s">
        <v>3</v>
      </c>
      <c r="AT67">
        <v>160</v>
      </c>
      <c r="AU67" t="s">
        <v>3</v>
      </c>
      <c r="AV67">
        <v>0</v>
      </c>
      <c r="AW67">
        <v>2</v>
      </c>
      <c r="AX67">
        <v>59824427</v>
      </c>
      <c r="AY67">
        <v>1</v>
      </c>
      <c r="AZ67">
        <v>0</v>
      </c>
      <c r="BA67">
        <v>67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ROUND(Y67*Source!I387,7)</f>
        <v>0</v>
      </c>
      <c r="CY67">
        <f>AA67</f>
        <v>0</v>
      </c>
      <c r="CZ67">
        <f>AE67</f>
        <v>0</v>
      </c>
      <c r="DA67">
        <f>AI67</f>
        <v>1</v>
      </c>
      <c r="DB67">
        <f t="shared" si="31"/>
        <v>0</v>
      </c>
      <c r="DC67">
        <f t="shared" si="32"/>
        <v>0</v>
      </c>
      <c r="DD67" t="s">
        <v>3</v>
      </c>
      <c r="DE67" t="s">
        <v>3</v>
      </c>
      <c r="DF67">
        <f t="shared" si="29"/>
        <v>0</v>
      </c>
      <c r="DG67">
        <f t="shared" si="27"/>
        <v>0</v>
      </c>
      <c r="DH67">
        <f t="shared" si="33"/>
        <v>0</v>
      </c>
      <c r="DI67">
        <f t="shared" si="34"/>
        <v>0</v>
      </c>
      <c r="DJ67">
        <f>DF67</f>
        <v>0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>
      <c r="A68">
        <f>ROW(Source!A387)</f>
        <v>387</v>
      </c>
      <c r="B68">
        <v>59793207</v>
      </c>
      <c r="C68">
        <v>59824416</v>
      </c>
      <c r="D68">
        <v>52905053</v>
      </c>
      <c r="E68">
        <v>111</v>
      </c>
      <c r="F68">
        <v>1</v>
      </c>
      <c r="G68">
        <v>1</v>
      </c>
      <c r="H68">
        <v>3</v>
      </c>
      <c r="I68" t="s">
        <v>144</v>
      </c>
      <c r="J68" t="s">
        <v>3</v>
      </c>
      <c r="K68" t="s">
        <v>145</v>
      </c>
      <c r="L68">
        <v>1371</v>
      </c>
      <c r="N68">
        <v>1013</v>
      </c>
      <c r="O68" t="s">
        <v>85</v>
      </c>
      <c r="P68" t="s">
        <v>85</v>
      </c>
      <c r="Q68">
        <v>1</v>
      </c>
      <c r="W68">
        <v>0</v>
      </c>
      <c r="X68">
        <v>-442667550</v>
      </c>
      <c r="Y68">
        <f t="shared" si="30"/>
        <v>10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0</v>
      </c>
      <c r="AN68">
        <v>0</v>
      </c>
      <c r="AO68">
        <v>0</v>
      </c>
      <c r="AP68">
        <v>1</v>
      </c>
      <c r="AQ68">
        <v>0</v>
      </c>
      <c r="AR68">
        <v>0</v>
      </c>
      <c r="AS68" t="s">
        <v>3</v>
      </c>
      <c r="AT68">
        <v>10</v>
      </c>
      <c r="AU68" t="s">
        <v>3</v>
      </c>
      <c r="AV68">
        <v>0</v>
      </c>
      <c r="AW68">
        <v>2</v>
      </c>
      <c r="AX68">
        <v>59824428</v>
      </c>
      <c r="AY68">
        <v>1</v>
      </c>
      <c r="AZ68">
        <v>0</v>
      </c>
      <c r="BA68">
        <v>68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ROUND(Y68*Source!I387,7)</f>
        <v>0</v>
      </c>
      <c r="CY68">
        <f>AA68</f>
        <v>0</v>
      </c>
      <c r="CZ68">
        <f>AE68</f>
        <v>0</v>
      </c>
      <c r="DA68">
        <f>AI68</f>
        <v>1</v>
      </c>
      <c r="DB68">
        <f t="shared" si="31"/>
        <v>0</v>
      </c>
      <c r="DC68">
        <f t="shared" si="32"/>
        <v>0</v>
      </c>
      <c r="DD68" t="s">
        <v>3</v>
      </c>
      <c r="DE68" t="s">
        <v>3</v>
      </c>
      <c r="DF68">
        <f t="shared" si="29"/>
        <v>0</v>
      </c>
      <c r="DG68">
        <f t="shared" si="27"/>
        <v>0</v>
      </c>
      <c r="DH68">
        <f t="shared" si="33"/>
        <v>0</v>
      </c>
      <c r="DI68">
        <f t="shared" si="34"/>
        <v>0</v>
      </c>
      <c r="DJ68">
        <f>DF68</f>
        <v>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>
      <c r="A69">
        <f>ROW(Source!A561)</f>
        <v>561</v>
      </c>
      <c r="B69">
        <v>59793272</v>
      </c>
      <c r="C69">
        <v>59824447</v>
      </c>
      <c r="D69">
        <v>52904630</v>
      </c>
      <c r="E69">
        <v>111</v>
      </c>
      <c r="F69">
        <v>1</v>
      </c>
      <c r="G69">
        <v>1</v>
      </c>
      <c r="H69">
        <v>1</v>
      </c>
      <c r="I69" t="s">
        <v>402</v>
      </c>
      <c r="J69" t="s">
        <v>3</v>
      </c>
      <c r="K69" t="s">
        <v>403</v>
      </c>
      <c r="L69">
        <v>1191</v>
      </c>
      <c r="N69">
        <v>1013</v>
      </c>
      <c r="O69" t="s">
        <v>350</v>
      </c>
      <c r="P69" t="s">
        <v>350</v>
      </c>
      <c r="Q69">
        <v>1</v>
      </c>
      <c r="W69">
        <v>0</v>
      </c>
      <c r="X69">
        <v>1608048003</v>
      </c>
      <c r="Y69">
        <f t="shared" si="30"/>
        <v>65.44</v>
      </c>
      <c r="AA69">
        <v>0</v>
      </c>
      <c r="AB69">
        <v>0</v>
      </c>
      <c r="AC69">
        <v>0</v>
      </c>
      <c r="AD69">
        <v>802.7</v>
      </c>
      <c r="AE69">
        <v>0</v>
      </c>
      <c r="AF69">
        <v>0</v>
      </c>
      <c r="AG69">
        <v>0</v>
      </c>
      <c r="AH69">
        <v>802.7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65.44</v>
      </c>
      <c r="AU69" t="s">
        <v>3</v>
      </c>
      <c r="AV69">
        <v>1</v>
      </c>
      <c r="AW69">
        <v>2</v>
      </c>
      <c r="AX69">
        <v>59824453</v>
      </c>
      <c r="AY69">
        <v>2</v>
      </c>
      <c r="AZ69">
        <v>131072</v>
      </c>
      <c r="BA69">
        <v>69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52528.688000000002</v>
      </c>
      <c r="BN69">
        <v>65.44</v>
      </c>
      <c r="BO69">
        <v>0</v>
      </c>
      <c r="BP69">
        <v>1</v>
      </c>
      <c r="BQ69">
        <v>0</v>
      </c>
      <c r="BR69">
        <v>0</v>
      </c>
      <c r="BS69">
        <v>0</v>
      </c>
      <c r="BT69">
        <v>52528.688000000002</v>
      </c>
      <c r="BU69">
        <v>65.44</v>
      </c>
      <c r="BV69">
        <v>0</v>
      </c>
      <c r="BW69">
        <v>1</v>
      </c>
      <c r="CU69">
        <f>ROUND(AT69*Source!I561*AH69*AL69,2)</f>
        <v>52528.69</v>
      </c>
      <c r="CV69">
        <f>ROUND(Y69*Source!I561,7)</f>
        <v>65.44</v>
      </c>
      <c r="CW69">
        <v>0</v>
      </c>
      <c r="CX69">
        <f>ROUND(Y69*Source!I561,7)</f>
        <v>65.44</v>
      </c>
      <c r="CY69">
        <f>AD69</f>
        <v>802.7</v>
      </c>
      <c r="CZ69">
        <f>AH69</f>
        <v>802.7</v>
      </c>
      <c r="DA69">
        <f>AL69</f>
        <v>1</v>
      </c>
      <c r="DB69">
        <f t="shared" si="31"/>
        <v>52528.69</v>
      </c>
      <c r="DC69">
        <f t="shared" si="32"/>
        <v>0</v>
      </c>
      <c r="DD69" t="s">
        <v>3</v>
      </c>
      <c r="DE69" t="s">
        <v>3</v>
      </c>
      <c r="DF69">
        <f t="shared" si="29"/>
        <v>0</v>
      </c>
      <c r="DG69">
        <f t="shared" si="27"/>
        <v>0</v>
      </c>
      <c r="DH69">
        <f t="shared" si="33"/>
        <v>0</v>
      </c>
      <c r="DI69">
        <f t="shared" si="34"/>
        <v>52528.69</v>
      </c>
      <c r="DJ69">
        <f>DI69</f>
        <v>52528.69</v>
      </c>
      <c r="DK69">
        <v>1</v>
      </c>
      <c r="DL69" t="s">
        <v>3</v>
      </c>
      <c r="DM69">
        <v>0</v>
      </c>
      <c r="DN69" t="s">
        <v>3</v>
      </c>
      <c r="DO69">
        <v>0</v>
      </c>
    </row>
    <row r="70" spans="1:119">
      <c r="A70">
        <f>ROW(Source!A561)</f>
        <v>561</v>
      </c>
      <c r="B70">
        <v>59793272</v>
      </c>
      <c r="C70">
        <v>59824447</v>
      </c>
      <c r="D70">
        <v>52904866</v>
      </c>
      <c r="E70">
        <v>111</v>
      </c>
      <c r="F70">
        <v>1</v>
      </c>
      <c r="G70">
        <v>1</v>
      </c>
      <c r="H70">
        <v>1</v>
      </c>
      <c r="I70" t="s">
        <v>351</v>
      </c>
      <c r="J70" t="s">
        <v>3</v>
      </c>
      <c r="K70" t="s">
        <v>352</v>
      </c>
      <c r="L70">
        <v>1191</v>
      </c>
      <c r="N70">
        <v>1013</v>
      </c>
      <c r="O70" t="s">
        <v>350</v>
      </c>
      <c r="P70" t="s">
        <v>350</v>
      </c>
      <c r="Q70">
        <v>1</v>
      </c>
      <c r="W70">
        <v>0</v>
      </c>
      <c r="X70">
        <v>-1417349443</v>
      </c>
      <c r="Y70">
        <f t="shared" si="30"/>
        <v>3.85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3.85</v>
      </c>
      <c r="AU70" t="s">
        <v>3</v>
      </c>
      <c r="AV70">
        <v>2</v>
      </c>
      <c r="AW70">
        <v>2</v>
      </c>
      <c r="AX70">
        <v>59824454</v>
      </c>
      <c r="AY70">
        <v>1</v>
      </c>
      <c r="AZ70">
        <v>0</v>
      </c>
      <c r="BA70">
        <v>70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ROUND(Y70*Source!I561,7)</f>
        <v>3.85</v>
      </c>
      <c r="CY70">
        <f>AD70</f>
        <v>0</v>
      </c>
      <c r="CZ70">
        <f>AH70</f>
        <v>0</v>
      </c>
      <c r="DA70">
        <f>AL70</f>
        <v>1</v>
      </c>
      <c r="DB70">
        <f t="shared" si="31"/>
        <v>0</v>
      </c>
      <c r="DC70">
        <f t="shared" si="32"/>
        <v>0</v>
      </c>
      <c r="DD70" t="s">
        <v>3</v>
      </c>
      <c r="DE70" t="s">
        <v>3</v>
      </c>
      <c r="DF70">
        <f t="shared" si="29"/>
        <v>0</v>
      </c>
      <c r="DG70">
        <f t="shared" si="27"/>
        <v>0</v>
      </c>
      <c r="DH70">
        <f t="shared" si="33"/>
        <v>0</v>
      </c>
      <c r="DI70">
        <f t="shared" si="34"/>
        <v>0</v>
      </c>
      <c r="DJ70">
        <f>DI70</f>
        <v>0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>
      <c r="A71">
        <f>ROW(Source!A561)</f>
        <v>561</v>
      </c>
      <c r="B71">
        <v>59793272</v>
      </c>
      <c r="C71">
        <v>59824447</v>
      </c>
      <c r="D71">
        <v>53126394</v>
      </c>
      <c r="E71">
        <v>1</v>
      </c>
      <c r="F71">
        <v>1</v>
      </c>
      <c r="G71">
        <v>1</v>
      </c>
      <c r="H71">
        <v>2</v>
      </c>
      <c r="I71" t="s">
        <v>380</v>
      </c>
      <c r="J71" t="s">
        <v>381</v>
      </c>
      <c r="K71" t="s">
        <v>382</v>
      </c>
      <c r="L71">
        <v>1368</v>
      </c>
      <c r="N71">
        <v>1011</v>
      </c>
      <c r="O71" t="s">
        <v>356</v>
      </c>
      <c r="P71" t="s">
        <v>356</v>
      </c>
      <c r="Q71">
        <v>1</v>
      </c>
      <c r="W71">
        <v>0</v>
      </c>
      <c r="X71">
        <v>-6703044</v>
      </c>
      <c r="Y71">
        <f t="shared" si="30"/>
        <v>1.71</v>
      </c>
      <c r="AA71">
        <v>0</v>
      </c>
      <c r="AB71">
        <v>1626.29</v>
      </c>
      <c r="AC71">
        <v>1090.46</v>
      </c>
      <c r="AD71">
        <v>0</v>
      </c>
      <c r="AE71">
        <v>0</v>
      </c>
      <c r="AF71">
        <v>1626.29</v>
      </c>
      <c r="AG71">
        <v>1090.46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1.71</v>
      </c>
      <c r="AU71" t="s">
        <v>3</v>
      </c>
      <c r="AV71">
        <v>1</v>
      </c>
      <c r="AW71">
        <v>2</v>
      </c>
      <c r="AX71">
        <v>59824455</v>
      </c>
      <c r="AY71">
        <v>1</v>
      </c>
      <c r="AZ71">
        <v>0</v>
      </c>
      <c r="BA71">
        <v>71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2780.9558999999999</v>
      </c>
      <c r="BL71">
        <v>1864.6866</v>
      </c>
      <c r="BM71">
        <v>0</v>
      </c>
      <c r="BN71">
        <v>0</v>
      </c>
      <c r="BO71">
        <v>1.71</v>
      </c>
      <c r="BP71">
        <v>1</v>
      </c>
      <c r="BQ71">
        <v>0</v>
      </c>
      <c r="BR71">
        <v>2780.9558999999999</v>
      </c>
      <c r="BS71">
        <v>1864.6866</v>
      </c>
      <c r="BT71">
        <v>0</v>
      </c>
      <c r="BU71">
        <v>0</v>
      </c>
      <c r="BV71">
        <v>1.71</v>
      </c>
      <c r="BW71">
        <v>1</v>
      </c>
      <c r="CV71">
        <v>0</v>
      </c>
      <c r="CW71">
        <f>ROUND(Y71*Source!I561*DO71,7)</f>
        <v>1.71</v>
      </c>
      <c r="CX71">
        <f>ROUND(Y71*Source!I561,7)</f>
        <v>1.71</v>
      </c>
      <c r="CY71">
        <f>AB71</f>
        <v>1626.29</v>
      </c>
      <c r="CZ71">
        <f>AF71</f>
        <v>1626.29</v>
      </c>
      <c r="DA71">
        <f>AJ71</f>
        <v>1</v>
      </c>
      <c r="DB71">
        <f t="shared" si="31"/>
        <v>2780.96</v>
      </c>
      <c r="DC71">
        <f t="shared" si="32"/>
        <v>1864.69</v>
      </c>
      <c r="DD71" t="s">
        <v>3</v>
      </c>
      <c r="DE71" t="s">
        <v>3</v>
      </c>
      <c r="DF71">
        <f t="shared" si="29"/>
        <v>0</v>
      </c>
      <c r="DG71">
        <f t="shared" si="27"/>
        <v>2780.96</v>
      </c>
      <c r="DH71">
        <f t="shared" si="33"/>
        <v>1864.69</v>
      </c>
      <c r="DI71">
        <f t="shared" si="34"/>
        <v>0</v>
      </c>
      <c r="DJ71">
        <f>DG71+DH71</f>
        <v>4645.6499999999996</v>
      </c>
      <c r="DK71">
        <v>1</v>
      </c>
      <c r="DL71" t="s">
        <v>383</v>
      </c>
      <c r="DM71">
        <v>6</v>
      </c>
      <c r="DN71" t="s">
        <v>350</v>
      </c>
      <c r="DO71">
        <v>1</v>
      </c>
    </row>
    <row r="72" spans="1:119">
      <c r="A72">
        <f>ROW(Source!A561)</f>
        <v>561</v>
      </c>
      <c r="B72">
        <v>59793272</v>
      </c>
      <c r="C72">
        <v>59824447</v>
      </c>
      <c r="D72">
        <v>53126680</v>
      </c>
      <c r="E72">
        <v>1</v>
      </c>
      <c r="F72">
        <v>1</v>
      </c>
      <c r="G72">
        <v>1</v>
      </c>
      <c r="H72">
        <v>2</v>
      </c>
      <c r="I72" t="s">
        <v>404</v>
      </c>
      <c r="J72" t="s">
        <v>405</v>
      </c>
      <c r="K72" t="s">
        <v>406</v>
      </c>
      <c r="L72">
        <v>1368</v>
      </c>
      <c r="N72">
        <v>1011</v>
      </c>
      <c r="O72" t="s">
        <v>356</v>
      </c>
      <c r="P72" t="s">
        <v>356</v>
      </c>
      <c r="Q72">
        <v>1</v>
      </c>
      <c r="W72">
        <v>0</v>
      </c>
      <c r="X72">
        <v>-1906387083</v>
      </c>
      <c r="Y72">
        <f t="shared" si="30"/>
        <v>2.14</v>
      </c>
      <c r="AA72">
        <v>0</v>
      </c>
      <c r="AB72">
        <v>506.23</v>
      </c>
      <c r="AC72">
        <v>753.09</v>
      </c>
      <c r="AD72">
        <v>0</v>
      </c>
      <c r="AE72">
        <v>0</v>
      </c>
      <c r="AF72">
        <v>346.73</v>
      </c>
      <c r="AG72">
        <v>753.09</v>
      </c>
      <c r="AH72">
        <v>0</v>
      </c>
      <c r="AI72">
        <v>1</v>
      </c>
      <c r="AJ72">
        <v>1.46</v>
      </c>
      <c r="AK72">
        <v>1</v>
      </c>
      <c r="AL72">
        <v>1</v>
      </c>
      <c r="AM72">
        <v>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2.14</v>
      </c>
      <c r="AU72" t="s">
        <v>3</v>
      </c>
      <c r="AV72">
        <v>1</v>
      </c>
      <c r="AW72">
        <v>2</v>
      </c>
      <c r="AX72">
        <v>59824456</v>
      </c>
      <c r="AY72">
        <v>1</v>
      </c>
      <c r="AZ72">
        <v>0</v>
      </c>
      <c r="BA72">
        <v>72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742.00220000000013</v>
      </c>
      <c r="BL72">
        <v>1611.6126000000002</v>
      </c>
      <c r="BM72">
        <v>0</v>
      </c>
      <c r="BN72">
        <v>0</v>
      </c>
      <c r="BO72">
        <v>2.14</v>
      </c>
      <c r="BP72">
        <v>1</v>
      </c>
      <c r="BQ72">
        <v>0</v>
      </c>
      <c r="BR72">
        <v>742.00220000000013</v>
      </c>
      <c r="BS72">
        <v>1611.6126000000002</v>
      </c>
      <c r="BT72">
        <v>0</v>
      </c>
      <c r="BU72">
        <v>0</v>
      </c>
      <c r="BV72">
        <v>2.14</v>
      </c>
      <c r="BW72">
        <v>1</v>
      </c>
      <c r="CV72">
        <v>0</v>
      </c>
      <c r="CW72">
        <f>ROUND(Y72*Source!I561*DO72,7)</f>
        <v>2.14</v>
      </c>
      <c r="CX72">
        <f>ROUND(Y72*Source!I561,7)</f>
        <v>2.14</v>
      </c>
      <c r="CY72">
        <f>AB72</f>
        <v>506.23</v>
      </c>
      <c r="CZ72">
        <f>AF72</f>
        <v>346.73</v>
      </c>
      <c r="DA72">
        <f>AJ72</f>
        <v>1.46</v>
      </c>
      <c r="DB72">
        <f t="shared" si="31"/>
        <v>742</v>
      </c>
      <c r="DC72">
        <f t="shared" si="32"/>
        <v>1611.61</v>
      </c>
      <c r="DD72" t="s">
        <v>3</v>
      </c>
      <c r="DE72" t="s">
        <v>3</v>
      </c>
      <c r="DF72">
        <f t="shared" si="29"/>
        <v>0</v>
      </c>
      <c r="DG72">
        <f>ROUND(ROUND(AF72*AJ72,2)*CX72,2)</f>
        <v>1083.33</v>
      </c>
      <c r="DH72">
        <f t="shared" si="33"/>
        <v>1611.61</v>
      </c>
      <c r="DI72">
        <f t="shared" si="34"/>
        <v>0</v>
      </c>
      <c r="DJ72">
        <f>DG72+DH72</f>
        <v>2694.9399999999996</v>
      </c>
      <c r="DK72">
        <v>0</v>
      </c>
      <c r="DL72" t="s">
        <v>387</v>
      </c>
      <c r="DM72">
        <v>4</v>
      </c>
      <c r="DN72" t="s">
        <v>350</v>
      </c>
      <c r="DO72">
        <v>1</v>
      </c>
    </row>
    <row r="73" spans="1:119">
      <c r="A73">
        <f>ROW(Source!A561)</f>
        <v>561</v>
      </c>
      <c r="B73">
        <v>59793272</v>
      </c>
      <c r="C73">
        <v>59824447</v>
      </c>
      <c r="D73">
        <v>52907069</v>
      </c>
      <c r="E73">
        <v>111</v>
      </c>
      <c r="F73">
        <v>1</v>
      </c>
      <c r="G73">
        <v>1</v>
      </c>
      <c r="H73">
        <v>3</v>
      </c>
      <c r="I73" t="s">
        <v>200</v>
      </c>
      <c r="J73" t="s">
        <v>3</v>
      </c>
      <c r="K73" t="s">
        <v>201</v>
      </c>
      <c r="L73">
        <v>1346</v>
      </c>
      <c r="N73">
        <v>1009</v>
      </c>
      <c r="O73" t="s">
        <v>202</v>
      </c>
      <c r="P73" t="s">
        <v>202</v>
      </c>
      <c r="Q73">
        <v>1</v>
      </c>
      <c r="W73">
        <v>0</v>
      </c>
      <c r="X73">
        <v>-952279783</v>
      </c>
      <c r="Y73">
        <f t="shared" si="30"/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0</v>
      </c>
      <c r="AN73">
        <v>1</v>
      </c>
      <c r="AO73">
        <v>0</v>
      </c>
      <c r="AP73">
        <v>1</v>
      </c>
      <c r="AQ73">
        <v>0</v>
      </c>
      <c r="AR73">
        <v>0</v>
      </c>
      <c r="AS73" t="s">
        <v>3</v>
      </c>
      <c r="AT73">
        <v>0</v>
      </c>
      <c r="AU73" t="s">
        <v>3</v>
      </c>
      <c r="AV73">
        <v>0</v>
      </c>
      <c r="AW73">
        <v>2</v>
      </c>
      <c r="AX73">
        <v>59824457</v>
      </c>
      <c r="AY73">
        <v>1</v>
      </c>
      <c r="AZ73">
        <v>0</v>
      </c>
      <c r="BA73">
        <v>73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ROUND(Y73*Source!I561,7)</f>
        <v>0</v>
      </c>
      <c r="CY73">
        <f>AA73</f>
        <v>0</v>
      </c>
      <c r="CZ73">
        <f>AE73</f>
        <v>0</v>
      </c>
      <c r="DA73">
        <f>AI73</f>
        <v>1</v>
      </c>
      <c r="DB73">
        <f t="shared" si="31"/>
        <v>0</v>
      </c>
      <c r="DC73">
        <f t="shared" si="32"/>
        <v>0</v>
      </c>
      <c r="DD73" t="s">
        <v>3</v>
      </c>
      <c r="DE73" t="s">
        <v>3</v>
      </c>
      <c r="DF73">
        <f t="shared" si="29"/>
        <v>0</v>
      </c>
      <c r="DG73">
        <f>ROUND(ROUND(AF73,2)*CX73,2)</f>
        <v>0</v>
      </c>
      <c r="DH73">
        <f t="shared" si="33"/>
        <v>0</v>
      </c>
      <c r="DI73">
        <f t="shared" si="34"/>
        <v>0</v>
      </c>
      <c r="DJ73">
        <f>DF73</f>
        <v>0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>
      <c r="A74">
        <f>ROW(Source!A562)</f>
        <v>562</v>
      </c>
      <c r="B74">
        <v>59793207</v>
      </c>
      <c r="C74">
        <v>59824447</v>
      </c>
      <c r="D74">
        <v>52904630</v>
      </c>
      <c r="E74">
        <v>111</v>
      </c>
      <c r="F74">
        <v>1</v>
      </c>
      <c r="G74">
        <v>1</v>
      </c>
      <c r="H74">
        <v>1</v>
      </c>
      <c r="I74" t="s">
        <v>402</v>
      </c>
      <c r="J74" t="s">
        <v>3</v>
      </c>
      <c r="K74" t="s">
        <v>403</v>
      </c>
      <c r="L74">
        <v>1191</v>
      </c>
      <c r="N74">
        <v>1013</v>
      </c>
      <c r="O74" t="s">
        <v>350</v>
      </c>
      <c r="P74" t="s">
        <v>350</v>
      </c>
      <c r="Q74">
        <v>1</v>
      </c>
      <c r="W74">
        <v>0</v>
      </c>
      <c r="X74">
        <v>1608048003</v>
      </c>
      <c r="Y74">
        <f t="shared" si="30"/>
        <v>65.44</v>
      </c>
      <c r="AA74">
        <v>0</v>
      </c>
      <c r="AB74">
        <v>0</v>
      </c>
      <c r="AC74">
        <v>0</v>
      </c>
      <c r="AD74">
        <v>802.7</v>
      </c>
      <c r="AE74">
        <v>0</v>
      </c>
      <c r="AF74">
        <v>0</v>
      </c>
      <c r="AG74">
        <v>0</v>
      </c>
      <c r="AH74">
        <v>802.7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65.44</v>
      </c>
      <c r="AU74" t="s">
        <v>3</v>
      </c>
      <c r="AV74">
        <v>1</v>
      </c>
      <c r="AW74">
        <v>2</v>
      </c>
      <c r="AX74">
        <v>59824453</v>
      </c>
      <c r="AY74">
        <v>2</v>
      </c>
      <c r="AZ74">
        <v>131072</v>
      </c>
      <c r="BA74">
        <v>74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52528.688000000002</v>
      </c>
      <c r="BN74">
        <v>65.44</v>
      </c>
      <c r="BO74">
        <v>0</v>
      </c>
      <c r="BP74">
        <v>1</v>
      </c>
      <c r="BQ74">
        <v>0</v>
      </c>
      <c r="BR74">
        <v>0</v>
      </c>
      <c r="BS74">
        <v>0</v>
      </c>
      <c r="BT74">
        <v>52528.688000000002</v>
      </c>
      <c r="BU74">
        <v>65.44</v>
      </c>
      <c r="BV74">
        <v>0</v>
      </c>
      <c r="BW74">
        <v>1</v>
      </c>
      <c r="CU74">
        <f>ROUND(AT74*Source!I562*AH74*AL74,2)</f>
        <v>52528.69</v>
      </c>
      <c r="CV74">
        <f>ROUND(Y74*Source!I562,7)</f>
        <v>65.44</v>
      </c>
      <c r="CW74">
        <v>0</v>
      </c>
      <c r="CX74">
        <f>ROUND(Y74*Source!I562,7)</f>
        <v>65.44</v>
      </c>
      <c r="CY74">
        <f>AD74</f>
        <v>802.7</v>
      </c>
      <c r="CZ74">
        <f>AH74</f>
        <v>802.7</v>
      </c>
      <c r="DA74">
        <f>AL74</f>
        <v>1</v>
      </c>
      <c r="DB74">
        <f t="shared" si="31"/>
        <v>52528.69</v>
      </c>
      <c r="DC74">
        <f t="shared" si="32"/>
        <v>0</v>
      </c>
      <c r="DD74" t="s">
        <v>3</v>
      </c>
      <c r="DE74" t="s">
        <v>3</v>
      </c>
      <c r="DF74">
        <f t="shared" si="29"/>
        <v>0</v>
      </c>
      <c r="DG74">
        <f>ROUND(ROUND(AF74,2)*CX74,2)</f>
        <v>0</v>
      </c>
      <c r="DH74">
        <f t="shared" si="33"/>
        <v>0</v>
      </c>
      <c r="DI74">
        <f t="shared" si="34"/>
        <v>52528.69</v>
      </c>
      <c r="DJ74">
        <f>DI74</f>
        <v>52528.69</v>
      </c>
      <c r="DK74">
        <v>1</v>
      </c>
      <c r="DL74" t="s">
        <v>3</v>
      </c>
      <c r="DM74">
        <v>0</v>
      </c>
      <c r="DN74" t="s">
        <v>3</v>
      </c>
      <c r="DO74">
        <v>0</v>
      </c>
    </row>
    <row r="75" spans="1:119">
      <c r="A75">
        <f>ROW(Source!A562)</f>
        <v>562</v>
      </c>
      <c r="B75">
        <v>59793207</v>
      </c>
      <c r="C75">
        <v>59824447</v>
      </c>
      <c r="D75">
        <v>52904866</v>
      </c>
      <c r="E75">
        <v>111</v>
      </c>
      <c r="F75">
        <v>1</v>
      </c>
      <c r="G75">
        <v>1</v>
      </c>
      <c r="H75">
        <v>1</v>
      </c>
      <c r="I75" t="s">
        <v>351</v>
      </c>
      <c r="J75" t="s">
        <v>3</v>
      </c>
      <c r="K75" t="s">
        <v>352</v>
      </c>
      <c r="L75">
        <v>1191</v>
      </c>
      <c r="N75">
        <v>1013</v>
      </c>
      <c r="O75" t="s">
        <v>350</v>
      </c>
      <c r="P75" t="s">
        <v>350</v>
      </c>
      <c r="Q75">
        <v>1</v>
      </c>
      <c r="W75">
        <v>0</v>
      </c>
      <c r="X75">
        <v>-1417349443</v>
      </c>
      <c r="Y75">
        <f t="shared" si="30"/>
        <v>3.85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3.85</v>
      </c>
      <c r="AU75" t="s">
        <v>3</v>
      </c>
      <c r="AV75">
        <v>2</v>
      </c>
      <c r="AW75">
        <v>2</v>
      </c>
      <c r="AX75">
        <v>59824454</v>
      </c>
      <c r="AY75">
        <v>1</v>
      </c>
      <c r="AZ75">
        <v>0</v>
      </c>
      <c r="BA75">
        <v>75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ROUND(Y75*Source!I562,7)</f>
        <v>3.85</v>
      </c>
      <c r="CY75">
        <f>AD75</f>
        <v>0</v>
      </c>
      <c r="CZ75">
        <f>AH75</f>
        <v>0</v>
      </c>
      <c r="DA75">
        <f>AL75</f>
        <v>1</v>
      </c>
      <c r="DB75">
        <f t="shared" si="31"/>
        <v>0</v>
      </c>
      <c r="DC75">
        <f t="shared" si="32"/>
        <v>0</v>
      </c>
      <c r="DD75" t="s">
        <v>3</v>
      </c>
      <c r="DE75" t="s">
        <v>3</v>
      </c>
      <c r="DF75">
        <f t="shared" si="29"/>
        <v>0</v>
      </c>
      <c r="DG75">
        <f>ROUND(ROUND(AF75,2)*CX75,2)</f>
        <v>0</v>
      </c>
      <c r="DH75">
        <f t="shared" si="33"/>
        <v>0</v>
      </c>
      <c r="DI75">
        <f t="shared" si="34"/>
        <v>0</v>
      </c>
      <c r="DJ75">
        <f>DI75</f>
        <v>0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>
      <c r="A76">
        <f>ROW(Source!A562)</f>
        <v>562</v>
      </c>
      <c r="B76">
        <v>59793207</v>
      </c>
      <c r="C76">
        <v>59824447</v>
      </c>
      <c r="D76">
        <v>53126394</v>
      </c>
      <c r="E76">
        <v>1</v>
      </c>
      <c r="F76">
        <v>1</v>
      </c>
      <c r="G76">
        <v>1</v>
      </c>
      <c r="H76">
        <v>2</v>
      </c>
      <c r="I76" t="s">
        <v>380</v>
      </c>
      <c r="J76" t="s">
        <v>381</v>
      </c>
      <c r="K76" t="s">
        <v>382</v>
      </c>
      <c r="L76">
        <v>1368</v>
      </c>
      <c r="N76">
        <v>1011</v>
      </c>
      <c r="O76" t="s">
        <v>356</v>
      </c>
      <c r="P76" t="s">
        <v>356</v>
      </c>
      <c r="Q76">
        <v>1</v>
      </c>
      <c r="W76">
        <v>0</v>
      </c>
      <c r="X76">
        <v>-6703044</v>
      </c>
      <c r="Y76">
        <f t="shared" si="30"/>
        <v>1.71</v>
      </c>
      <c r="AA76">
        <v>0</v>
      </c>
      <c r="AB76">
        <v>1626.29</v>
      </c>
      <c r="AC76">
        <v>1090.46</v>
      </c>
      <c r="AD76">
        <v>0</v>
      </c>
      <c r="AE76">
        <v>0</v>
      </c>
      <c r="AF76">
        <v>1626.29</v>
      </c>
      <c r="AG76">
        <v>1090.46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1.71</v>
      </c>
      <c r="AU76" t="s">
        <v>3</v>
      </c>
      <c r="AV76">
        <v>1</v>
      </c>
      <c r="AW76">
        <v>2</v>
      </c>
      <c r="AX76">
        <v>59824455</v>
      </c>
      <c r="AY76">
        <v>1</v>
      </c>
      <c r="AZ76">
        <v>0</v>
      </c>
      <c r="BA76">
        <v>76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2780.9558999999999</v>
      </c>
      <c r="BL76">
        <v>1864.6866</v>
      </c>
      <c r="BM76">
        <v>0</v>
      </c>
      <c r="BN76">
        <v>0</v>
      </c>
      <c r="BO76">
        <v>1.71</v>
      </c>
      <c r="BP76">
        <v>1</v>
      </c>
      <c r="BQ76">
        <v>0</v>
      </c>
      <c r="BR76">
        <v>2780.9558999999999</v>
      </c>
      <c r="BS76">
        <v>1864.6866</v>
      </c>
      <c r="BT76">
        <v>0</v>
      </c>
      <c r="BU76">
        <v>0</v>
      </c>
      <c r="BV76">
        <v>1.71</v>
      </c>
      <c r="BW76">
        <v>1</v>
      </c>
      <c r="CV76">
        <v>0</v>
      </c>
      <c r="CW76">
        <f>ROUND(Y76*Source!I562*DO76,7)</f>
        <v>1.71</v>
      </c>
      <c r="CX76">
        <f>ROUND(Y76*Source!I562,7)</f>
        <v>1.71</v>
      </c>
      <c r="CY76">
        <f>AB76</f>
        <v>1626.29</v>
      </c>
      <c r="CZ76">
        <f>AF76</f>
        <v>1626.29</v>
      </c>
      <c r="DA76">
        <f>AJ76</f>
        <v>1</v>
      </c>
      <c r="DB76">
        <f t="shared" si="31"/>
        <v>2780.96</v>
      </c>
      <c r="DC76">
        <f t="shared" si="32"/>
        <v>1864.69</v>
      </c>
      <c r="DD76" t="s">
        <v>3</v>
      </c>
      <c r="DE76" t="s">
        <v>3</v>
      </c>
      <c r="DF76">
        <f t="shared" si="29"/>
        <v>0</v>
      </c>
      <c r="DG76">
        <f>ROUND(ROUND(AF76,2)*CX76,2)</f>
        <v>2780.96</v>
      </c>
      <c r="DH76">
        <f t="shared" si="33"/>
        <v>1864.69</v>
      </c>
      <c r="DI76">
        <f t="shared" si="34"/>
        <v>0</v>
      </c>
      <c r="DJ76">
        <f>DG76+DH76</f>
        <v>4645.6499999999996</v>
      </c>
      <c r="DK76">
        <v>1</v>
      </c>
      <c r="DL76" t="s">
        <v>383</v>
      </c>
      <c r="DM76">
        <v>6</v>
      </c>
      <c r="DN76" t="s">
        <v>350</v>
      </c>
      <c r="DO76">
        <v>1</v>
      </c>
    </row>
    <row r="77" spans="1:119">
      <c r="A77">
        <f>ROW(Source!A562)</f>
        <v>562</v>
      </c>
      <c r="B77">
        <v>59793207</v>
      </c>
      <c r="C77">
        <v>59824447</v>
      </c>
      <c r="D77">
        <v>53126680</v>
      </c>
      <c r="E77">
        <v>1</v>
      </c>
      <c r="F77">
        <v>1</v>
      </c>
      <c r="G77">
        <v>1</v>
      </c>
      <c r="H77">
        <v>2</v>
      </c>
      <c r="I77" t="s">
        <v>404</v>
      </c>
      <c r="J77" t="s">
        <v>405</v>
      </c>
      <c r="K77" t="s">
        <v>406</v>
      </c>
      <c r="L77">
        <v>1368</v>
      </c>
      <c r="N77">
        <v>1011</v>
      </c>
      <c r="O77" t="s">
        <v>356</v>
      </c>
      <c r="P77" t="s">
        <v>356</v>
      </c>
      <c r="Q77">
        <v>1</v>
      </c>
      <c r="W77">
        <v>0</v>
      </c>
      <c r="X77">
        <v>-1906387083</v>
      </c>
      <c r="Y77">
        <f t="shared" si="30"/>
        <v>2.14</v>
      </c>
      <c r="AA77">
        <v>0</v>
      </c>
      <c r="AB77">
        <v>506.23</v>
      </c>
      <c r="AC77">
        <v>753.09</v>
      </c>
      <c r="AD77">
        <v>0</v>
      </c>
      <c r="AE77">
        <v>0</v>
      </c>
      <c r="AF77">
        <v>346.73</v>
      </c>
      <c r="AG77">
        <v>753.09</v>
      </c>
      <c r="AH77">
        <v>0</v>
      </c>
      <c r="AI77">
        <v>1</v>
      </c>
      <c r="AJ77">
        <v>1.46</v>
      </c>
      <c r="AK77">
        <v>1</v>
      </c>
      <c r="AL77">
        <v>1</v>
      </c>
      <c r="AM77">
        <v>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2.14</v>
      </c>
      <c r="AU77" t="s">
        <v>3</v>
      </c>
      <c r="AV77">
        <v>1</v>
      </c>
      <c r="AW77">
        <v>2</v>
      </c>
      <c r="AX77">
        <v>59824456</v>
      </c>
      <c r="AY77">
        <v>1</v>
      </c>
      <c r="AZ77">
        <v>0</v>
      </c>
      <c r="BA77">
        <v>77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742.00220000000013</v>
      </c>
      <c r="BL77">
        <v>1611.6126000000002</v>
      </c>
      <c r="BM77">
        <v>0</v>
      </c>
      <c r="BN77">
        <v>0</v>
      </c>
      <c r="BO77">
        <v>2.14</v>
      </c>
      <c r="BP77">
        <v>1</v>
      </c>
      <c r="BQ77">
        <v>0</v>
      </c>
      <c r="BR77">
        <v>742.00220000000013</v>
      </c>
      <c r="BS77">
        <v>1611.6126000000002</v>
      </c>
      <c r="BT77">
        <v>0</v>
      </c>
      <c r="BU77">
        <v>0</v>
      </c>
      <c r="BV77">
        <v>2.14</v>
      </c>
      <c r="BW77">
        <v>1</v>
      </c>
      <c r="CV77">
        <v>0</v>
      </c>
      <c r="CW77">
        <f>ROUND(Y77*Source!I562*DO77,7)</f>
        <v>2.14</v>
      </c>
      <c r="CX77">
        <f>ROUND(Y77*Source!I562,7)</f>
        <v>2.14</v>
      </c>
      <c r="CY77">
        <f>AB77</f>
        <v>506.23</v>
      </c>
      <c r="CZ77">
        <f>AF77</f>
        <v>346.73</v>
      </c>
      <c r="DA77">
        <f>AJ77</f>
        <v>1.46</v>
      </c>
      <c r="DB77">
        <f t="shared" si="31"/>
        <v>742</v>
      </c>
      <c r="DC77">
        <f t="shared" si="32"/>
        <v>1611.61</v>
      </c>
      <c r="DD77" t="s">
        <v>3</v>
      </c>
      <c r="DE77" t="s">
        <v>3</v>
      </c>
      <c r="DF77">
        <f t="shared" si="29"/>
        <v>0</v>
      </c>
      <c r="DG77">
        <f>ROUND(ROUND(AF77*AJ77,2)*CX77,2)</f>
        <v>1083.33</v>
      </c>
      <c r="DH77">
        <f t="shared" si="33"/>
        <v>1611.61</v>
      </c>
      <c r="DI77">
        <f t="shared" si="34"/>
        <v>0</v>
      </c>
      <c r="DJ77">
        <f>DG77+DH77</f>
        <v>2694.9399999999996</v>
      </c>
      <c r="DK77">
        <v>0</v>
      </c>
      <c r="DL77" t="s">
        <v>387</v>
      </c>
      <c r="DM77">
        <v>4</v>
      </c>
      <c r="DN77" t="s">
        <v>350</v>
      </c>
      <c r="DO77">
        <v>1</v>
      </c>
    </row>
    <row r="78" spans="1:119">
      <c r="A78">
        <f>ROW(Source!A562)</f>
        <v>562</v>
      </c>
      <c r="B78">
        <v>59793207</v>
      </c>
      <c r="C78">
        <v>59824447</v>
      </c>
      <c r="D78">
        <v>52907069</v>
      </c>
      <c r="E78">
        <v>111</v>
      </c>
      <c r="F78">
        <v>1</v>
      </c>
      <c r="G78">
        <v>1</v>
      </c>
      <c r="H78">
        <v>3</v>
      </c>
      <c r="I78" t="s">
        <v>200</v>
      </c>
      <c r="J78" t="s">
        <v>3</v>
      </c>
      <c r="K78" t="s">
        <v>201</v>
      </c>
      <c r="L78">
        <v>1346</v>
      </c>
      <c r="N78">
        <v>1009</v>
      </c>
      <c r="O78" t="s">
        <v>202</v>
      </c>
      <c r="P78" t="s">
        <v>202</v>
      </c>
      <c r="Q78">
        <v>1</v>
      </c>
      <c r="W78">
        <v>0</v>
      </c>
      <c r="X78">
        <v>-952279783</v>
      </c>
      <c r="Y78">
        <f t="shared" si="30"/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0</v>
      </c>
      <c r="AN78">
        <v>1</v>
      </c>
      <c r="AO78">
        <v>0</v>
      </c>
      <c r="AP78">
        <v>1</v>
      </c>
      <c r="AQ78">
        <v>0</v>
      </c>
      <c r="AR78">
        <v>0</v>
      </c>
      <c r="AS78" t="s">
        <v>3</v>
      </c>
      <c r="AT78">
        <v>0</v>
      </c>
      <c r="AU78" t="s">
        <v>3</v>
      </c>
      <c r="AV78">
        <v>0</v>
      </c>
      <c r="AW78">
        <v>2</v>
      </c>
      <c r="AX78">
        <v>59824457</v>
      </c>
      <c r="AY78">
        <v>1</v>
      </c>
      <c r="AZ78">
        <v>0</v>
      </c>
      <c r="BA78">
        <v>78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ROUND(Y78*Source!I562,7)</f>
        <v>0</v>
      </c>
      <c r="CY78">
        <f>AA78</f>
        <v>0</v>
      </c>
      <c r="CZ78">
        <f>AE78</f>
        <v>0</v>
      </c>
      <c r="DA78">
        <f>AI78</f>
        <v>1</v>
      </c>
      <c r="DB78">
        <f t="shared" si="31"/>
        <v>0</v>
      </c>
      <c r="DC78">
        <f t="shared" si="32"/>
        <v>0</v>
      </c>
      <c r="DD78" t="s">
        <v>3</v>
      </c>
      <c r="DE78" t="s">
        <v>3</v>
      </c>
      <c r="DF78">
        <f t="shared" si="29"/>
        <v>0</v>
      </c>
      <c r="DG78">
        <f t="shared" ref="DG78:DG109" si="35">ROUND(ROUND(AF78,2)*CX78,2)</f>
        <v>0</v>
      </c>
      <c r="DH78">
        <f t="shared" si="33"/>
        <v>0</v>
      </c>
      <c r="DI78">
        <f t="shared" si="34"/>
        <v>0</v>
      </c>
      <c r="DJ78">
        <f>DF78</f>
        <v>0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>
      <c r="A79">
        <f>ROW(Source!A671)</f>
        <v>671</v>
      </c>
      <c r="B79">
        <v>59793272</v>
      </c>
      <c r="C79">
        <v>59824461</v>
      </c>
      <c r="D79">
        <v>55780967</v>
      </c>
      <c r="E79">
        <v>109</v>
      </c>
      <c r="F79">
        <v>1</v>
      </c>
      <c r="G79">
        <v>1</v>
      </c>
      <c r="H79">
        <v>1</v>
      </c>
      <c r="I79" t="s">
        <v>407</v>
      </c>
      <c r="J79" t="s">
        <v>3</v>
      </c>
      <c r="K79" t="s">
        <v>408</v>
      </c>
      <c r="L79">
        <v>1369</v>
      </c>
      <c r="N79">
        <v>1013</v>
      </c>
      <c r="O79" t="s">
        <v>409</v>
      </c>
      <c r="P79" t="s">
        <v>409</v>
      </c>
      <c r="Q79">
        <v>1</v>
      </c>
      <c r="W79">
        <v>0</v>
      </c>
      <c r="X79">
        <v>286205319</v>
      </c>
      <c r="Y79">
        <f t="shared" si="30"/>
        <v>6.48</v>
      </c>
      <c r="AA79">
        <v>0</v>
      </c>
      <c r="AB79">
        <v>0</v>
      </c>
      <c r="AC79">
        <v>0</v>
      </c>
      <c r="AD79">
        <v>640.03</v>
      </c>
      <c r="AE79">
        <v>0</v>
      </c>
      <c r="AF79">
        <v>0</v>
      </c>
      <c r="AG79">
        <v>0</v>
      </c>
      <c r="AH79">
        <v>640.03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6.48</v>
      </c>
      <c r="AU79" t="s">
        <v>3</v>
      </c>
      <c r="AV79">
        <v>1</v>
      </c>
      <c r="AW79">
        <v>2</v>
      </c>
      <c r="AX79">
        <v>59824464</v>
      </c>
      <c r="AY79">
        <v>1</v>
      </c>
      <c r="AZ79">
        <v>0</v>
      </c>
      <c r="BA79">
        <v>79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4147.3944000000001</v>
      </c>
      <c r="BN79">
        <v>6.48</v>
      </c>
      <c r="BO79">
        <v>0</v>
      </c>
      <c r="BP79">
        <v>1</v>
      </c>
      <c r="BQ79">
        <v>0</v>
      </c>
      <c r="BR79">
        <v>0</v>
      </c>
      <c r="BS79">
        <v>0</v>
      </c>
      <c r="BT79">
        <v>4147.3944000000001</v>
      </c>
      <c r="BU79">
        <v>6.48</v>
      </c>
      <c r="BV79">
        <v>0</v>
      </c>
      <c r="BW79">
        <v>1</v>
      </c>
      <c r="CU79">
        <f>ROUND(AT79*Source!I671*AH79*AL79,2)</f>
        <v>248.84</v>
      </c>
      <c r="CV79">
        <f>ROUND(Y79*Source!I671,7)</f>
        <v>0.38879999999999998</v>
      </c>
      <c r="CW79">
        <v>0</v>
      </c>
      <c r="CX79">
        <f>ROUND(Y79*Source!I671,7)</f>
        <v>0.38879999999999998</v>
      </c>
      <c r="CY79">
        <f t="shared" ref="CY79:CY110" si="36">AD79</f>
        <v>640.03</v>
      </c>
      <c r="CZ79">
        <f t="shared" ref="CZ79:CZ110" si="37">AH79</f>
        <v>640.03</v>
      </c>
      <c r="DA79">
        <f t="shared" ref="DA79:DA110" si="38">AL79</f>
        <v>1</v>
      </c>
      <c r="DB79">
        <f t="shared" si="31"/>
        <v>4147.3900000000003</v>
      </c>
      <c r="DC79">
        <f t="shared" si="32"/>
        <v>0</v>
      </c>
      <c r="DD79" t="s">
        <v>3</v>
      </c>
      <c r="DE79" t="s">
        <v>3</v>
      </c>
      <c r="DF79">
        <f t="shared" si="29"/>
        <v>0</v>
      </c>
      <c r="DG79">
        <f t="shared" si="35"/>
        <v>0</v>
      </c>
      <c r="DH79">
        <f t="shared" si="33"/>
        <v>0</v>
      </c>
      <c r="DI79">
        <f t="shared" si="34"/>
        <v>248.84</v>
      </c>
      <c r="DJ79">
        <f t="shared" ref="DJ79:DJ110" si="39">DI79</f>
        <v>248.84</v>
      </c>
      <c r="DK79">
        <v>1</v>
      </c>
      <c r="DL79" t="s">
        <v>3</v>
      </c>
      <c r="DM79">
        <v>0</v>
      </c>
      <c r="DN79" t="s">
        <v>3</v>
      </c>
      <c r="DO79">
        <v>0</v>
      </c>
    </row>
    <row r="80" spans="1:119">
      <c r="A80">
        <f>ROW(Source!A671)</f>
        <v>671</v>
      </c>
      <c r="B80">
        <v>59793272</v>
      </c>
      <c r="C80">
        <v>59824461</v>
      </c>
      <c r="D80">
        <v>55780987</v>
      </c>
      <c r="E80">
        <v>109</v>
      </c>
      <c r="F80">
        <v>1</v>
      </c>
      <c r="G80">
        <v>1</v>
      </c>
      <c r="H80">
        <v>1</v>
      </c>
      <c r="I80" t="s">
        <v>410</v>
      </c>
      <c r="J80" t="s">
        <v>3</v>
      </c>
      <c r="K80" t="s">
        <v>411</v>
      </c>
      <c r="L80">
        <v>1369</v>
      </c>
      <c r="N80">
        <v>1013</v>
      </c>
      <c r="O80" t="s">
        <v>409</v>
      </c>
      <c r="P80" t="s">
        <v>409</v>
      </c>
      <c r="Q80">
        <v>1</v>
      </c>
      <c r="W80">
        <v>0</v>
      </c>
      <c r="X80">
        <v>126826561</v>
      </c>
      <c r="Y80">
        <f t="shared" si="30"/>
        <v>6.48</v>
      </c>
      <c r="AA80">
        <v>0</v>
      </c>
      <c r="AB80">
        <v>0</v>
      </c>
      <c r="AC80">
        <v>0</v>
      </c>
      <c r="AD80">
        <v>625.79999999999995</v>
      </c>
      <c r="AE80">
        <v>0</v>
      </c>
      <c r="AF80">
        <v>0</v>
      </c>
      <c r="AG80">
        <v>0</v>
      </c>
      <c r="AH80">
        <v>625.79999999999995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3</v>
      </c>
      <c r="AT80">
        <v>6.48</v>
      </c>
      <c r="AU80" t="s">
        <v>3</v>
      </c>
      <c r="AV80">
        <v>1</v>
      </c>
      <c r="AW80">
        <v>2</v>
      </c>
      <c r="AX80">
        <v>59824465</v>
      </c>
      <c r="AY80">
        <v>1</v>
      </c>
      <c r="AZ80">
        <v>0</v>
      </c>
      <c r="BA80">
        <v>80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4055.1840000000002</v>
      </c>
      <c r="BN80">
        <v>6.48</v>
      </c>
      <c r="BO80">
        <v>0</v>
      </c>
      <c r="BP80">
        <v>1</v>
      </c>
      <c r="BQ80">
        <v>0</v>
      </c>
      <c r="BR80">
        <v>0</v>
      </c>
      <c r="BS80">
        <v>0</v>
      </c>
      <c r="BT80">
        <v>4055.1840000000002</v>
      </c>
      <c r="BU80">
        <v>6.48</v>
      </c>
      <c r="BV80">
        <v>0</v>
      </c>
      <c r="BW80">
        <v>1</v>
      </c>
      <c r="CU80">
        <f>ROUND(AT80*Source!I671*AH80*AL80,2)</f>
        <v>243.31</v>
      </c>
      <c r="CV80">
        <f>ROUND(Y80*Source!I671,7)</f>
        <v>0.38879999999999998</v>
      </c>
      <c r="CW80">
        <v>0</v>
      </c>
      <c r="CX80">
        <f>ROUND(Y80*Source!I671,7)</f>
        <v>0.38879999999999998</v>
      </c>
      <c r="CY80">
        <f t="shared" si="36"/>
        <v>625.79999999999995</v>
      </c>
      <c r="CZ80">
        <f t="shared" si="37"/>
        <v>625.79999999999995</v>
      </c>
      <c r="DA80">
        <f t="shared" si="38"/>
        <v>1</v>
      </c>
      <c r="DB80">
        <f t="shared" si="31"/>
        <v>4055.18</v>
      </c>
      <c r="DC80">
        <f t="shared" si="32"/>
        <v>0</v>
      </c>
      <c r="DD80" t="s">
        <v>3</v>
      </c>
      <c r="DE80" t="s">
        <v>3</v>
      </c>
      <c r="DF80">
        <f t="shared" si="29"/>
        <v>0</v>
      </c>
      <c r="DG80">
        <f t="shared" si="35"/>
        <v>0</v>
      </c>
      <c r="DH80">
        <f t="shared" si="33"/>
        <v>0</v>
      </c>
      <c r="DI80">
        <f t="shared" si="34"/>
        <v>243.31</v>
      </c>
      <c r="DJ80">
        <f t="shared" si="39"/>
        <v>243.31</v>
      </c>
      <c r="DK80">
        <v>1</v>
      </c>
      <c r="DL80" t="s">
        <v>3</v>
      </c>
      <c r="DM80">
        <v>0</v>
      </c>
      <c r="DN80" t="s">
        <v>3</v>
      </c>
      <c r="DO80">
        <v>0</v>
      </c>
    </row>
    <row r="81" spans="1:119">
      <c r="A81">
        <f>ROW(Source!A672)</f>
        <v>672</v>
      </c>
      <c r="B81">
        <v>59793207</v>
      </c>
      <c r="C81">
        <v>59824461</v>
      </c>
      <c r="D81">
        <v>55780967</v>
      </c>
      <c r="E81">
        <v>109</v>
      </c>
      <c r="F81">
        <v>1</v>
      </c>
      <c r="G81">
        <v>1</v>
      </c>
      <c r="H81">
        <v>1</v>
      </c>
      <c r="I81" t="s">
        <v>407</v>
      </c>
      <c r="J81" t="s">
        <v>3</v>
      </c>
      <c r="K81" t="s">
        <v>408</v>
      </c>
      <c r="L81">
        <v>1369</v>
      </c>
      <c r="N81">
        <v>1013</v>
      </c>
      <c r="O81" t="s">
        <v>409</v>
      </c>
      <c r="P81" t="s">
        <v>409</v>
      </c>
      <c r="Q81">
        <v>1</v>
      </c>
      <c r="W81">
        <v>0</v>
      </c>
      <c r="X81">
        <v>286205319</v>
      </c>
      <c r="Y81">
        <f t="shared" si="30"/>
        <v>6.48</v>
      </c>
      <c r="AA81">
        <v>0</v>
      </c>
      <c r="AB81">
        <v>0</v>
      </c>
      <c r="AC81">
        <v>0</v>
      </c>
      <c r="AD81">
        <v>640.03</v>
      </c>
      <c r="AE81">
        <v>0</v>
      </c>
      <c r="AF81">
        <v>0</v>
      </c>
      <c r="AG81">
        <v>0</v>
      </c>
      <c r="AH81">
        <v>640.03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6.48</v>
      </c>
      <c r="AU81" t="s">
        <v>3</v>
      </c>
      <c r="AV81">
        <v>1</v>
      </c>
      <c r="AW81">
        <v>2</v>
      </c>
      <c r="AX81">
        <v>59824464</v>
      </c>
      <c r="AY81">
        <v>1</v>
      </c>
      <c r="AZ81">
        <v>0</v>
      </c>
      <c r="BA81">
        <v>81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4147.3944000000001</v>
      </c>
      <c r="BN81">
        <v>6.48</v>
      </c>
      <c r="BO81">
        <v>0</v>
      </c>
      <c r="BP81">
        <v>1</v>
      </c>
      <c r="BQ81">
        <v>0</v>
      </c>
      <c r="BR81">
        <v>0</v>
      </c>
      <c r="BS81">
        <v>0</v>
      </c>
      <c r="BT81">
        <v>4147.3944000000001</v>
      </c>
      <c r="BU81">
        <v>6.48</v>
      </c>
      <c r="BV81">
        <v>0</v>
      </c>
      <c r="BW81">
        <v>1</v>
      </c>
      <c r="CU81">
        <f>ROUND(AT81*Source!I672*AH81*AL81,2)</f>
        <v>248.84</v>
      </c>
      <c r="CV81">
        <f>ROUND(Y81*Source!I672,7)</f>
        <v>0.38879999999999998</v>
      </c>
      <c r="CW81">
        <v>0</v>
      </c>
      <c r="CX81">
        <f>ROUND(Y81*Source!I672,7)</f>
        <v>0.38879999999999998</v>
      </c>
      <c r="CY81">
        <f t="shared" si="36"/>
        <v>640.03</v>
      </c>
      <c r="CZ81">
        <f t="shared" si="37"/>
        <v>640.03</v>
      </c>
      <c r="DA81">
        <f t="shared" si="38"/>
        <v>1</v>
      </c>
      <c r="DB81">
        <f t="shared" si="31"/>
        <v>4147.3900000000003</v>
      </c>
      <c r="DC81">
        <f t="shared" si="32"/>
        <v>0</v>
      </c>
      <c r="DD81" t="s">
        <v>3</v>
      </c>
      <c r="DE81" t="s">
        <v>3</v>
      </c>
      <c r="DF81">
        <f t="shared" si="29"/>
        <v>0</v>
      </c>
      <c r="DG81">
        <f t="shared" si="35"/>
        <v>0</v>
      </c>
      <c r="DH81">
        <f t="shared" si="33"/>
        <v>0</v>
      </c>
      <c r="DI81">
        <f t="shared" si="34"/>
        <v>248.84</v>
      </c>
      <c r="DJ81">
        <f t="shared" si="39"/>
        <v>248.84</v>
      </c>
      <c r="DK81">
        <v>1</v>
      </c>
      <c r="DL81" t="s">
        <v>3</v>
      </c>
      <c r="DM81">
        <v>0</v>
      </c>
      <c r="DN81" t="s">
        <v>3</v>
      </c>
      <c r="DO81">
        <v>0</v>
      </c>
    </row>
    <row r="82" spans="1:119">
      <c r="A82">
        <f>ROW(Source!A672)</f>
        <v>672</v>
      </c>
      <c r="B82">
        <v>59793207</v>
      </c>
      <c r="C82">
        <v>59824461</v>
      </c>
      <c r="D82">
        <v>55780987</v>
      </c>
      <c r="E82">
        <v>109</v>
      </c>
      <c r="F82">
        <v>1</v>
      </c>
      <c r="G82">
        <v>1</v>
      </c>
      <c r="H82">
        <v>1</v>
      </c>
      <c r="I82" t="s">
        <v>410</v>
      </c>
      <c r="J82" t="s">
        <v>3</v>
      </c>
      <c r="K82" t="s">
        <v>411</v>
      </c>
      <c r="L82">
        <v>1369</v>
      </c>
      <c r="N82">
        <v>1013</v>
      </c>
      <c r="O82" t="s">
        <v>409</v>
      </c>
      <c r="P82" t="s">
        <v>409</v>
      </c>
      <c r="Q82">
        <v>1</v>
      </c>
      <c r="W82">
        <v>0</v>
      </c>
      <c r="X82">
        <v>126826561</v>
      </c>
      <c r="Y82">
        <f t="shared" si="30"/>
        <v>6.48</v>
      </c>
      <c r="AA82">
        <v>0</v>
      </c>
      <c r="AB82">
        <v>0</v>
      </c>
      <c r="AC82">
        <v>0</v>
      </c>
      <c r="AD82">
        <v>625.79999999999995</v>
      </c>
      <c r="AE82">
        <v>0</v>
      </c>
      <c r="AF82">
        <v>0</v>
      </c>
      <c r="AG82">
        <v>0</v>
      </c>
      <c r="AH82">
        <v>625.79999999999995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6.48</v>
      </c>
      <c r="AU82" t="s">
        <v>3</v>
      </c>
      <c r="AV82">
        <v>1</v>
      </c>
      <c r="AW82">
        <v>2</v>
      </c>
      <c r="AX82">
        <v>59824465</v>
      </c>
      <c r="AY82">
        <v>1</v>
      </c>
      <c r="AZ82">
        <v>0</v>
      </c>
      <c r="BA82">
        <v>82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4055.1840000000002</v>
      </c>
      <c r="BN82">
        <v>6.48</v>
      </c>
      <c r="BO82">
        <v>0</v>
      </c>
      <c r="BP82">
        <v>1</v>
      </c>
      <c r="BQ82">
        <v>0</v>
      </c>
      <c r="BR82">
        <v>0</v>
      </c>
      <c r="BS82">
        <v>0</v>
      </c>
      <c r="BT82">
        <v>4055.1840000000002</v>
      </c>
      <c r="BU82">
        <v>6.48</v>
      </c>
      <c r="BV82">
        <v>0</v>
      </c>
      <c r="BW82">
        <v>1</v>
      </c>
      <c r="CU82">
        <f>ROUND(AT82*Source!I672*AH82*AL82,2)</f>
        <v>243.31</v>
      </c>
      <c r="CV82">
        <f>ROUND(Y82*Source!I672,7)</f>
        <v>0.38879999999999998</v>
      </c>
      <c r="CW82">
        <v>0</v>
      </c>
      <c r="CX82">
        <f>ROUND(Y82*Source!I672,7)</f>
        <v>0.38879999999999998</v>
      </c>
      <c r="CY82">
        <f t="shared" si="36"/>
        <v>625.79999999999995</v>
      </c>
      <c r="CZ82">
        <f t="shared" si="37"/>
        <v>625.79999999999995</v>
      </c>
      <c r="DA82">
        <f t="shared" si="38"/>
        <v>1</v>
      </c>
      <c r="DB82">
        <f t="shared" si="31"/>
        <v>4055.18</v>
      </c>
      <c r="DC82">
        <f t="shared" si="32"/>
        <v>0</v>
      </c>
      <c r="DD82" t="s">
        <v>3</v>
      </c>
      <c r="DE82" t="s">
        <v>3</v>
      </c>
      <c r="DF82">
        <f t="shared" si="29"/>
        <v>0</v>
      </c>
      <c r="DG82">
        <f t="shared" si="35"/>
        <v>0</v>
      </c>
      <c r="DH82">
        <f t="shared" si="33"/>
        <v>0</v>
      </c>
      <c r="DI82">
        <f t="shared" si="34"/>
        <v>243.31</v>
      </c>
      <c r="DJ82">
        <f t="shared" si="39"/>
        <v>243.31</v>
      </c>
      <c r="DK82">
        <v>1</v>
      </c>
      <c r="DL82" t="s">
        <v>3</v>
      </c>
      <c r="DM82">
        <v>0</v>
      </c>
      <c r="DN82" t="s">
        <v>3</v>
      </c>
      <c r="DO82">
        <v>0</v>
      </c>
    </row>
    <row r="83" spans="1:119">
      <c r="A83">
        <f>ROW(Source!A673)</f>
        <v>673</v>
      </c>
      <c r="B83">
        <v>59793272</v>
      </c>
      <c r="C83">
        <v>59824466</v>
      </c>
      <c r="D83">
        <v>55780967</v>
      </c>
      <c r="E83">
        <v>109</v>
      </c>
      <c r="F83">
        <v>1</v>
      </c>
      <c r="G83">
        <v>1</v>
      </c>
      <c r="H83">
        <v>1</v>
      </c>
      <c r="I83" t="s">
        <v>407</v>
      </c>
      <c r="J83" t="s">
        <v>3</v>
      </c>
      <c r="K83" t="s">
        <v>408</v>
      </c>
      <c r="L83">
        <v>1369</v>
      </c>
      <c r="N83">
        <v>1013</v>
      </c>
      <c r="O83" t="s">
        <v>409</v>
      </c>
      <c r="P83" t="s">
        <v>409</v>
      </c>
      <c r="Q83">
        <v>1</v>
      </c>
      <c r="W83">
        <v>0</v>
      </c>
      <c r="X83">
        <v>286205319</v>
      </c>
      <c r="Y83">
        <f t="shared" si="30"/>
        <v>0.5</v>
      </c>
      <c r="AA83">
        <v>0</v>
      </c>
      <c r="AB83">
        <v>0</v>
      </c>
      <c r="AC83">
        <v>0</v>
      </c>
      <c r="AD83">
        <v>640.03</v>
      </c>
      <c r="AE83">
        <v>0</v>
      </c>
      <c r="AF83">
        <v>0</v>
      </c>
      <c r="AG83">
        <v>0</v>
      </c>
      <c r="AH83">
        <v>640.03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3</v>
      </c>
      <c r="AT83">
        <v>0.5</v>
      </c>
      <c r="AU83" t="s">
        <v>3</v>
      </c>
      <c r="AV83">
        <v>1</v>
      </c>
      <c r="AW83">
        <v>2</v>
      </c>
      <c r="AX83">
        <v>59824469</v>
      </c>
      <c r="AY83">
        <v>1</v>
      </c>
      <c r="AZ83">
        <v>0</v>
      </c>
      <c r="BA83">
        <v>83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320.01499999999999</v>
      </c>
      <c r="BN83">
        <v>0.5</v>
      </c>
      <c r="BO83">
        <v>0</v>
      </c>
      <c r="BP83">
        <v>1</v>
      </c>
      <c r="BQ83">
        <v>0</v>
      </c>
      <c r="BR83">
        <v>0</v>
      </c>
      <c r="BS83">
        <v>0</v>
      </c>
      <c r="BT83">
        <v>320.01499999999999</v>
      </c>
      <c r="BU83">
        <v>0.5</v>
      </c>
      <c r="BV83">
        <v>0</v>
      </c>
      <c r="BW83">
        <v>1</v>
      </c>
      <c r="CU83">
        <f>ROUND(AT83*Source!I673*AH83*AL83,2)</f>
        <v>960.05</v>
      </c>
      <c r="CV83">
        <f>ROUND(Y83*Source!I673,7)</f>
        <v>1.5</v>
      </c>
      <c r="CW83">
        <v>0</v>
      </c>
      <c r="CX83">
        <f>ROUND(Y83*Source!I673,7)</f>
        <v>1.5</v>
      </c>
      <c r="CY83">
        <f t="shared" si="36"/>
        <v>640.03</v>
      </c>
      <c r="CZ83">
        <f t="shared" si="37"/>
        <v>640.03</v>
      </c>
      <c r="DA83">
        <f t="shared" si="38"/>
        <v>1</v>
      </c>
      <c r="DB83">
        <f t="shared" si="31"/>
        <v>320.02</v>
      </c>
      <c r="DC83">
        <f t="shared" si="32"/>
        <v>0</v>
      </c>
      <c r="DD83" t="s">
        <v>3</v>
      </c>
      <c r="DE83" t="s">
        <v>3</v>
      </c>
      <c r="DF83">
        <f t="shared" si="29"/>
        <v>0</v>
      </c>
      <c r="DG83">
        <f t="shared" si="35"/>
        <v>0</v>
      </c>
      <c r="DH83">
        <f t="shared" si="33"/>
        <v>0</v>
      </c>
      <c r="DI83">
        <f t="shared" si="34"/>
        <v>960.05</v>
      </c>
      <c r="DJ83">
        <f t="shared" si="39"/>
        <v>960.05</v>
      </c>
      <c r="DK83">
        <v>1</v>
      </c>
      <c r="DL83" t="s">
        <v>3</v>
      </c>
      <c r="DM83">
        <v>0</v>
      </c>
      <c r="DN83" t="s">
        <v>3</v>
      </c>
      <c r="DO83">
        <v>0</v>
      </c>
    </row>
    <row r="84" spans="1:119">
      <c r="A84">
        <f>ROW(Source!A673)</f>
        <v>673</v>
      </c>
      <c r="B84">
        <v>59793272</v>
      </c>
      <c r="C84">
        <v>59824466</v>
      </c>
      <c r="D84">
        <v>55780987</v>
      </c>
      <c r="E84">
        <v>109</v>
      </c>
      <c r="F84">
        <v>1</v>
      </c>
      <c r="G84">
        <v>1</v>
      </c>
      <c r="H84">
        <v>1</v>
      </c>
      <c r="I84" t="s">
        <v>410</v>
      </c>
      <c r="J84" t="s">
        <v>3</v>
      </c>
      <c r="K84" t="s">
        <v>411</v>
      </c>
      <c r="L84">
        <v>1369</v>
      </c>
      <c r="N84">
        <v>1013</v>
      </c>
      <c r="O84" t="s">
        <v>409</v>
      </c>
      <c r="P84" t="s">
        <v>409</v>
      </c>
      <c r="Q84">
        <v>1</v>
      </c>
      <c r="W84">
        <v>0</v>
      </c>
      <c r="X84">
        <v>126826561</v>
      </c>
      <c r="Y84">
        <f t="shared" si="30"/>
        <v>0.5</v>
      </c>
      <c r="AA84">
        <v>0</v>
      </c>
      <c r="AB84">
        <v>0</v>
      </c>
      <c r="AC84">
        <v>0</v>
      </c>
      <c r="AD84">
        <v>625.79999999999995</v>
      </c>
      <c r="AE84">
        <v>0</v>
      </c>
      <c r="AF84">
        <v>0</v>
      </c>
      <c r="AG84">
        <v>0</v>
      </c>
      <c r="AH84">
        <v>625.79999999999995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0.5</v>
      </c>
      <c r="AU84" t="s">
        <v>3</v>
      </c>
      <c r="AV84">
        <v>1</v>
      </c>
      <c r="AW84">
        <v>2</v>
      </c>
      <c r="AX84">
        <v>59824470</v>
      </c>
      <c r="AY84">
        <v>1</v>
      </c>
      <c r="AZ84">
        <v>0</v>
      </c>
      <c r="BA84">
        <v>84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312.89999999999998</v>
      </c>
      <c r="BN84">
        <v>0.5</v>
      </c>
      <c r="BO84">
        <v>0</v>
      </c>
      <c r="BP84">
        <v>1</v>
      </c>
      <c r="BQ84">
        <v>0</v>
      </c>
      <c r="BR84">
        <v>0</v>
      </c>
      <c r="BS84">
        <v>0</v>
      </c>
      <c r="BT84">
        <v>312.89999999999998</v>
      </c>
      <c r="BU84">
        <v>0.5</v>
      </c>
      <c r="BV84">
        <v>0</v>
      </c>
      <c r="BW84">
        <v>1</v>
      </c>
      <c r="CU84">
        <f>ROUND(AT84*Source!I673*AH84*AL84,2)</f>
        <v>938.7</v>
      </c>
      <c r="CV84">
        <f>ROUND(Y84*Source!I673,7)</f>
        <v>1.5</v>
      </c>
      <c r="CW84">
        <v>0</v>
      </c>
      <c r="CX84">
        <f>ROUND(Y84*Source!I673,7)</f>
        <v>1.5</v>
      </c>
      <c r="CY84">
        <f t="shared" si="36"/>
        <v>625.79999999999995</v>
      </c>
      <c r="CZ84">
        <f t="shared" si="37"/>
        <v>625.79999999999995</v>
      </c>
      <c r="DA84">
        <f t="shared" si="38"/>
        <v>1</v>
      </c>
      <c r="DB84">
        <f t="shared" si="31"/>
        <v>312.89999999999998</v>
      </c>
      <c r="DC84">
        <f t="shared" si="32"/>
        <v>0</v>
      </c>
      <c r="DD84" t="s">
        <v>3</v>
      </c>
      <c r="DE84" t="s">
        <v>3</v>
      </c>
      <c r="DF84">
        <f t="shared" si="29"/>
        <v>0</v>
      </c>
      <c r="DG84">
        <f t="shared" si="35"/>
        <v>0</v>
      </c>
      <c r="DH84">
        <f t="shared" si="33"/>
        <v>0</v>
      </c>
      <c r="DI84">
        <f t="shared" si="34"/>
        <v>938.7</v>
      </c>
      <c r="DJ84">
        <f t="shared" si="39"/>
        <v>938.7</v>
      </c>
      <c r="DK84">
        <v>1</v>
      </c>
      <c r="DL84" t="s">
        <v>3</v>
      </c>
      <c r="DM84">
        <v>0</v>
      </c>
      <c r="DN84" t="s">
        <v>3</v>
      </c>
      <c r="DO84">
        <v>0</v>
      </c>
    </row>
    <row r="85" spans="1:119">
      <c r="A85">
        <f>ROW(Source!A674)</f>
        <v>674</v>
      </c>
      <c r="B85">
        <v>59793207</v>
      </c>
      <c r="C85">
        <v>59824466</v>
      </c>
      <c r="D85">
        <v>55780967</v>
      </c>
      <c r="E85">
        <v>109</v>
      </c>
      <c r="F85">
        <v>1</v>
      </c>
      <c r="G85">
        <v>1</v>
      </c>
      <c r="H85">
        <v>1</v>
      </c>
      <c r="I85" t="s">
        <v>407</v>
      </c>
      <c r="J85" t="s">
        <v>3</v>
      </c>
      <c r="K85" t="s">
        <v>408</v>
      </c>
      <c r="L85">
        <v>1369</v>
      </c>
      <c r="N85">
        <v>1013</v>
      </c>
      <c r="O85" t="s">
        <v>409</v>
      </c>
      <c r="P85" t="s">
        <v>409</v>
      </c>
      <c r="Q85">
        <v>1</v>
      </c>
      <c r="W85">
        <v>0</v>
      </c>
      <c r="X85">
        <v>286205319</v>
      </c>
      <c r="Y85">
        <f t="shared" si="30"/>
        <v>0.5</v>
      </c>
      <c r="AA85">
        <v>0</v>
      </c>
      <c r="AB85">
        <v>0</v>
      </c>
      <c r="AC85">
        <v>0</v>
      </c>
      <c r="AD85">
        <v>640.03</v>
      </c>
      <c r="AE85">
        <v>0</v>
      </c>
      <c r="AF85">
        <v>0</v>
      </c>
      <c r="AG85">
        <v>0</v>
      </c>
      <c r="AH85">
        <v>640.03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0.5</v>
      </c>
      <c r="AU85" t="s">
        <v>3</v>
      </c>
      <c r="AV85">
        <v>1</v>
      </c>
      <c r="AW85">
        <v>2</v>
      </c>
      <c r="AX85">
        <v>59824469</v>
      </c>
      <c r="AY85">
        <v>1</v>
      </c>
      <c r="AZ85">
        <v>0</v>
      </c>
      <c r="BA85">
        <v>85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320.01499999999999</v>
      </c>
      <c r="BN85">
        <v>0.5</v>
      </c>
      <c r="BO85">
        <v>0</v>
      </c>
      <c r="BP85">
        <v>1</v>
      </c>
      <c r="BQ85">
        <v>0</v>
      </c>
      <c r="BR85">
        <v>0</v>
      </c>
      <c r="BS85">
        <v>0</v>
      </c>
      <c r="BT85">
        <v>320.01499999999999</v>
      </c>
      <c r="BU85">
        <v>0.5</v>
      </c>
      <c r="BV85">
        <v>0</v>
      </c>
      <c r="BW85">
        <v>1</v>
      </c>
      <c r="CU85">
        <f>ROUND(AT85*Source!I674*AH85*AL85,2)</f>
        <v>960.05</v>
      </c>
      <c r="CV85">
        <f>ROUND(Y85*Source!I674,7)</f>
        <v>1.5</v>
      </c>
      <c r="CW85">
        <v>0</v>
      </c>
      <c r="CX85">
        <f>ROUND(Y85*Source!I674,7)</f>
        <v>1.5</v>
      </c>
      <c r="CY85">
        <f t="shared" si="36"/>
        <v>640.03</v>
      </c>
      <c r="CZ85">
        <f t="shared" si="37"/>
        <v>640.03</v>
      </c>
      <c r="DA85">
        <f t="shared" si="38"/>
        <v>1</v>
      </c>
      <c r="DB85">
        <f t="shared" si="31"/>
        <v>320.02</v>
      </c>
      <c r="DC85">
        <f t="shared" si="32"/>
        <v>0</v>
      </c>
      <c r="DD85" t="s">
        <v>3</v>
      </c>
      <c r="DE85" t="s">
        <v>3</v>
      </c>
      <c r="DF85">
        <f t="shared" si="29"/>
        <v>0</v>
      </c>
      <c r="DG85">
        <f t="shared" si="35"/>
        <v>0</v>
      </c>
      <c r="DH85">
        <f t="shared" si="33"/>
        <v>0</v>
      </c>
      <c r="DI85">
        <f t="shared" si="34"/>
        <v>960.05</v>
      </c>
      <c r="DJ85">
        <f t="shared" si="39"/>
        <v>960.05</v>
      </c>
      <c r="DK85">
        <v>1</v>
      </c>
      <c r="DL85" t="s">
        <v>3</v>
      </c>
      <c r="DM85">
        <v>0</v>
      </c>
      <c r="DN85" t="s">
        <v>3</v>
      </c>
      <c r="DO85">
        <v>0</v>
      </c>
    </row>
    <row r="86" spans="1:119">
      <c r="A86">
        <f>ROW(Source!A674)</f>
        <v>674</v>
      </c>
      <c r="B86">
        <v>59793207</v>
      </c>
      <c r="C86">
        <v>59824466</v>
      </c>
      <c r="D86">
        <v>55780987</v>
      </c>
      <c r="E86">
        <v>109</v>
      </c>
      <c r="F86">
        <v>1</v>
      </c>
      <c r="G86">
        <v>1</v>
      </c>
      <c r="H86">
        <v>1</v>
      </c>
      <c r="I86" t="s">
        <v>410</v>
      </c>
      <c r="J86" t="s">
        <v>3</v>
      </c>
      <c r="K86" t="s">
        <v>411</v>
      </c>
      <c r="L86">
        <v>1369</v>
      </c>
      <c r="N86">
        <v>1013</v>
      </c>
      <c r="O86" t="s">
        <v>409</v>
      </c>
      <c r="P86" t="s">
        <v>409</v>
      </c>
      <c r="Q86">
        <v>1</v>
      </c>
      <c r="W86">
        <v>0</v>
      </c>
      <c r="X86">
        <v>126826561</v>
      </c>
      <c r="Y86">
        <f t="shared" si="30"/>
        <v>0.5</v>
      </c>
      <c r="AA86">
        <v>0</v>
      </c>
      <c r="AB86">
        <v>0</v>
      </c>
      <c r="AC86">
        <v>0</v>
      </c>
      <c r="AD86">
        <v>625.79999999999995</v>
      </c>
      <c r="AE86">
        <v>0</v>
      </c>
      <c r="AF86">
        <v>0</v>
      </c>
      <c r="AG86">
        <v>0</v>
      </c>
      <c r="AH86">
        <v>625.79999999999995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0.5</v>
      </c>
      <c r="AU86" t="s">
        <v>3</v>
      </c>
      <c r="AV86">
        <v>1</v>
      </c>
      <c r="AW86">
        <v>2</v>
      </c>
      <c r="AX86">
        <v>59824470</v>
      </c>
      <c r="AY86">
        <v>1</v>
      </c>
      <c r="AZ86">
        <v>0</v>
      </c>
      <c r="BA86">
        <v>86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312.89999999999998</v>
      </c>
      <c r="BN86">
        <v>0.5</v>
      </c>
      <c r="BO86">
        <v>0</v>
      </c>
      <c r="BP86">
        <v>1</v>
      </c>
      <c r="BQ86">
        <v>0</v>
      </c>
      <c r="BR86">
        <v>0</v>
      </c>
      <c r="BS86">
        <v>0</v>
      </c>
      <c r="BT86">
        <v>312.89999999999998</v>
      </c>
      <c r="BU86">
        <v>0.5</v>
      </c>
      <c r="BV86">
        <v>0</v>
      </c>
      <c r="BW86">
        <v>1</v>
      </c>
      <c r="CU86">
        <f>ROUND(AT86*Source!I674*AH86*AL86,2)</f>
        <v>938.7</v>
      </c>
      <c r="CV86">
        <f>ROUND(Y86*Source!I674,7)</f>
        <v>1.5</v>
      </c>
      <c r="CW86">
        <v>0</v>
      </c>
      <c r="CX86">
        <f>ROUND(Y86*Source!I674,7)</f>
        <v>1.5</v>
      </c>
      <c r="CY86">
        <f t="shared" si="36"/>
        <v>625.79999999999995</v>
      </c>
      <c r="CZ86">
        <f t="shared" si="37"/>
        <v>625.79999999999995</v>
      </c>
      <c r="DA86">
        <f t="shared" si="38"/>
        <v>1</v>
      </c>
      <c r="DB86">
        <f t="shared" si="31"/>
        <v>312.89999999999998</v>
      </c>
      <c r="DC86">
        <f t="shared" si="32"/>
        <v>0</v>
      </c>
      <c r="DD86" t="s">
        <v>3</v>
      </c>
      <c r="DE86" t="s">
        <v>3</v>
      </c>
      <c r="DF86">
        <f t="shared" si="29"/>
        <v>0</v>
      </c>
      <c r="DG86">
        <f t="shared" si="35"/>
        <v>0</v>
      </c>
      <c r="DH86">
        <f t="shared" si="33"/>
        <v>0</v>
      </c>
      <c r="DI86">
        <f t="shared" si="34"/>
        <v>938.7</v>
      </c>
      <c r="DJ86">
        <f t="shared" si="39"/>
        <v>938.7</v>
      </c>
      <c r="DK86">
        <v>1</v>
      </c>
      <c r="DL86" t="s">
        <v>3</v>
      </c>
      <c r="DM86">
        <v>0</v>
      </c>
      <c r="DN86" t="s">
        <v>3</v>
      </c>
      <c r="DO86">
        <v>0</v>
      </c>
    </row>
    <row r="87" spans="1:119">
      <c r="A87">
        <f>ROW(Source!A675)</f>
        <v>675</v>
      </c>
      <c r="B87">
        <v>59793272</v>
      </c>
      <c r="C87">
        <v>59824471</v>
      </c>
      <c r="D87">
        <v>55780967</v>
      </c>
      <c r="E87">
        <v>109</v>
      </c>
      <c r="F87">
        <v>1</v>
      </c>
      <c r="G87">
        <v>1</v>
      </c>
      <c r="H87">
        <v>1</v>
      </c>
      <c r="I87" t="s">
        <v>407</v>
      </c>
      <c r="J87" t="s">
        <v>3</v>
      </c>
      <c r="K87" t="s">
        <v>408</v>
      </c>
      <c r="L87">
        <v>1369</v>
      </c>
      <c r="N87">
        <v>1013</v>
      </c>
      <c r="O87" t="s">
        <v>409</v>
      </c>
      <c r="P87" t="s">
        <v>409</v>
      </c>
      <c r="Q87">
        <v>1</v>
      </c>
      <c r="W87">
        <v>0</v>
      </c>
      <c r="X87">
        <v>286205319</v>
      </c>
      <c r="Y87">
        <f t="shared" si="30"/>
        <v>0.81</v>
      </c>
      <c r="AA87">
        <v>0</v>
      </c>
      <c r="AB87">
        <v>0</v>
      </c>
      <c r="AC87">
        <v>0</v>
      </c>
      <c r="AD87">
        <v>640.03</v>
      </c>
      <c r="AE87">
        <v>0</v>
      </c>
      <c r="AF87">
        <v>0</v>
      </c>
      <c r="AG87">
        <v>0</v>
      </c>
      <c r="AH87">
        <v>640.03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0.81</v>
      </c>
      <c r="AU87" t="s">
        <v>3</v>
      </c>
      <c r="AV87">
        <v>1</v>
      </c>
      <c r="AW87">
        <v>2</v>
      </c>
      <c r="AX87">
        <v>59824474</v>
      </c>
      <c r="AY87">
        <v>1</v>
      </c>
      <c r="AZ87">
        <v>0</v>
      </c>
      <c r="BA87">
        <v>87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518.42430000000002</v>
      </c>
      <c r="BN87">
        <v>0.81</v>
      </c>
      <c r="BO87">
        <v>0</v>
      </c>
      <c r="BP87">
        <v>1</v>
      </c>
      <c r="BQ87">
        <v>0</v>
      </c>
      <c r="BR87">
        <v>0</v>
      </c>
      <c r="BS87">
        <v>0</v>
      </c>
      <c r="BT87">
        <v>518.42430000000002</v>
      </c>
      <c r="BU87">
        <v>0.81</v>
      </c>
      <c r="BV87">
        <v>0</v>
      </c>
      <c r="BW87">
        <v>1</v>
      </c>
      <c r="CU87">
        <f>ROUND(AT87*Source!I675*AH87*AL87,2)</f>
        <v>518.41999999999996</v>
      </c>
      <c r="CV87">
        <f>ROUND(Y87*Source!I675,7)</f>
        <v>0.81</v>
      </c>
      <c r="CW87">
        <v>0</v>
      </c>
      <c r="CX87">
        <f>ROUND(Y87*Source!I675,7)</f>
        <v>0.81</v>
      </c>
      <c r="CY87">
        <f t="shared" si="36"/>
        <v>640.03</v>
      </c>
      <c r="CZ87">
        <f t="shared" si="37"/>
        <v>640.03</v>
      </c>
      <c r="DA87">
        <f t="shared" si="38"/>
        <v>1</v>
      </c>
      <c r="DB87">
        <f t="shared" si="31"/>
        <v>518.41999999999996</v>
      </c>
      <c r="DC87">
        <f t="shared" si="32"/>
        <v>0</v>
      </c>
      <c r="DD87" t="s">
        <v>3</v>
      </c>
      <c r="DE87" t="s">
        <v>3</v>
      </c>
      <c r="DF87">
        <f t="shared" si="29"/>
        <v>0</v>
      </c>
      <c r="DG87">
        <f t="shared" si="35"/>
        <v>0</v>
      </c>
      <c r="DH87">
        <f t="shared" si="33"/>
        <v>0</v>
      </c>
      <c r="DI87">
        <f t="shared" si="34"/>
        <v>518.41999999999996</v>
      </c>
      <c r="DJ87">
        <f t="shared" si="39"/>
        <v>518.41999999999996</v>
      </c>
      <c r="DK87">
        <v>1</v>
      </c>
      <c r="DL87" t="s">
        <v>3</v>
      </c>
      <c r="DM87">
        <v>0</v>
      </c>
      <c r="DN87" t="s">
        <v>3</v>
      </c>
      <c r="DO87">
        <v>0</v>
      </c>
    </row>
    <row r="88" spans="1:119">
      <c r="A88">
        <f>ROW(Source!A675)</f>
        <v>675</v>
      </c>
      <c r="B88">
        <v>59793272</v>
      </c>
      <c r="C88">
        <v>59824471</v>
      </c>
      <c r="D88">
        <v>55780987</v>
      </c>
      <c r="E88">
        <v>109</v>
      </c>
      <c r="F88">
        <v>1</v>
      </c>
      <c r="G88">
        <v>1</v>
      </c>
      <c r="H88">
        <v>1</v>
      </c>
      <c r="I88" t="s">
        <v>410</v>
      </c>
      <c r="J88" t="s">
        <v>3</v>
      </c>
      <c r="K88" t="s">
        <v>411</v>
      </c>
      <c r="L88">
        <v>1369</v>
      </c>
      <c r="N88">
        <v>1013</v>
      </c>
      <c r="O88" t="s">
        <v>409</v>
      </c>
      <c r="P88" t="s">
        <v>409</v>
      </c>
      <c r="Q88">
        <v>1</v>
      </c>
      <c r="W88">
        <v>0</v>
      </c>
      <c r="X88">
        <v>126826561</v>
      </c>
      <c r="Y88">
        <f t="shared" si="30"/>
        <v>0.81</v>
      </c>
      <c r="AA88">
        <v>0</v>
      </c>
      <c r="AB88">
        <v>0</v>
      </c>
      <c r="AC88">
        <v>0</v>
      </c>
      <c r="AD88">
        <v>625.79999999999995</v>
      </c>
      <c r="AE88">
        <v>0</v>
      </c>
      <c r="AF88">
        <v>0</v>
      </c>
      <c r="AG88">
        <v>0</v>
      </c>
      <c r="AH88">
        <v>625.79999999999995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0.81</v>
      </c>
      <c r="AU88" t="s">
        <v>3</v>
      </c>
      <c r="AV88">
        <v>1</v>
      </c>
      <c r="AW88">
        <v>2</v>
      </c>
      <c r="AX88">
        <v>59824475</v>
      </c>
      <c r="AY88">
        <v>1</v>
      </c>
      <c r="AZ88">
        <v>0</v>
      </c>
      <c r="BA88">
        <v>88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506.89800000000002</v>
      </c>
      <c r="BN88">
        <v>0.81</v>
      </c>
      <c r="BO88">
        <v>0</v>
      </c>
      <c r="BP88">
        <v>1</v>
      </c>
      <c r="BQ88">
        <v>0</v>
      </c>
      <c r="BR88">
        <v>0</v>
      </c>
      <c r="BS88">
        <v>0</v>
      </c>
      <c r="BT88">
        <v>506.89800000000002</v>
      </c>
      <c r="BU88">
        <v>0.81</v>
      </c>
      <c r="BV88">
        <v>0</v>
      </c>
      <c r="BW88">
        <v>1</v>
      </c>
      <c r="CU88">
        <f>ROUND(AT88*Source!I675*AH88*AL88,2)</f>
        <v>506.9</v>
      </c>
      <c r="CV88">
        <f>ROUND(Y88*Source!I675,7)</f>
        <v>0.81</v>
      </c>
      <c r="CW88">
        <v>0</v>
      </c>
      <c r="CX88">
        <f>ROUND(Y88*Source!I675,7)</f>
        <v>0.81</v>
      </c>
      <c r="CY88">
        <f t="shared" si="36"/>
        <v>625.79999999999995</v>
      </c>
      <c r="CZ88">
        <f t="shared" si="37"/>
        <v>625.79999999999995</v>
      </c>
      <c r="DA88">
        <f t="shared" si="38"/>
        <v>1</v>
      </c>
      <c r="DB88">
        <f t="shared" si="31"/>
        <v>506.9</v>
      </c>
      <c r="DC88">
        <f t="shared" si="32"/>
        <v>0</v>
      </c>
      <c r="DD88" t="s">
        <v>3</v>
      </c>
      <c r="DE88" t="s">
        <v>3</v>
      </c>
      <c r="DF88">
        <f t="shared" ref="DF88:DF119" si="40">ROUND(ROUND(AE88,2)*CX88,2)</f>
        <v>0</v>
      </c>
      <c r="DG88">
        <f t="shared" si="35"/>
        <v>0</v>
      </c>
      <c r="DH88">
        <f t="shared" si="33"/>
        <v>0</v>
      </c>
      <c r="DI88">
        <f t="shared" si="34"/>
        <v>506.9</v>
      </c>
      <c r="DJ88">
        <f t="shared" si="39"/>
        <v>506.9</v>
      </c>
      <c r="DK88">
        <v>1</v>
      </c>
      <c r="DL88" t="s">
        <v>3</v>
      </c>
      <c r="DM88">
        <v>0</v>
      </c>
      <c r="DN88" t="s">
        <v>3</v>
      </c>
      <c r="DO88">
        <v>0</v>
      </c>
    </row>
    <row r="89" spans="1:119">
      <c r="A89">
        <f>ROW(Source!A676)</f>
        <v>676</v>
      </c>
      <c r="B89">
        <v>59793207</v>
      </c>
      <c r="C89">
        <v>59824471</v>
      </c>
      <c r="D89">
        <v>55780967</v>
      </c>
      <c r="E89">
        <v>109</v>
      </c>
      <c r="F89">
        <v>1</v>
      </c>
      <c r="G89">
        <v>1</v>
      </c>
      <c r="H89">
        <v>1</v>
      </c>
      <c r="I89" t="s">
        <v>407</v>
      </c>
      <c r="J89" t="s">
        <v>3</v>
      </c>
      <c r="K89" t="s">
        <v>408</v>
      </c>
      <c r="L89">
        <v>1369</v>
      </c>
      <c r="N89">
        <v>1013</v>
      </c>
      <c r="O89" t="s">
        <v>409</v>
      </c>
      <c r="P89" t="s">
        <v>409</v>
      </c>
      <c r="Q89">
        <v>1</v>
      </c>
      <c r="W89">
        <v>0</v>
      </c>
      <c r="X89">
        <v>286205319</v>
      </c>
      <c r="Y89">
        <f t="shared" si="30"/>
        <v>0.81</v>
      </c>
      <c r="AA89">
        <v>0</v>
      </c>
      <c r="AB89">
        <v>0</v>
      </c>
      <c r="AC89">
        <v>0</v>
      </c>
      <c r="AD89">
        <v>640.03</v>
      </c>
      <c r="AE89">
        <v>0</v>
      </c>
      <c r="AF89">
        <v>0</v>
      </c>
      <c r="AG89">
        <v>0</v>
      </c>
      <c r="AH89">
        <v>640.03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0</v>
      </c>
      <c r="AP89">
        <v>1</v>
      </c>
      <c r="AQ89">
        <v>1</v>
      </c>
      <c r="AR89">
        <v>0</v>
      </c>
      <c r="AS89" t="s">
        <v>3</v>
      </c>
      <c r="AT89">
        <v>0.81</v>
      </c>
      <c r="AU89" t="s">
        <v>3</v>
      </c>
      <c r="AV89">
        <v>1</v>
      </c>
      <c r="AW89">
        <v>2</v>
      </c>
      <c r="AX89">
        <v>59824474</v>
      </c>
      <c r="AY89">
        <v>1</v>
      </c>
      <c r="AZ89">
        <v>0</v>
      </c>
      <c r="BA89">
        <v>89</v>
      </c>
      <c r="BB89">
        <v>1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518.42430000000002</v>
      </c>
      <c r="BN89">
        <v>0.81</v>
      </c>
      <c r="BO89">
        <v>0</v>
      </c>
      <c r="BP89">
        <v>1</v>
      </c>
      <c r="BQ89">
        <v>0</v>
      </c>
      <c r="BR89">
        <v>0</v>
      </c>
      <c r="BS89">
        <v>0</v>
      </c>
      <c r="BT89">
        <v>518.42430000000002</v>
      </c>
      <c r="BU89">
        <v>0.81</v>
      </c>
      <c r="BV89">
        <v>0</v>
      </c>
      <c r="BW89">
        <v>1</v>
      </c>
      <c r="CU89">
        <f>ROUND(AT89*Source!I676*AH89*AL89,2)</f>
        <v>518.41999999999996</v>
      </c>
      <c r="CV89">
        <f>ROUND(Y89*Source!I676,7)</f>
        <v>0.81</v>
      </c>
      <c r="CW89">
        <v>0</v>
      </c>
      <c r="CX89">
        <f>ROUND(Y89*Source!I676,7)</f>
        <v>0.81</v>
      </c>
      <c r="CY89">
        <f t="shared" si="36"/>
        <v>640.03</v>
      </c>
      <c r="CZ89">
        <f t="shared" si="37"/>
        <v>640.03</v>
      </c>
      <c r="DA89">
        <f t="shared" si="38"/>
        <v>1</v>
      </c>
      <c r="DB89">
        <f t="shared" si="31"/>
        <v>518.41999999999996</v>
      </c>
      <c r="DC89">
        <f t="shared" si="32"/>
        <v>0</v>
      </c>
      <c r="DD89" t="s">
        <v>3</v>
      </c>
      <c r="DE89" t="s">
        <v>3</v>
      </c>
      <c r="DF89">
        <f t="shared" si="40"/>
        <v>0</v>
      </c>
      <c r="DG89">
        <f t="shared" si="35"/>
        <v>0</v>
      </c>
      <c r="DH89">
        <f t="shared" si="33"/>
        <v>0</v>
      </c>
      <c r="DI89">
        <f t="shared" si="34"/>
        <v>518.41999999999996</v>
      </c>
      <c r="DJ89">
        <f t="shared" si="39"/>
        <v>518.41999999999996</v>
      </c>
      <c r="DK89">
        <v>1</v>
      </c>
      <c r="DL89" t="s">
        <v>3</v>
      </c>
      <c r="DM89">
        <v>0</v>
      </c>
      <c r="DN89" t="s">
        <v>3</v>
      </c>
      <c r="DO89">
        <v>0</v>
      </c>
    </row>
    <row r="90" spans="1:119">
      <c r="A90">
        <f>ROW(Source!A676)</f>
        <v>676</v>
      </c>
      <c r="B90">
        <v>59793207</v>
      </c>
      <c r="C90">
        <v>59824471</v>
      </c>
      <c r="D90">
        <v>55780987</v>
      </c>
      <c r="E90">
        <v>109</v>
      </c>
      <c r="F90">
        <v>1</v>
      </c>
      <c r="G90">
        <v>1</v>
      </c>
      <c r="H90">
        <v>1</v>
      </c>
      <c r="I90" t="s">
        <v>410</v>
      </c>
      <c r="J90" t="s">
        <v>3</v>
      </c>
      <c r="K90" t="s">
        <v>411</v>
      </c>
      <c r="L90">
        <v>1369</v>
      </c>
      <c r="N90">
        <v>1013</v>
      </c>
      <c r="O90" t="s">
        <v>409</v>
      </c>
      <c r="P90" t="s">
        <v>409</v>
      </c>
      <c r="Q90">
        <v>1</v>
      </c>
      <c r="W90">
        <v>0</v>
      </c>
      <c r="X90">
        <v>126826561</v>
      </c>
      <c r="Y90">
        <f t="shared" si="30"/>
        <v>0.81</v>
      </c>
      <c r="AA90">
        <v>0</v>
      </c>
      <c r="AB90">
        <v>0</v>
      </c>
      <c r="AC90">
        <v>0</v>
      </c>
      <c r="AD90">
        <v>625.79999999999995</v>
      </c>
      <c r="AE90">
        <v>0</v>
      </c>
      <c r="AF90">
        <v>0</v>
      </c>
      <c r="AG90">
        <v>0</v>
      </c>
      <c r="AH90">
        <v>625.79999999999995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3</v>
      </c>
      <c r="AT90">
        <v>0.81</v>
      </c>
      <c r="AU90" t="s">
        <v>3</v>
      </c>
      <c r="AV90">
        <v>1</v>
      </c>
      <c r="AW90">
        <v>2</v>
      </c>
      <c r="AX90">
        <v>59824475</v>
      </c>
      <c r="AY90">
        <v>1</v>
      </c>
      <c r="AZ90">
        <v>0</v>
      </c>
      <c r="BA90">
        <v>90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506.89800000000002</v>
      </c>
      <c r="BN90">
        <v>0.81</v>
      </c>
      <c r="BO90">
        <v>0</v>
      </c>
      <c r="BP90">
        <v>1</v>
      </c>
      <c r="BQ90">
        <v>0</v>
      </c>
      <c r="BR90">
        <v>0</v>
      </c>
      <c r="BS90">
        <v>0</v>
      </c>
      <c r="BT90">
        <v>506.89800000000002</v>
      </c>
      <c r="BU90">
        <v>0.81</v>
      </c>
      <c r="BV90">
        <v>0</v>
      </c>
      <c r="BW90">
        <v>1</v>
      </c>
      <c r="CU90">
        <f>ROUND(AT90*Source!I676*AH90*AL90,2)</f>
        <v>506.9</v>
      </c>
      <c r="CV90">
        <f>ROUND(Y90*Source!I676,7)</f>
        <v>0.81</v>
      </c>
      <c r="CW90">
        <v>0</v>
      </c>
      <c r="CX90">
        <f>ROUND(Y90*Source!I676,7)</f>
        <v>0.81</v>
      </c>
      <c r="CY90">
        <f t="shared" si="36"/>
        <v>625.79999999999995</v>
      </c>
      <c r="CZ90">
        <f t="shared" si="37"/>
        <v>625.79999999999995</v>
      </c>
      <c r="DA90">
        <f t="shared" si="38"/>
        <v>1</v>
      </c>
      <c r="DB90">
        <f t="shared" si="31"/>
        <v>506.9</v>
      </c>
      <c r="DC90">
        <f t="shared" si="32"/>
        <v>0</v>
      </c>
      <c r="DD90" t="s">
        <v>3</v>
      </c>
      <c r="DE90" t="s">
        <v>3</v>
      </c>
      <c r="DF90">
        <f t="shared" si="40"/>
        <v>0</v>
      </c>
      <c r="DG90">
        <f t="shared" si="35"/>
        <v>0</v>
      </c>
      <c r="DH90">
        <f t="shared" si="33"/>
        <v>0</v>
      </c>
      <c r="DI90">
        <f t="shared" si="34"/>
        <v>506.9</v>
      </c>
      <c r="DJ90">
        <f t="shared" si="39"/>
        <v>506.9</v>
      </c>
      <c r="DK90">
        <v>1</v>
      </c>
      <c r="DL90" t="s">
        <v>3</v>
      </c>
      <c r="DM90">
        <v>0</v>
      </c>
      <c r="DN90" t="s">
        <v>3</v>
      </c>
      <c r="DO90">
        <v>0</v>
      </c>
    </row>
    <row r="91" spans="1:119">
      <c r="A91">
        <f>ROW(Source!A677)</f>
        <v>677</v>
      </c>
      <c r="B91">
        <v>59793272</v>
      </c>
      <c r="C91">
        <v>59824476</v>
      </c>
      <c r="D91">
        <v>55780967</v>
      </c>
      <c r="E91">
        <v>109</v>
      </c>
      <c r="F91">
        <v>1</v>
      </c>
      <c r="G91">
        <v>1</v>
      </c>
      <c r="H91">
        <v>1</v>
      </c>
      <c r="I91" t="s">
        <v>407</v>
      </c>
      <c r="J91" t="s">
        <v>3</v>
      </c>
      <c r="K91" t="s">
        <v>408</v>
      </c>
      <c r="L91">
        <v>1369</v>
      </c>
      <c r="N91">
        <v>1013</v>
      </c>
      <c r="O91" t="s">
        <v>409</v>
      </c>
      <c r="P91" t="s">
        <v>409</v>
      </c>
      <c r="Q91">
        <v>1</v>
      </c>
      <c r="W91">
        <v>0</v>
      </c>
      <c r="X91">
        <v>286205319</v>
      </c>
      <c r="Y91">
        <f t="shared" si="30"/>
        <v>1.62</v>
      </c>
      <c r="AA91">
        <v>0</v>
      </c>
      <c r="AB91">
        <v>0</v>
      </c>
      <c r="AC91">
        <v>0</v>
      </c>
      <c r="AD91">
        <v>640.03</v>
      </c>
      <c r="AE91">
        <v>0</v>
      </c>
      <c r="AF91">
        <v>0</v>
      </c>
      <c r="AG91">
        <v>0</v>
      </c>
      <c r="AH91">
        <v>640.03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1.62</v>
      </c>
      <c r="AU91" t="s">
        <v>3</v>
      </c>
      <c r="AV91">
        <v>1</v>
      </c>
      <c r="AW91">
        <v>2</v>
      </c>
      <c r="AX91">
        <v>59824479</v>
      </c>
      <c r="AY91">
        <v>1</v>
      </c>
      <c r="AZ91">
        <v>0</v>
      </c>
      <c r="BA91">
        <v>91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1036.8486</v>
      </c>
      <c r="BN91">
        <v>1.62</v>
      </c>
      <c r="BO91">
        <v>0</v>
      </c>
      <c r="BP91">
        <v>1</v>
      </c>
      <c r="BQ91">
        <v>0</v>
      </c>
      <c r="BR91">
        <v>0</v>
      </c>
      <c r="BS91">
        <v>0</v>
      </c>
      <c r="BT91">
        <v>1036.8486</v>
      </c>
      <c r="BU91">
        <v>1.62</v>
      </c>
      <c r="BV91">
        <v>0</v>
      </c>
      <c r="BW91">
        <v>1</v>
      </c>
      <c r="CU91">
        <f>ROUND(AT91*Source!I677*AH91*AL91,2)</f>
        <v>1036.8499999999999</v>
      </c>
      <c r="CV91">
        <f>ROUND(Y91*Source!I677,7)</f>
        <v>1.62</v>
      </c>
      <c r="CW91">
        <v>0</v>
      </c>
      <c r="CX91">
        <f>ROUND(Y91*Source!I677,7)</f>
        <v>1.62</v>
      </c>
      <c r="CY91">
        <f t="shared" si="36"/>
        <v>640.03</v>
      </c>
      <c r="CZ91">
        <f t="shared" si="37"/>
        <v>640.03</v>
      </c>
      <c r="DA91">
        <f t="shared" si="38"/>
        <v>1</v>
      </c>
      <c r="DB91">
        <f t="shared" si="31"/>
        <v>1036.8499999999999</v>
      </c>
      <c r="DC91">
        <f t="shared" si="32"/>
        <v>0</v>
      </c>
      <c r="DD91" t="s">
        <v>3</v>
      </c>
      <c r="DE91" t="s">
        <v>3</v>
      </c>
      <c r="DF91">
        <f t="shared" si="40"/>
        <v>0</v>
      </c>
      <c r="DG91">
        <f t="shared" si="35"/>
        <v>0</v>
      </c>
      <c r="DH91">
        <f t="shared" si="33"/>
        <v>0</v>
      </c>
      <c r="DI91">
        <f t="shared" si="34"/>
        <v>1036.8499999999999</v>
      </c>
      <c r="DJ91">
        <f t="shared" si="39"/>
        <v>1036.8499999999999</v>
      </c>
      <c r="DK91">
        <v>1</v>
      </c>
      <c r="DL91" t="s">
        <v>3</v>
      </c>
      <c r="DM91">
        <v>0</v>
      </c>
      <c r="DN91" t="s">
        <v>3</v>
      </c>
      <c r="DO91">
        <v>0</v>
      </c>
    </row>
    <row r="92" spans="1:119">
      <c r="A92">
        <f>ROW(Source!A677)</f>
        <v>677</v>
      </c>
      <c r="B92">
        <v>59793272</v>
      </c>
      <c r="C92">
        <v>59824476</v>
      </c>
      <c r="D92">
        <v>55780987</v>
      </c>
      <c r="E92">
        <v>109</v>
      </c>
      <c r="F92">
        <v>1</v>
      </c>
      <c r="G92">
        <v>1</v>
      </c>
      <c r="H92">
        <v>1</v>
      </c>
      <c r="I92" t="s">
        <v>410</v>
      </c>
      <c r="J92" t="s">
        <v>3</v>
      </c>
      <c r="K92" t="s">
        <v>411</v>
      </c>
      <c r="L92">
        <v>1369</v>
      </c>
      <c r="N92">
        <v>1013</v>
      </c>
      <c r="O92" t="s">
        <v>409</v>
      </c>
      <c r="P92" t="s">
        <v>409</v>
      </c>
      <c r="Q92">
        <v>1</v>
      </c>
      <c r="W92">
        <v>0</v>
      </c>
      <c r="X92">
        <v>126826561</v>
      </c>
      <c r="Y92">
        <f t="shared" si="30"/>
        <v>1.62</v>
      </c>
      <c r="AA92">
        <v>0</v>
      </c>
      <c r="AB92">
        <v>0</v>
      </c>
      <c r="AC92">
        <v>0</v>
      </c>
      <c r="AD92">
        <v>625.79999999999995</v>
      </c>
      <c r="AE92">
        <v>0</v>
      </c>
      <c r="AF92">
        <v>0</v>
      </c>
      <c r="AG92">
        <v>0</v>
      </c>
      <c r="AH92">
        <v>625.79999999999995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3</v>
      </c>
      <c r="AT92">
        <v>1.62</v>
      </c>
      <c r="AU92" t="s">
        <v>3</v>
      </c>
      <c r="AV92">
        <v>1</v>
      </c>
      <c r="AW92">
        <v>2</v>
      </c>
      <c r="AX92">
        <v>59824480</v>
      </c>
      <c r="AY92">
        <v>1</v>
      </c>
      <c r="AZ92">
        <v>0</v>
      </c>
      <c r="BA92">
        <v>92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1013.796</v>
      </c>
      <c r="BN92">
        <v>1.62</v>
      </c>
      <c r="BO92">
        <v>0</v>
      </c>
      <c r="BP92">
        <v>1</v>
      </c>
      <c r="BQ92">
        <v>0</v>
      </c>
      <c r="BR92">
        <v>0</v>
      </c>
      <c r="BS92">
        <v>0</v>
      </c>
      <c r="BT92">
        <v>1013.796</v>
      </c>
      <c r="BU92">
        <v>1.62</v>
      </c>
      <c r="BV92">
        <v>0</v>
      </c>
      <c r="BW92">
        <v>1</v>
      </c>
      <c r="CU92">
        <f>ROUND(AT92*Source!I677*AH92*AL92,2)</f>
        <v>1013.8</v>
      </c>
      <c r="CV92">
        <f>ROUND(Y92*Source!I677,7)</f>
        <v>1.62</v>
      </c>
      <c r="CW92">
        <v>0</v>
      </c>
      <c r="CX92">
        <f>ROUND(Y92*Source!I677,7)</f>
        <v>1.62</v>
      </c>
      <c r="CY92">
        <f t="shared" si="36"/>
        <v>625.79999999999995</v>
      </c>
      <c r="CZ92">
        <f t="shared" si="37"/>
        <v>625.79999999999995</v>
      </c>
      <c r="DA92">
        <f t="shared" si="38"/>
        <v>1</v>
      </c>
      <c r="DB92">
        <f t="shared" si="31"/>
        <v>1013.8</v>
      </c>
      <c r="DC92">
        <f t="shared" si="32"/>
        <v>0</v>
      </c>
      <c r="DD92" t="s">
        <v>3</v>
      </c>
      <c r="DE92" t="s">
        <v>3</v>
      </c>
      <c r="DF92">
        <f t="shared" si="40"/>
        <v>0</v>
      </c>
      <c r="DG92">
        <f t="shared" si="35"/>
        <v>0</v>
      </c>
      <c r="DH92">
        <f t="shared" si="33"/>
        <v>0</v>
      </c>
      <c r="DI92">
        <f t="shared" si="34"/>
        <v>1013.8</v>
      </c>
      <c r="DJ92">
        <f t="shared" si="39"/>
        <v>1013.8</v>
      </c>
      <c r="DK92">
        <v>1</v>
      </c>
      <c r="DL92" t="s">
        <v>3</v>
      </c>
      <c r="DM92">
        <v>0</v>
      </c>
      <c r="DN92" t="s">
        <v>3</v>
      </c>
      <c r="DO92">
        <v>0</v>
      </c>
    </row>
    <row r="93" spans="1:119">
      <c r="A93">
        <f>ROW(Source!A678)</f>
        <v>678</v>
      </c>
      <c r="B93">
        <v>59793207</v>
      </c>
      <c r="C93">
        <v>59824476</v>
      </c>
      <c r="D93">
        <v>55780967</v>
      </c>
      <c r="E93">
        <v>109</v>
      </c>
      <c r="F93">
        <v>1</v>
      </c>
      <c r="G93">
        <v>1</v>
      </c>
      <c r="H93">
        <v>1</v>
      </c>
      <c r="I93" t="s">
        <v>407</v>
      </c>
      <c r="J93" t="s">
        <v>3</v>
      </c>
      <c r="K93" t="s">
        <v>408</v>
      </c>
      <c r="L93">
        <v>1369</v>
      </c>
      <c r="N93">
        <v>1013</v>
      </c>
      <c r="O93" t="s">
        <v>409</v>
      </c>
      <c r="P93" t="s">
        <v>409</v>
      </c>
      <c r="Q93">
        <v>1</v>
      </c>
      <c r="W93">
        <v>0</v>
      </c>
      <c r="X93">
        <v>286205319</v>
      </c>
      <c r="Y93">
        <f t="shared" si="30"/>
        <v>1.62</v>
      </c>
      <c r="AA93">
        <v>0</v>
      </c>
      <c r="AB93">
        <v>0</v>
      </c>
      <c r="AC93">
        <v>0</v>
      </c>
      <c r="AD93">
        <v>640.03</v>
      </c>
      <c r="AE93">
        <v>0</v>
      </c>
      <c r="AF93">
        <v>0</v>
      </c>
      <c r="AG93">
        <v>0</v>
      </c>
      <c r="AH93">
        <v>640.03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1.62</v>
      </c>
      <c r="AU93" t="s">
        <v>3</v>
      </c>
      <c r="AV93">
        <v>1</v>
      </c>
      <c r="AW93">
        <v>2</v>
      </c>
      <c r="AX93">
        <v>59824479</v>
      </c>
      <c r="AY93">
        <v>1</v>
      </c>
      <c r="AZ93">
        <v>0</v>
      </c>
      <c r="BA93">
        <v>93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1036.8486</v>
      </c>
      <c r="BN93">
        <v>1.62</v>
      </c>
      <c r="BO93">
        <v>0</v>
      </c>
      <c r="BP93">
        <v>1</v>
      </c>
      <c r="BQ93">
        <v>0</v>
      </c>
      <c r="BR93">
        <v>0</v>
      </c>
      <c r="BS93">
        <v>0</v>
      </c>
      <c r="BT93">
        <v>1036.8486</v>
      </c>
      <c r="BU93">
        <v>1.62</v>
      </c>
      <c r="BV93">
        <v>0</v>
      </c>
      <c r="BW93">
        <v>1</v>
      </c>
      <c r="CU93">
        <f>ROUND(AT93*Source!I678*AH93*AL93,2)</f>
        <v>1036.8499999999999</v>
      </c>
      <c r="CV93">
        <f>ROUND(Y93*Source!I678,7)</f>
        <v>1.62</v>
      </c>
      <c r="CW93">
        <v>0</v>
      </c>
      <c r="CX93">
        <f>ROUND(Y93*Source!I678,7)</f>
        <v>1.62</v>
      </c>
      <c r="CY93">
        <f t="shared" si="36"/>
        <v>640.03</v>
      </c>
      <c r="CZ93">
        <f t="shared" si="37"/>
        <v>640.03</v>
      </c>
      <c r="DA93">
        <f t="shared" si="38"/>
        <v>1</v>
      </c>
      <c r="DB93">
        <f t="shared" si="31"/>
        <v>1036.8499999999999</v>
      </c>
      <c r="DC93">
        <f t="shared" si="32"/>
        <v>0</v>
      </c>
      <c r="DD93" t="s">
        <v>3</v>
      </c>
      <c r="DE93" t="s">
        <v>3</v>
      </c>
      <c r="DF93">
        <f t="shared" si="40"/>
        <v>0</v>
      </c>
      <c r="DG93">
        <f t="shared" si="35"/>
        <v>0</v>
      </c>
      <c r="DH93">
        <f t="shared" si="33"/>
        <v>0</v>
      </c>
      <c r="DI93">
        <f t="shared" si="34"/>
        <v>1036.8499999999999</v>
      </c>
      <c r="DJ93">
        <f t="shared" si="39"/>
        <v>1036.8499999999999</v>
      </c>
      <c r="DK93">
        <v>1</v>
      </c>
      <c r="DL93" t="s">
        <v>3</v>
      </c>
      <c r="DM93">
        <v>0</v>
      </c>
      <c r="DN93" t="s">
        <v>3</v>
      </c>
      <c r="DO93">
        <v>0</v>
      </c>
    </row>
    <row r="94" spans="1:119">
      <c r="A94">
        <f>ROW(Source!A678)</f>
        <v>678</v>
      </c>
      <c r="B94">
        <v>59793207</v>
      </c>
      <c r="C94">
        <v>59824476</v>
      </c>
      <c r="D94">
        <v>55780987</v>
      </c>
      <c r="E94">
        <v>109</v>
      </c>
      <c r="F94">
        <v>1</v>
      </c>
      <c r="G94">
        <v>1</v>
      </c>
      <c r="H94">
        <v>1</v>
      </c>
      <c r="I94" t="s">
        <v>410</v>
      </c>
      <c r="J94" t="s">
        <v>3</v>
      </c>
      <c r="K94" t="s">
        <v>411</v>
      </c>
      <c r="L94">
        <v>1369</v>
      </c>
      <c r="N94">
        <v>1013</v>
      </c>
      <c r="O94" t="s">
        <v>409</v>
      </c>
      <c r="P94" t="s">
        <v>409</v>
      </c>
      <c r="Q94">
        <v>1</v>
      </c>
      <c r="W94">
        <v>0</v>
      </c>
      <c r="X94">
        <v>126826561</v>
      </c>
      <c r="Y94">
        <f t="shared" si="30"/>
        <v>1.62</v>
      </c>
      <c r="AA94">
        <v>0</v>
      </c>
      <c r="AB94">
        <v>0</v>
      </c>
      <c r="AC94">
        <v>0</v>
      </c>
      <c r="AD94">
        <v>625.79999999999995</v>
      </c>
      <c r="AE94">
        <v>0</v>
      </c>
      <c r="AF94">
        <v>0</v>
      </c>
      <c r="AG94">
        <v>0</v>
      </c>
      <c r="AH94">
        <v>625.79999999999995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1.62</v>
      </c>
      <c r="AU94" t="s">
        <v>3</v>
      </c>
      <c r="AV94">
        <v>1</v>
      </c>
      <c r="AW94">
        <v>2</v>
      </c>
      <c r="AX94">
        <v>59824480</v>
      </c>
      <c r="AY94">
        <v>1</v>
      </c>
      <c r="AZ94">
        <v>0</v>
      </c>
      <c r="BA94">
        <v>94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1013.796</v>
      </c>
      <c r="BN94">
        <v>1.62</v>
      </c>
      <c r="BO94">
        <v>0</v>
      </c>
      <c r="BP94">
        <v>1</v>
      </c>
      <c r="BQ94">
        <v>0</v>
      </c>
      <c r="BR94">
        <v>0</v>
      </c>
      <c r="BS94">
        <v>0</v>
      </c>
      <c r="BT94">
        <v>1013.796</v>
      </c>
      <c r="BU94">
        <v>1.62</v>
      </c>
      <c r="BV94">
        <v>0</v>
      </c>
      <c r="BW94">
        <v>1</v>
      </c>
      <c r="CU94">
        <f>ROUND(AT94*Source!I678*AH94*AL94,2)</f>
        <v>1013.8</v>
      </c>
      <c r="CV94">
        <f>ROUND(Y94*Source!I678,7)</f>
        <v>1.62</v>
      </c>
      <c r="CW94">
        <v>0</v>
      </c>
      <c r="CX94">
        <f>ROUND(Y94*Source!I678,7)</f>
        <v>1.62</v>
      </c>
      <c r="CY94">
        <f t="shared" si="36"/>
        <v>625.79999999999995</v>
      </c>
      <c r="CZ94">
        <f t="shared" si="37"/>
        <v>625.79999999999995</v>
      </c>
      <c r="DA94">
        <f t="shared" si="38"/>
        <v>1</v>
      </c>
      <c r="DB94">
        <f t="shared" si="31"/>
        <v>1013.8</v>
      </c>
      <c r="DC94">
        <f t="shared" si="32"/>
        <v>0</v>
      </c>
      <c r="DD94" t="s">
        <v>3</v>
      </c>
      <c r="DE94" t="s">
        <v>3</v>
      </c>
      <c r="DF94">
        <f t="shared" si="40"/>
        <v>0</v>
      </c>
      <c r="DG94">
        <f t="shared" si="35"/>
        <v>0</v>
      </c>
      <c r="DH94">
        <f t="shared" si="33"/>
        <v>0</v>
      </c>
      <c r="DI94">
        <f t="shared" si="34"/>
        <v>1013.8</v>
      </c>
      <c r="DJ94">
        <f t="shared" si="39"/>
        <v>1013.8</v>
      </c>
      <c r="DK94">
        <v>1</v>
      </c>
      <c r="DL94" t="s">
        <v>3</v>
      </c>
      <c r="DM94">
        <v>0</v>
      </c>
      <c r="DN94" t="s">
        <v>3</v>
      </c>
      <c r="DO94">
        <v>0</v>
      </c>
    </row>
    <row r="95" spans="1:119">
      <c r="A95">
        <f>ROW(Source!A679)</f>
        <v>679</v>
      </c>
      <c r="B95">
        <v>59793272</v>
      </c>
      <c r="C95">
        <v>59824481</v>
      </c>
      <c r="D95">
        <v>55780960</v>
      </c>
      <c r="E95">
        <v>109</v>
      </c>
      <c r="F95">
        <v>1</v>
      </c>
      <c r="G95">
        <v>1</v>
      </c>
      <c r="H95">
        <v>1</v>
      </c>
      <c r="I95" t="s">
        <v>412</v>
      </c>
      <c r="J95" t="s">
        <v>3</v>
      </c>
      <c r="K95" t="s">
        <v>413</v>
      </c>
      <c r="L95">
        <v>1369</v>
      </c>
      <c r="N95">
        <v>1013</v>
      </c>
      <c r="O95" t="s">
        <v>409</v>
      </c>
      <c r="P95" t="s">
        <v>409</v>
      </c>
      <c r="Q95">
        <v>1</v>
      </c>
      <c r="W95">
        <v>0</v>
      </c>
      <c r="X95">
        <v>-512803540</v>
      </c>
      <c r="Y95">
        <f t="shared" ref="Y95:Y100" si="41">(AT95*ROUND(0.85,7))</f>
        <v>0.91800000000000004</v>
      </c>
      <c r="AA95">
        <v>0</v>
      </c>
      <c r="AB95">
        <v>0</v>
      </c>
      <c r="AC95">
        <v>0</v>
      </c>
      <c r="AD95">
        <v>476.46</v>
      </c>
      <c r="AE95">
        <v>0</v>
      </c>
      <c r="AF95">
        <v>0</v>
      </c>
      <c r="AG95">
        <v>0</v>
      </c>
      <c r="AH95">
        <v>476.46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1.08</v>
      </c>
      <c r="AU95" t="s">
        <v>229</v>
      </c>
      <c r="AV95">
        <v>1</v>
      </c>
      <c r="AW95">
        <v>2</v>
      </c>
      <c r="AX95">
        <v>59824485</v>
      </c>
      <c r="AY95">
        <v>1</v>
      </c>
      <c r="AZ95">
        <v>0</v>
      </c>
      <c r="BA95">
        <v>95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514.57680000000005</v>
      </c>
      <c r="BN95">
        <v>1.08</v>
      </c>
      <c r="BO95">
        <v>0</v>
      </c>
      <c r="BP95">
        <v>1</v>
      </c>
      <c r="BQ95">
        <v>0</v>
      </c>
      <c r="BR95">
        <v>0</v>
      </c>
      <c r="BS95">
        <v>0</v>
      </c>
      <c r="BT95">
        <v>437.39028000000002</v>
      </c>
      <c r="BU95">
        <v>0.91800000000000004</v>
      </c>
      <c r="BV95">
        <v>0</v>
      </c>
      <c r="BW95">
        <v>1</v>
      </c>
      <c r="CU95">
        <f>ROUND(AT95*Source!I679*AH95*AL95,2)</f>
        <v>514.58000000000004</v>
      </c>
      <c r="CV95">
        <f>ROUND(Y95*Source!I679,7)</f>
        <v>0.91800000000000004</v>
      </c>
      <c r="CW95">
        <v>0</v>
      </c>
      <c r="CX95">
        <f>ROUND(Y95*Source!I679,7)</f>
        <v>0.91800000000000004</v>
      </c>
      <c r="CY95">
        <f t="shared" si="36"/>
        <v>476.46</v>
      </c>
      <c r="CZ95">
        <f t="shared" si="37"/>
        <v>476.46</v>
      </c>
      <c r="DA95">
        <f t="shared" si="38"/>
        <v>1</v>
      </c>
      <c r="DB95">
        <f t="shared" ref="DB95:DB100" si="42">ROUND((ROUND(AT95*CZ95,2)*ROUND(0.85,7)),6)</f>
        <v>437.39299999999997</v>
      </c>
      <c r="DC95">
        <f t="shared" ref="DC95:DC100" si="43">ROUND((ROUND(AT95*AG95,2)*ROUND(0.85,7)),6)</f>
        <v>0</v>
      </c>
      <c r="DD95" t="s">
        <v>3</v>
      </c>
      <c r="DE95" t="s">
        <v>3</v>
      </c>
      <c r="DF95">
        <f t="shared" si="40"/>
        <v>0</v>
      </c>
      <c r="DG95">
        <f t="shared" si="35"/>
        <v>0</v>
      </c>
      <c r="DH95">
        <f t="shared" si="33"/>
        <v>0</v>
      </c>
      <c r="DI95">
        <f t="shared" si="34"/>
        <v>437.39</v>
      </c>
      <c r="DJ95">
        <f t="shared" si="39"/>
        <v>437.39</v>
      </c>
      <c r="DK95">
        <v>1</v>
      </c>
      <c r="DL95" t="s">
        <v>3</v>
      </c>
      <c r="DM95">
        <v>0</v>
      </c>
      <c r="DN95" t="s">
        <v>3</v>
      </c>
      <c r="DO95">
        <v>0</v>
      </c>
    </row>
    <row r="96" spans="1:119">
      <c r="A96">
        <f>ROW(Source!A679)</f>
        <v>679</v>
      </c>
      <c r="B96">
        <v>59793272</v>
      </c>
      <c r="C96">
        <v>59824481</v>
      </c>
      <c r="D96">
        <v>55780975</v>
      </c>
      <c r="E96">
        <v>109</v>
      </c>
      <c r="F96">
        <v>1</v>
      </c>
      <c r="G96">
        <v>1</v>
      </c>
      <c r="H96">
        <v>1</v>
      </c>
      <c r="I96" t="s">
        <v>414</v>
      </c>
      <c r="J96" t="s">
        <v>3</v>
      </c>
      <c r="K96" t="s">
        <v>415</v>
      </c>
      <c r="L96">
        <v>1369</v>
      </c>
      <c r="N96">
        <v>1013</v>
      </c>
      <c r="O96" t="s">
        <v>409</v>
      </c>
      <c r="P96" t="s">
        <v>409</v>
      </c>
      <c r="Q96">
        <v>1</v>
      </c>
      <c r="W96">
        <v>0</v>
      </c>
      <c r="X96">
        <v>-1275334932</v>
      </c>
      <c r="Y96">
        <f t="shared" si="41"/>
        <v>0.91800000000000004</v>
      </c>
      <c r="AA96">
        <v>0</v>
      </c>
      <c r="AB96">
        <v>0</v>
      </c>
      <c r="AC96">
        <v>0</v>
      </c>
      <c r="AD96">
        <v>455.13</v>
      </c>
      <c r="AE96">
        <v>0</v>
      </c>
      <c r="AF96">
        <v>0</v>
      </c>
      <c r="AG96">
        <v>0</v>
      </c>
      <c r="AH96">
        <v>455.13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1.08</v>
      </c>
      <c r="AU96" t="s">
        <v>229</v>
      </c>
      <c r="AV96">
        <v>1</v>
      </c>
      <c r="AW96">
        <v>2</v>
      </c>
      <c r="AX96">
        <v>59824486</v>
      </c>
      <c r="AY96">
        <v>1</v>
      </c>
      <c r="AZ96">
        <v>0</v>
      </c>
      <c r="BA96">
        <v>96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491.54040000000003</v>
      </c>
      <c r="BN96">
        <v>1.08</v>
      </c>
      <c r="BO96">
        <v>0</v>
      </c>
      <c r="BP96">
        <v>1</v>
      </c>
      <c r="BQ96">
        <v>0</v>
      </c>
      <c r="BR96">
        <v>0</v>
      </c>
      <c r="BS96">
        <v>0</v>
      </c>
      <c r="BT96">
        <v>417.80934000000002</v>
      </c>
      <c r="BU96">
        <v>0.91800000000000004</v>
      </c>
      <c r="BV96">
        <v>0</v>
      </c>
      <c r="BW96">
        <v>1</v>
      </c>
      <c r="CU96">
        <f>ROUND(AT96*Source!I679*AH96*AL96,2)</f>
        <v>491.54</v>
      </c>
      <c r="CV96">
        <f>ROUND(Y96*Source!I679,7)</f>
        <v>0.91800000000000004</v>
      </c>
      <c r="CW96">
        <v>0</v>
      </c>
      <c r="CX96">
        <f>ROUND(Y96*Source!I679,7)</f>
        <v>0.91800000000000004</v>
      </c>
      <c r="CY96">
        <f t="shared" si="36"/>
        <v>455.13</v>
      </c>
      <c r="CZ96">
        <f t="shared" si="37"/>
        <v>455.13</v>
      </c>
      <c r="DA96">
        <f t="shared" si="38"/>
        <v>1</v>
      </c>
      <c r="DB96">
        <f t="shared" si="42"/>
        <v>417.80900000000003</v>
      </c>
      <c r="DC96">
        <f t="shared" si="43"/>
        <v>0</v>
      </c>
      <c r="DD96" t="s">
        <v>3</v>
      </c>
      <c r="DE96" t="s">
        <v>3</v>
      </c>
      <c r="DF96">
        <f t="shared" si="40"/>
        <v>0</v>
      </c>
      <c r="DG96">
        <f t="shared" si="35"/>
        <v>0</v>
      </c>
      <c r="DH96">
        <f t="shared" si="33"/>
        <v>0</v>
      </c>
      <c r="DI96">
        <f t="shared" si="34"/>
        <v>417.81</v>
      </c>
      <c r="DJ96">
        <f t="shared" si="39"/>
        <v>417.81</v>
      </c>
      <c r="DK96">
        <v>1</v>
      </c>
      <c r="DL96" t="s">
        <v>3</v>
      </c>
      <c r="DM96">
        <v>0</v>
      </c>
      <c r="DN96" t="s">
        <v>3</v>
      </c>
      <c r="DO96">
        <v>0</v>
      </c>
    </row>
    <row r="97" spans="1:119">
      <c r="A97">
        <f>ROW(Source!A679)</f>
        <v>679</v>
      </c>
      <c r="B97">
        <v>59793272</v>
      </c>
      <c r="C97">
        <v>59824481</v>
      </c>
      <c r="D97">
        <v>55780981</v>
      </c>
      <c r="E97">
        <v>109</v>
      </c>
      <c r="F97">
        <v>1</v>
      </c>
      <c r="G97">
        <v>1</v>
      </c>
      <c r="H97">
        <v>1</v>
      </c>
      <c r="I97" t="s">
        <v>416</v>
      </c>
      <c r="J97" t="s">
        <v>3</v>
      </c>
      <c r="K97" t="s">
        <v>417</v>
      </c>
      <c r="L97">
        <v>1369</v>
      </c>
      <c r="N97">
        <v>1013</v>
      </c>
      <c r="O97" t="s">
        <v>409</v>
      </c>
      <c r="P97" t="s">
        <v>409</v>
      </c>
      <c r="Q97">
        <v>1</v>
      </c>
      <c r="W97">
        <v>0</v>
      </c>
      <c r="X97">
        <v>-2140504649</v>
      </c>
      <c r="Y97">
        <f t="shared" si="41"/>
        <v>2.754</v>
      </c>
      <c r="AA97">
        <v>0</v>
      </c>
      <c r="AB97">
        <v>0</v>
      </c>
      <c r="AC97">
        <v>0</v>
      </c>
      <c r="AD97">
        <v>696.92</v>
      </c>
      <c r="AE97">
        <v>0</v>
      </c>
      <c r="AF97">
        <v>0</v>
      </c>
      <c r="AG97">
        <v>0</v>
      </c>
      <c r="AH97">
        <v>696.92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3.24</v>
      </c>
      <c r="AU97" t="s">
        <v>229</v>
      </c>
      <c r="AV97">
        <v>1</v>
      </c>
      <c r="AW97">
        <v>2</v>
      </c>
      <c r="AX97">
        <v>59824487</v>
      </c>
      <c r="AY97">
        <v>1</v>
      </c>
      <c r="AZ97">
        <v>0</v>
      </c>
      <c r="BA97">
        <v>97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2258.0208000000002</v>
      </c>
      <c r="BN97">
        <v>3.24</v>
      </c>
      <c r="BO97">
        <v>0</v>
      </c>
      <c r="BP97">
        <v>1</v>
      </c>
      <c r="BQ97">
        <v>0</v>
      </c>
      <c r="BR97">
        <v>0</v>
      </c>
      <c r="BS97">
        <v>0</v>
      </c>
      <c r="BT97">
        <v>1919.3176799999999</v>
      </c>
      <c r="BU97">
        <v>2.754</v>
      </c>
      <c r="BV97">
        <v>0</v>
      </c>
      <c r="BW97">
        <v>1</v>
      </c>
      <c r="CU97">
        <f>ROUND(AT97*Source!I679*AH97*AL97,2)</f>
        <v>2258.02</v>
      </c>
      <c r="CV97">
        <f>ROUND(Y97*Source!I679,7)</f>
        <v>2.754</v>
      </c>
      <c r="CW97">
        <v>0</v>
      </c>
      <c r="CX97">
        <f>ROUND(Y97*Source!I679,7)</f>
        <v>2.754</v>
      </c>
      <c r="CY97">
        <f t="shared" si="36"/>
        <v>696.92</v>
      </c>
      <c r="CZ97">
        <f t="shared" si="37"/>
        <v>696.92</v>
      </c>
      <c r="DA97">
        <f t="shared" si="38"/>
        <v>1</v>
      </c>
      <c r="DB97">
        <f t="shared" si="42"/>
        <v>1919.317</v>
      </c>
      <c r="DC97">
        <f t="shared" si="43"/>
        <v>0</v>
      </c>
      <c r="DD97" t="s">
        <v>3</v>
      </c>
      <c r="DE97" t="s">
        <v>3</v>
      </c>
      <c r="DF97">
        <f t="shared" si="40"/>
        <v>0</v>
      </c>
      <c r="DG97">
        <f t="shared" si="35"/>
        <v>0</v>
      </c>
      <c r="DH97">
        <f t="shared" ref="DH97:DH128" si="44">ROUND(ROUND(AG97,2)*CX97,2)</f>
        <v>0</v>
      </c>
      <c r="DI97">
        <f t="shared" ref="DI97:DI128" si="45">ROUND(ROUND(AH97,2)*CX97,2)</f>
        <v>1919.32</v>
      </c>
      <c r="DJ97">
        <f t="shared" si="39"/>
        <v>1919.32</v>
      </c>
      <c r="DK97">
        <v>1</v>
      </c>
      <c r="DL97" t="s">
        <v>3</v>
      </c>
      <c r="DM97">
        <v>0</v>
      </c>
      <c r="DN97" t="s">
        <v>3</v>
      </c>
      <c r="DO97">
        <v>0</v>
      </c>
    </row>
    <row r="98" spans="1:119">
      <c r="A98">
        <f>ROW(Source!A680)</f>
        <v>680</v>
      </c>
      <c r="B98">
        <v>59793207</v>
      </c>
      <c r="C98">
        <v>59824481</v>
      </c>
      <c r="D98">
        <v>55780960</v>
      </c>
      <c r="E98">
        <v>109</v>
      </c>
      <c r="F98">
        <v>1</v>
      </c>
      <c r="G98">
        <v>1</v>
      </c>
      <c r="H98">
        <v>1</v>
      </c>
      <c r="I98" t="s">
        <v>412</v>
      </c>
      <c r="J98" t="s">
        <v>3</v>
      </c>
      <c r="K98" t="s">
        <v>413</v>
      </c>
      <c r="L98">
        <v>1369</v>
      </c>
      <c r="N98">
        <v>1013</v>
      </c>
      <c r="O98" t="s">
        <v>409</v>
      </c>
      <c r="P98" t="s">
        <v>409</v>
      </c>
      <c r="Q98">
        <v>1</v>
      </c>
      <c r="W98">
        <v>0</v>
      </c>
      <c r="X98">
        <v>-512803540</v>
      </c>
      <c r="Y98">
        <f t="shared" si="41"/>
        <v>0.91800000000000004</v>
      </c>
      <c r="AA98">
        <v>0</v>
      </c>
      <c r="AB98">
        <v>0</v>
      </c>
      <c r="AC98">
        <v>0</v>
      </c>
      <c r="AD98">
        <v>476.46</v>
      </c>
      <c r="AE98">
        <v>0</v>
      </c>
      <c r="AF98">
        <v>0</v>
      </c>
      <c r="AG98">
        <v>0</v>
      </c>
      <c r="AH98">
        <v>476.46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1.08</v>
      </c>
      <c r="AU98" t="s">
        <v>229</v>
      </c>
      <c r="AV98">
        <v>1</v>
      </c>
      <c r="AW98">
        <v>2</v>
      </c>
      <c r="AX98">
        <v>59824485</v>
      </c>
      <c r="AY98">
        <v>1</v>
      </c>
      <c r="AZ98">
        <v>0</v>
      </c>
      <c r="BA98">
        <v>98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514.57680000000005</v>
      </c>
      <c r="BN98">
        <v>1.08</v>
      </c>
      <c r="BO98">
        <v>0</v>
      </c>
      <c r="BP98">
        <v>1</v>
      </c>
      <c r="BQ98">
        <v>0</v>
      </c>
      <c r="BR98">
        <v>0</v>
      </c>
      <c r="BS98">
        <v>0</v>
      </c>
      <c r="BT98">
        <v>437.39028000000002</v>
      </c>
      <c r="BU98">
        <v>0.91800000000000004</v>
      </c>
      <c r="BV98">
        <v>0</v>
      </c>
      <c r="BW98">
        <v>1</v>
      </c>
      <c r="CU98">
        <f>ROUND(AT98*Source!I680*AH98*AL98,2)</f>
        <v>514.58000000000004</v>
      </c>
      <c r="CV98">
        <f>ROUND(Y98*Source!I680,7)</f>
        <v>0.91800000000000004</v>
      </c>
      <c r="CW98">
        <v>0</v>
      </c>
      <c r="CX98">
        <f>ROUND(Y98*Source!I680,7)</f>
        <v>0.91800000000000004</v>
      </c>
      <c r="CY98">
        <f t="shared" si="36"/>
        <v>476.46</v>
      </c>
      <c r="CZ98">
        <f t="shared" si="37"/>
        <v>476.46</v>
      </c>
      <c r="DA98">
        <f t="shared" si="38"/>
        <v>1</v>
      </c>
      <c r="DB98">
        <f t="shared" si="42"/>
        <v>437.39299999999997</v>
      </c>
      <c r="DC98">
        <f t="shared" si="43"/>
        <v>0</v>
      </c>
      <c r="DD98" t="s">
        <v>3</v>
      </c>
      <c r="DE98" t="s">
        <v>3</v>
      </c>
      <c r="DF98">
        <f t="shared" si="40"/>
        <v>0</v>
      </c>
      <c r="DG98">
        <f t="shared" si="35"/>
        <v>0</v>
      </c>
      <c r="DH98">
        <f t="shared" si="44"/>
        <v>0</v>
      </c>
      <c r="DI98">
        <f t="shared" si="45"/>
        <v>437.39</v>
      </c>
      <c r="DJ98">
        <f t="shared" si="39"/>
        <v>437.39</v>
      </c>
      <c r="DK98">
        <v>1</v>
      </c>
      <c r="DL98" t="s">
        <v>3</v>
      </c>
      <c r="DM98">
        <v>0</v>
      </c>
      <c r="DN98" t="s">
        <v>3</v>
      </c>
      <c r="DO98">
        <v>0</v>
      </c>
    </row>
    <row r="99" spans="1:119">
      <c r="A99">
        <f>ROW(Source!A680)</f>
        <v>680</v>
      </c>
      <c r="B99">
        <v>59793207</v>
      </c>
      <c r="C99">
        <v>59824481</v>
      </c>
      <c r="D99">
        <v>55780975</v>
      </c>
      <c r="E99">
        <v>109</v>
      </c>
      <c r="F99">
        <v>1</v>
      </c>
      <c r="G99">
        <v>1</v>
      </c>
      <c r="H99">
        <v>1</v>
      </c>
      <c r="I99" t="s">
        <v>414</v>
      </c>
      <c r="J99" t="s">
        <v>3</v>
      </c>
      <c r="K99" t="s">
        <v>415</v>
      </c>
      <c r="L99">
        <v>1369</v>
      </c>
      <c r="N99">
        <v>1013</v>
      </c>
      <c r="O99" t="s">
        <v>409</v>
      </c>
      <c r="P99" t="s">
        <v>409</v>
      </c>
      <c r="Q99">
        <v>1</v>
      </c>
      <c r="W99">
        <v>0</v>
      </c>
      <c r="X99">
        <v>-1275334932</v>
      </c>
      <c r="Y99">
        <f t="shared" si="41"/>
        <v>0.91800000000000004</v>
      </c>
      <c r="AA99">
        <v>0</v>
      </c>
      <c r="AB99">
        <v>0</v>
      </c>
      <c r="AC99">
        <v>0</v>
      </c>
      <c r="AD99">
        <v>455.13</v>
      </c>
      <c r="AE99">
        <v>0</v>
      </c>
      <c r="AF99">
        <v>0</v>
      </c>
      <c r="AG99">
        <v>0</v>
      </c>
      <c r="AH99">
        <v>455.13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</v>
      </c>
      <c r="AT99">
        <v>1.08</v>
      </c>
      <c r="AU99" t="s">
        <v>229</v>
      </c>
      <c r="AV99">
        <v>1</v>
      </c>
      <c r="AW99">
        <v>2</v>
      </c>
      <c r="AX99">
        <v>59824486</v>
      </c>
      <c r="AY99">
        <v>1</v>
      </c>
      <c r="AZ99">
        <v>0</v>
      </c>
      <c r="BA99">
        <v>99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491.54040000000003</v>
      </c>
      <c r="BN99">
        <v>1.08</v>
      </c>
      <c r="BO99">
        <v>0</v>
      </c>
      <c r="BP99">
        <v>1</v>
      </c>
      <c r="BQ99">
        <v>0</v>
      </c>
      <c r="BR99">
        <v>0</v>
      </c>
      <c r="BS99">
        <v>0</v>
      </c>
      <c r="BT99">
        <v>417.80934000000002</v>
      </c>
      <c r="BU99">
        <v>0.91800000000000004</v>
      </c>
      <c r="BV99">
        <v>0</v>
      </c>
      <c r="BW99">
        <v>1</v>
      </c>
      <c r="CU99">
        <f>ROUND(AT99*Source!I680*AH99*AL99,2)</f>
        <v>491.54</v>
      </c>
      <c r="CV99">
        <f>ROUND(Y99*Source!I680,7)</f>
        <v>0.91800000000000004</v>
      </c>
      <c r="CW99">
        <v>0</v>
      </c>
      <c r="CX99">
        <f>ROUND(Y99*Source!I680,7)</f>
        <v>0.91800000000000004</v>
      </c>
      <c r="CY99">
        <f t="shared" si="36"/>
        <v>455.13</v>
      </c>
      <c r="CZ99">
        <f t="shared" si="37"/>
        <v>455.13</v>
      </c>
      <c r="DA99">
        <f t="shared" si="38"/>
        <v>1</v>
      </c>
      <c r="DB99">
        <f t="shared" si="42"/>
        <v>417.80900000000003</v>
      </c>
      <c r="DC99">
        <f t="shared" si="43"/>
        <v>0</v>
      </c>
      <c r="DD99" t="s">
        <v>3</v>
      </c>
      <c r="DE99" t="s">
        <v>3</v>
      </c>
      <c r="DF99">
        <f t="shared" si="40"/>
        <v>0</v>
      </c>
      <c r="DG99">
        <f t="shared" si="35"/>
        <v>0</v>
      </c>
      <c r="DH99">
        <f t="shared" si="44"/>
        <v>0</v>
      </c>
      <c r="DI99">
        <f t="shared" si="45"/>
        <v>417.81</v>
      </c>
      <c r="DJ99">
        <f t="shared" si="39"/>
        <v>417.81</v>
      </c>
      <c r="DK99">
        <v>1</v>
      </c>
      <c r="DL99" t="s">
        <v>3</v>
      </c>
      <c r="DM99">
        <v>0</v>
      </c>
      <c r="DN99" t="s">
        <v>3</v>
      </c>
      <c r="DO99">
        <v>0</v>
      </c>
    </row>
    <row r="100" spans="1:119">
      <c r="A100">
        <f>ROW(Source!A680)</f>
        <v>680</v>
      </c>
      <c r="B100">
        <v>59793207</v>
      </c>
      <c r="C100">
        <v>59824481</v>
      </c>
      <c r="D100">
        <v>55780981</v>
      </c>
      <c r="E100">
        <v>109</v>
      </c>
      <c r="F100">
        <v>1</v>
      </c>
      <c r="G100">
        <v>1</v>
      </c>
      <c r="H100">
        <v>1</v>
      </c>
      <c r="I100" t="s">
        <v>416</v>
      </c>
      <c r="J100" t="s">
        <v>3</v>
      </c>
      <c r="K100" t="s">
        <v>417</v>
      </c>
      <c r="L100">
        <v>1369</v>
      </c>
      <c r="N100">
        <v>1013</v>
      </c>
      <c r="O100" t="s">
        <v>409</v>
      </c>
      <c r="P100" t="s">
        <v>409</v>
      </c>
      <c r="Q100">
        <v>1</v>
      </c>
      <c r="W100">
        <v>0</v>
      </c>
      <c r="X100">
        <v>-2140504649</v>
      </c>
      <c r="Y100">
        <f t="shared" si="41"/>
        <v>2.754</v>
      </c>
      <c r="AA100">
        <v>0</v>
      </c>
      <c r="AB100">
        <v>0</v>
      </c>
      <c r="AC100">
        <v>0</v>
      </c>
      <c r="AD100">
        <v>696.92</v>
      </c>
      <c r="AE100">
        <v>0</v>
      </c>
      <c r="AF100">
        <v>0</v>
      </c>
      <c r="AG100">
        <v>0</v>
      </c>
      <c r="AH100">
        <v>696.92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0</v>
      </c>
      <c r="AP100">
        <v>1</v>
      </c>
      <c r="AQ100">
        <v>1</v>
      </c>
      <c r="AR100">
        <v>0</v>
      </c>
      <c r="AS100" t="s">
        <v>3</v>
      </c>
      <c r="AT100">
        <v>3.24</v>
      </c>
      <c r="AU100" t="s">
        <v>229</v>
      </c>
      <c r="AV100">
        <v>1</v>
      </c>
      <c r="AW100">
        <v>2</v>
      </c>
      <c r="AX100">
        <v>59824487</v>
      </c>
      <c r="AY100">
        <v>1</v>
      </c>
      <c r="AZ100">
        <v>0</v>
      </c>
      <c r="BA100">
        <v>100</v>
      </c>
      <c r="BB100">
        <v>1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2258.0208000000002</v>
      </c>
      <c r="BN100">
        <v>3.24</v>
      </c>
      <c r="BO100">
        <v>0</v>
      </c>
      <c r="BP100">
        <v>1</v>
      </c>
      <c r="BQ100">
        <v>0</v>
      </c>
      <c r="BR100">
        <v>0</v>
      </c>
      <c r="BS100">
        <v>0</v>
      </c>
      <c r="BT100">
        <v>1919.3176799999999</v>
      </c>
      <c r="BU100">
        <v>2.754</v>
      </c>
      <c r="BV100">
        <v>0</v>
      </c>
      <c r="BW100">
        <v>1</v>
      </c>
      <c r="CU100">
        <f>ROUND(AT100*Source!I680*AH100*AL100,2)</f>
        <v>2258.02</v>
      </c>
      <c r="CV100">
        <f>ROUND(Y100*Source!I680,7)</f>
        <v>2.754</v>
      </c>
      <c r="CW100">
        <v>0</v>
      </c>
      <c r="CX100">
        <f>ROUND(Y100*Source!I680,7)</f>
        <v>2.754</v>
      </c>
      <c r="CY100">
        <f t="shared" si="36"/>
        <v>696.92</v>
      </c>
      <c r="CZ100">
        <f t="shared" si="37"/>
        <v>696.92</v>
      </c>
      <c r="DA100">
        <f t="shared" si="38"/>
        <v>1</v>
      </c>
      <c r="DB100">
        <f t="shared" si="42"/>
        <v>1919.317</v>
      </c>
      <c r="DC100">
        <f t="shared" si="43"/>
        <v>0</v>
      </c>
      <c r="DD100" t="s">
        <v>3</v>
      </c>
      <c r="DE100" t="s">
        <v>3</v>
      </c>
      <c r="DF100">
        <f t="shared" si="40"/>
        <v>0</v>
      </c>
      <c r="DG100">
        <f t="shared" si="35"/>
        <v>0</v>
      </c>
      <c r="DH100">
        <f t="shared" si="44"/>
        <v>0</v>
      </c>
      <c r="DI100">
        <f t="shared" si="45"/>
        <v>1919.32</v>
      </c>
      <c r="DJ100">
        <f t="shared" si="39"/>
        <v>1919.32</v>
      </c>
      <c r="DK100">
        <v>1</v>
      </c>
      <c r="DL100" t="s">
        <v>3</v>
      </c>
      <c r="DM100">
        <v>0</v>
      </c>
      <c r="DN100" t="s">
        <v>3</v>
      </c>
      <c r="DO100">
        <v>0</v>
      </c>
    </row>
    <row r="101" spans="1:119">
      <c r="A101">
        <f>ROW(Source!A750)</f>
        <v>750</v>
      </c>
      <c r="B101">
        <v>59793272</v>
      </c>
      <c r="C101">
        <v>59824489</v>
      </c>
      <c r="D101">
        <v>55780967</v>
      </c>
      <c r="E101">
        <v>109</v>
      </c>
      <c r="F101">
        <v>1</v>
      </c>
      <c r="G101">
        <v>1</v>
      </c>
      <c r="H101">
        <v>1</v>
      </c>
      <c r="I101" t="s">
        <v>407</v>
      </c>
      <c r="J101" t="s">
        <v>3</v>
      </c>
      <c r="K101" t="s">
        <v>408</v>
      </c>
      <c r="L101">
        <v>1369</v>
      </c>
      <c r="N101">
        <v>1013</v>
      </c>
      <c r="O101" t="s">
        <v>409</v>
      </c>
      <c r="P101" t="s">
        <v>409</v>
      </c>
      <c r="Q101">
        <v>1</v>
      </c>
      <c r="W101">
        <v>0</v>
      </c>
      <c r="X101">
        <v>286205319</v>
      </c>
      <c r="Y101">
        <f t="shared" ref="Y101:Y132" si="46">AT101</f>
        <v>6.48</v>
      </c>
      <c r="AA101">
        <v>0</v>
      </c>
      <c r="AB101">
        <v>0</v>
      </c>
      <c r="AC101">
        <v>0</v>
      </c>
      <c r="AD101">
        <v>640.03</v>
      </c>
      <c r="AE101">
        <v>0</v>
      </c>
      <c r="AF101">
        <v>0</v>
      </c>
      <c r="AG101">
        <v>0</v>
      </c>
      <c r="AH101">
        <v>640.03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6.48</v>
      </c>
      <c r="AU101" t="s">
        <v>3</v>
      </c>
      <c r="AV101">
        <v>1</v>
      </c>
      <c r="AW101">
        <v>2</v>
      </c>
      <c r="AX101">
        <v>59824492</v>
      </c>
      <c r="AY101">
        <v>1</v>
      </c>
      <c r="AZ101">
        <v>0</v>
      </c>
      <c r="BA101">
        <v>101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4147.3944000000001</v>
      </c>
      <c r="BN101">
        <v>6.48</v>
      </c>
      <c r="BO101">
        <v>0</v>
      </c>
      <c r="BP101">
        <v>1</v>
      </c>
      <c r="BQ101">
        <v>0</v>
      </c>
      <c r="BR101">
        <v>0</v>
      </c>
      <c r="BS101">
        <v>0</v>
      </c>
      <c r="BT101">
        <v>4147.3944000000001</v>
      </c>
      <c r="BU101">
        <v>6.48</v>
      </c>
      <c r="BV101">
        <v>0</v>
      </c>
      <c r="BW101">
        <v>1</v>
      </c>
      <c r="CU101">
        <f>ROUND(AT101*Source!I750*AH101*AL101,2)</f>
        <v>248.84</v>
      </c>
      <c r="CV101">
        <f>ROUND(Y101*Source!I750,7)</f>
        <v>0.38879999999999998</v>
      </c>
      <c r="CW101">
        <v>0</v>
      </c>
      <c r="CX101">
        <f>ROUND(Y101*Source!I750,7)</f>
        <v>0.38879999999999998</v>
      </c>
      <c r="CY101">
        <f t="shared" si="36"/>
        <v>640.03</v>
      </c>
      <c r="CZ101">
        <f t="shared" si="37"/>
        <v>640.03</v>
      </c>
      <c r="DA101">
        <f t="shared" si="38"/>
        <v>1</v>
      </c>
      <c r="DB101">
        <f t="shared" ref="DB101:DB132" si="47">ROUND(ROUND(AT101*CZ101,2),6)</f>
        <v>4147.3900000000003</v>
      </c>
      <c r="DC101">
        <f t="shared" ref="DC101:DC132" si="48">ROUND(ROUND(AT101*AG101,2),6)</f>
        <v>0</v>
      </c>
      <c r="DD101" t="s">
        <v>3</v>
      </c>
      <c r="DE101" t="s">
        <v>3</v>
      </c>
      <c r="DF101">
        <f t="shared" si="40"/>
        <v>0</v>
      </c>
      <c r="DG101">
        <f t="shared" si="35"/>
        <v>0</v>
      </c>
      <c r="DH101">
        <f t="shared" si="44"/>
        <v>0</v>
      </c>
      <c r="DI101">
        <f t="shared" si="45"/>
        <v>248.84</v>
      </c>
      <c r="DJ101">
        <f t="shared" si="39"/>
        <v>248.84</v>
      </c>
      <c r="DK101">
        <v>1</v>
      </c>
      <c r="DL101" t="s">
        <v>3</v>
      </c>
      <c r="DM101">
        <v>0</v>
      </c>
      <c r="DN101" t="s">
        <v>3</v>
      </c>
      <c r="DO101">
        <v>0</v>
      </c>
    </row>
    <row r="102" spans="1:119">
      <c r="A102">
        <f>ROW(Source!A750)</f>
        <v>750</v>
      </c>
      <c r="B102">
        <v>59793272</v>
      </c>
      <c r="C102">
        <v>59824489</v>
      </c>
      <c r="D102">
        <v>55780987</v>
      </c>
      <c r="E102">
        <v>109</v>
      </c>
      <c r="F102">
        <v>1</v>
      </c>
      <c r="G102">
        <v>1</v>
      </c>
      <c r="H102">
        <v>1</v>
      </c>
      <c r="I102" t="s">
        <v>410</v>
      </c>
      <c r="J102" t="s">
        <v>3</v>
      </c>
      <c r="K102" t="s">
        <v>411</v>
      </c>
      <c r="L102">
        <v>1369</v>
      </c>
      <c r="N102">
        <v>1013</v>
      </c>
      <c r="O102" t="s">
        <v>409</v>
      </c>
      <c r="P102" t="s">
        <v>409</v>
      </c>
      <c r="Q102">
        <v>1</v>
      </c>
      <c r="W102">
        <v>0</v>
      </c>
      <c r="X102">
        <v>126826561</v>
      </c>
      <c r="Y102">
        <f t="shared" si="46"/>
        <v>6.48</v>
      </c>
      <c r="AA102">
        <v>0</v>
      </c>
      <c r="AB102">
        <v>0</v>
      </c>
      <c r="AC102">
        <v>0</v>
      </c>
      <c r="AD102">
        <v>625.79999999999995</v>
      </c>
      <c r="AE102">
        <v>0</v>
      </c>
      <c r="AF102">
        <v>0</v>
      </c>
      <c r="AG102">
        <v>0</v>
      </c>
      <c r="AH102">
        <v>625.79999999999995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3</v>
      </c>
      <c r="AT102">
        <v>6.48</v>
      </c>
      <c r="AU102" t="s">
        <v>3</v>
      </c>
      <c r="AV102">
        <v>1</v>
      </c>
      <c r="AW102">
        <v>2</v>
      </c>
      <c r="AX102">
        <v>59824493</v>
      </c>
      <c r="AY102">
        <v>1</v>
      </c>
      <c r="AZ102">
        <v>0</v>
      </c>
      <c r="BA102">
        <v>102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4055.1840000000002</v>
      </c>
      <c r="BN102">
        <v>6.48</v>
      </c>
      <c r="BO102">
        <v>0</v>
      </c>
      <c r="BP102">
        <v>1</v>
      </c>
      <c r="BQ102">
        <v>0</v>
      </c>
      <c r="BR102">
        <v>0</v>
      </c>
      <c r="BS102">
        <v>0</v>
      </c>
      <c r="BT102">
        <v>4055.1840000000002</v>
      </c>
      <c r="BU102">
        <v>6.48</v>
      </c>
      <c r="BV102">
        <v>0</v>
      </c>
      <c r="BW102">
        <v>1</v>
      </c>
      <c r="CU102">
        <f>ROUND(AT102*Source!I750*AH102*AL102,2)</f>
        <v>243.31</v>
      </c>
      <c r="CV102">
        <f>ROUND(Y102*Source!I750,7)</f>
        <v>0.38879999999999998</v>
      </c>
      <c r="CW102">
        <v>0</v>
      </c>
      <c r="CX102">
        <f>ROUND(Y102*Source!I750,7)</f>
        <v>0.38879999999999998</v>
      </c>
      <c r="CY102">
        <f t="shared" si="36"/>
        <v>625.79999999999995</v>
      </c>
      <c r="CZ102">
        <f t="shared" si="37"/>
        <v>625.79999999999995</v>
      </c>
      <c r="DA102">
        <f t="shared" si="38"/>
        <v>1</v>
      </c>
      <c r="DB102">
        <f t="shared" si="47"/>
        <v>4055.18</v>
      </c>
      <c r="DC102">
        <f t="shared" si="48"/>
        <v>0</v>
      </c>
      <c r="DD102" t="s">
        <v>3</v>
      </c>
      <c r="DE102" t="s">
        <v>3</v>
      </c>
      <c r="DF102">
        <f t="shared" si="40"/>
        <v>0</v>
      </c>
      <c r="DG102">
        <f t="shared" si="35"/>
        <v>0</v>
      </c>
      <c r="DH102">
        <f t="shared" si="44"/>
        <v>0</v>
      </c>
      <c r="DI102">
        <f t="shared" si="45"/>
        <v>243.31</v>
      </c>
      <c r="DJ102">
        <f t="shared" si="39"/>
        <v>243.31</v>
      </c>
      <c r="DK102">
        <v>1</v>
      </c>
      <c r="DL102" t="s">
        <v>3</v>
      </c>
      <c r="DM102">
        <v>0</v>
      </c>
      <c r="DN102" t="s">
        <v>3</v>
      </c>
      <c r="DO102">
        <v>0</v>
      </c>
    </row>
    <row r="103" spans="1:119">
      <c r="A103">
        <f>ROW(Source!A751)</f>
        <v>751</v>
      </c>
      <c r="B103">
        <v>59793207</v>
      </c>
      <c r="C103">
        <v>59824489</v>
      </c>
      <c r="D103">
        <v>55780967</v>
      </c>
      <c r="E103">
        <v>109</v>
      </c>
      <c r="F103">
        <v>1</v>
      </c>
      <c r="G103">
        <v>1</v>
      </c>
      <c r="H103">
        <v>1</v>
      </c>
      <c r="I103" t="s">
        <v>407</v>
      </c>
      <c r="J103" t="s">
        <v>3</v>
      </c>
      <c r="K103" t="s">
        <v>408</v>
      </c>
      <c r="L103">
        <v>1369</v>
      </c>
      <c r="N103">
        <v>1013</v>
      </c>
      <c r="O103" t="s">
        <v>409</v>
      </c>
      <c r="P103" t="s">
        <v>409</v>
      </c>
      <c r="Q103">
        <v>1</v>
      </c>
      <c r="W103">
        <v>0</v>
      </c>
      <c r="X103">
        <v>286205319</v>
      </c>
      <c r="Y103">
        <f t="shared" si="46"/>
        <v>6.48</v>
      </c>
      <c r="AA103">
        <v>0</v>
      </c>
      <c r="AB103">
        <v>0</v>
      </c>
      <c r="AC103">
        <v>0</v>
      </c>
      <c r="AD103">
        <v>640.03</v>
      </c>
      <c r="AE103">
        <v>0</v>
      </c>
      <c r="AF103">
        <v>0</v>
      </c>
      <c r="AG103">
        <v>0</v>
      </c>
      <c r="AH103">
        <v>640.03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3</v>
      </c>
      <c r="AT103">
        <v>6.48</v>
      </c>
      <c r="AU103" t="s">
        <v>3</v>
      </c>
      <c r="AV103">
        <v>1</v>
      </c>
      <c r="AW103">
        <v>2</v>
      </c>
      <c r="AX103">
        <v>59824492</v>
      </c>
      <c r="AY103">
        <v>1</v>
      </c>
      <c r="AZ103">
        <v>0</v>
      </c>
      <c r="BA103">
        <v>103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4147.3944000000001</v>
      </c>
      <c r="BN103">
        <v>6.48</v>
      </c>
      <c r="BO103">
        <v>0</v>
      </c>
      <c r="BP103">
        <v>1</v>
      </c>
      <c r="BQ103">
        <v>0</v>
      </c>
      <c r="BR103">
        <v>0</v>
      </c>
      <c r="BS103">
        <v>0</v>
      </c>
      <c r="BT103">
        <v>4147.3944000000001</v>
      </c>
      <c r="BU103">
        <v>6.48</v>
      </c>
      <c r="BV103">
        <v>0</v>
      </c>
      <c r="BW103">
        <v>1</v>
      </c>
      <c r="CU103">
        <f>ROUND(AT103*Source!I751*AH103*AL103,2)</f>
        <v>248.84</v>
      </c>
      <c r="CV103">
        <f>ROUND(Y103*Source!I751,7)</f>
        <v>0.38879999999999998</v>
      </c>
      <c r="CW103">
        <v>0</v>
      </c>
      <c r="CX103">
        <f>ROUND(Y103*Source!I751,7)</f>
        <v>0.38879999999999998</v>
      </c>
      <c r="CY103">
        <f t="shared" si="36"/>
        <v>640.03</v>
      </c>
      <c r="CZ103">
        <f t="shared" si="37"/>
        <v>640.03</v>
      </c>
      <c r="DA103">
        <f t="shared" si="38"/>
        <v>1</v>
      </c>
      <c r="DB103">
        <f t="shared" si="47"/>
        <v>4147.3900000000003</v>
      </c>
      <c r="DC103">
        <f t="shared" si="48"/>
        <v>0</v>
      </c>
      <c r="DD103" t="s">
        <v>3</v>
      </c>
      <c r="DE103" t="s">
        <v>3</v>
      </c>
      <c r="DF103">
        <f t="shared" si="40"/>
        <v>0</v>
      </c>
      <c r="DG103">
        <f t="shared" si="35"/>
        <v>0</v>
      </c>
      <c r="DH103">
        <f t="shared" si="44"/>
        <v>0</v>
      </c>
      <c r="DI103">
        <f t="shared" si="45"/>
        <v>248.84</v>
      </c>
      <c r="DJ103">
        <f t="shared" si="39"/>
        <v>248.84</v>
      </c>
      <c r="DK103">
        <v>1</v>
      </c>
      <c r="DL103" t="s">
        <v>3</v>
      </c>
      <c r="DM103">
        <v>0</v>
      </c>
      <c r="DN103" t="s">
        <v>3</v>
      </c>
      <c r="DO103">
        <v>0</v>
      </c>
    </row>
    <row r="104" spans="1:119">
      <c r="A104">
        <f>ROW(Source!A751)</f>
        <v>751</v>
      </c>
      <c r="B104">
        <v>59793207</v>
      </c>
      <c r="C104">
        <v>59824489</v>
      </c>
      <c r="D104">
        <v>55780987</v>
      </c>
      <c r="E104">
        <v>109</v>
      </c>
      <c r="F104">
        <v>1</v>
      </c>
      <c r="G104">
        <v>1</v>
      </c>
      <c r="H104">
        <v>1</v>
      </c>
      <c r="I104" t="s">
        <v>410</v>
      </c>
      <c r="J104" t="s">
        <v>3</v>
      </c>
      <c r="K104" t="s">
        <v>411</v>
      </c>
      <c r="L104">
        <v>1369</v>
      </c>
      <c r="N104">
        <v>1013</v>
      </c>
      <c r="O104" t="s">
        <v>409</v>
      </c>
      <c r="P104" t="s">
        <v>409</v>
      </c>
      <c r="Q104">
        <v>1</v>
      </c>
      <c r="W104">
        <v>0</v>
      </c>
      <c r="X104">
        <v>126826561</v>
      </c>
      <c r="Y104">
        <f t="shared" si="46"/>
        <v>6.48</v>
      </c>
      <c r="AA104">
        <v>0</v>
      </c>
      <c r="AB104">
        <v>0</v>
      </c>
      <c r="AC104">
        <v>0</v>
      </c>
      <c r="AD104">
        <v>625.79999999999995</v>
      </c>
      <c r="AE104">
        <v>0</v>
      </c>
      <c r="AF104">
        <v>0</v>
      </c>
      <c r="AG104">
        <v>0</v>
      </c>
      <c r="AH104">
        <v>625.79999999999995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3</v>
      </c>
      <c r="AT104">
        <v>6.48</v>
      </c>
      <c r="AU104" t="s">
        <v>3</v>
      </c>
      <c r="AV104">
        <v>1</v>
      </c>
      <c r="AW104">
        <v>2</v>
      </c>
      <c r="AX104">
        <v>59824493</v>
      </c>
      <c r="AY104">
        <v>1</v>
      </c>
      <c r="AZ104">
        <v>0</v>
      </c>
      <c r="BA104">
        <v>104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4055.1840000000002</v>
      </c>
      <c r="BN104">
        <v>6.48</v>
      </c>
      <c r="BO104">
        <v>0</v>
      </c>
      <c r="BP104">
        <v>1</v>
      </c>
      <c r="BQ104">
        <v>0</v>
      </c>
      <c r="BR104">
        <v>0</v>
      </c>
      <c r="BS104">
        <v>0</v>
      </c>
      <c r="BT104">
        <v>4055.1840000000002</v>
      </c>
      <c r="BU104">
        <v>6.48</v>
      </c>
      <c r="BV104">
        <v>0</v>
      </c>
      <c r="BW104">
        <v>1</v>
      </c>
      <c r="CU104">
        <f>ROUND(AT104*Source!I751*AH104*AL104,2)</f>
        <v>243.31</v>
      </c>
      <c r="CV104">
        <f>ROUND(Y104*Source!I751,7)</f>
        <v>0.38879999999999998</v>
      </c>
      <c r="CW104">
        <v>0</v>
      </c>
      <c r="CX104">
        <f>ROUND(Y104*Source!I751,7)</f>
        <v>0.38879999999999998</v>
      </c>
      <c r="CY104">
        <f t="shared" si="36"/>
        <v>625.79999999999995</v>
      </c>
      <c r="CZ104">
        <f t="shared" si="37"/>
        <v>625.79999999999995</v>
      </c>
      <c r="DA104">
        <f t="shared" si="38"/>
        <v>1</v>
      </c>
      <c r="DB104">
        <f t="shared" si="47"/>
        <v>4055.18</v>
      </c>
      <c r="DC104">
        <f t="shared" si="48"/>
        <v>0</v>
      </c>
      <c r="DD104" t="s">
        <v>3</v>
      </c>
      <c r="DE104" t="s">
        <v>3</v>
      </c>
      <c r="DF104">
        <f t="shared" si="40"/>
        <v>0</v>
      </c>
      <c r="DG104">
        <f t="shared" si="35"/>
        <v>0</v>
      </c>
      <c r="DH104">
        <f t="shared" si="44"/>
        <v>0</v>
      </c>
      <c r="DI104">
        <f t="shared" si="45"/>
        <v>243.31</v>
      </c>
      <c r="DJ104">
        <f t="shared" si="39"/>
        <v>243.31</v>
      </c>
      <c r="DK104">
        <v>1</v>
      </c>
      <c r="DL104" t="s">
        <v>3</v>
      </c>
      <c r="DM104">
        <v>0</v>
      </c>
      <c r="DN104" t="s">
        <v>3</v>
      </c>
      <c r="DO104">
        <v>0</v>
      </c>
    </row>
    <row r="105" spans="1:119">
      <c r="A105">
        <f>ROW(Source!A752)</f>
        <v>752</v>
      </c>
      <c r="B105">
        <v>59793272</v>
      </c>
      <c r="C105">
        <v>59824494</v>
      </c>
      <c r="D105">
        <v>55780967</v>
      </c>
      <c r="E105">
        <v>109</v>
      </c>
      <c r="F105">
        <v>1</v>
      </c>
      <c r="G105">
        <v>1</v>
      </c>
      <c r="H105">
        <v>1</v>
      </c>
      <c r="I105" t="s">
        <v>407</v>
      </c>
      <c r="J105" t="s">
        <v>3</v>
      </c>
      <c r="K105" t="s">
        <v>408</v>
      </c>
      <c r="L105">
        <v>1369</v>
      </c>
      <c r="N105">
        <v>1013</v>
      </c>
      <c r="O105" t="s">
        <v>409</v>
      </c>
      <c r="P105" t="s">
        <v>409</v>
      </c>
      <c r="Q105">
        <v>1</v>
      </c>
      <c r="W105">
        <v>0</v>
      </c>
      <c r="X105">
        <v>286205319</v>
      </c>
      <c r="Y105">
        <f t="shared" si="46"/>
        <v>0.5</v>
      </c>
      <c r="AA105">
        <v>0</v>
      </c>
      <c r="AB105">
        <v>0</v>
      </c>
      <c r="AC105">
        <v>0</v>
      </c>
      <c r="AD105">
        <v>640.03</v>
      </c>
      <c r="AE105">
        <v>0</v>
      </c>
      <c r="AF105">
        <v>0</v>
      </c>
      <c r="AG105">
        <v>0</v>
      </c>
      <c r="AH105">
        <v>640.03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3</v>
      </c>
      <c r="AT105">
        <v>0.5</v>
      </c>
      <c r="AU105" t="s">
        <v>3</v>
      </c>
      <c r="AV105">
        <v>1</v>
      </c>
      <c r="AW105">
        <v>2</v>
      </c>
      <c r="AX105">
        <v>59824497</v>
      </c>
      <c r="AY105">
        <v>1</v>
      </c>
      <c r="AZ105">
        <v>0</v>
      </c>
      <c r="BA105">
        <v>105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320.01499999999999</v>
      </c>
      <c r="BN105">
        <v>0.5</v>
      </c>
      <c r="BO105">
        <v>0</v>
      </c>
      <c r="BP105">
        <v>1</v>
      </c>
      <c r="BQ105">
        <v>0</v>
      </c>
      <c r="BR105">
        <v>0</v>
      </c>
      <c r="BS105">
        <v>0</v>
      </c>
      <c r="BT105">
        <v>320.01499999999999</v>
      </c>
      <c r="BU105">
        <v>0.5</v>
      </c>
      <c r="BV105">
        <v>0</v>
      </c>
      <c r="BW105">
        <v>1</v>
      </c>
      <c r="CU105">
        <f>ROUND(AT105*Source!I752*AH105*AL105,2)</f>
        <v>960.05</v>
      </c>
      <c r="CV105">
        <f>ROUND(Y105*Source!I752,7)</f>
        <v>1.5</v>
      </c>
      <c r="CW105">
        <v>0</v>
      </c>
      <c r="CX105">
        <f>ROUND(Y105*Source!I752,7)</f>
        <v>1.5</v>
      </c>
      <c r="CY105">
        <f t="shared" si="36"/>
        <v>640.03</v>
      </c>
      <c r="CZ105">
        <f t="shared" si="37"/>
        <v>640.03</v>
      </c>
      <c r="DA105">
        <f t="shared" si="38"/>
        <v>1</v>
      </c>
      <c r="DB105">
        <f t="shared" si="47"/>
        <v>320.02</v>
      </c>
      <c r="DC105">
        <f t="shared" si="48"/>
        <v>0</v>
      </c>
      <c r="DD105" t="s">
        <v>3</v>
      </c>
      <c r="DE105" t="s">
        <v>3</v>
      </c>
      <c r="DF105">
        <f t="shared" si="40"/>
        <v>0</v>
      </c>
      <c r="DG105">
        <f t="shared" si="35"/>
        <v>0</v>
      </c>
      <c r="DH105">
        <f t="shared" si="44"/>
        <v>0</v>
      </c>
      <c r="DI105">
        <f t="shared" si="45"/>
        <v>960.05</v>
      </c>
      <c r="DJ105">
        <f t="shared" si="39"/>
        <v>960.05</v>
      </c>
      <c r="DK105">
        <v>1</v>
      </c>
      <c r="DL105" t="s">
        <v>3</v>
      </c>
      <c r="DM105">
        <v>0</v>
      </c>
      <c r="DN105" t="s">
        <v>3</v>
      </c>
      <c r="DO105">
        <v>0</v>
      </c>
    </row>
    <row r="106" spans="1:119">
      <c r="A106">
        <f>ROW(Source!A752)</f>
        <v>752</v>
      </c>
      <c r="B106">
        <v>59793272</v>
      </c>
      <c r="C106">
        <v>59824494</v>
      </c>
      <c r="D106">
        <v>55780987</v>
      </c>
      <c r="E106">
        <v>109</v>
      </c>
      <c r="F106">
        <v>1</v>
      </c>
      <c r="G106">
        <v>1</v>
      </c>
      <c r="H106">
        <v>1</v>
      </c>
      <c r="I106" t="s">
        <v>410</v>
      </c>
      <c r="J106" t="s">
        <v>3</v>
      </c>
      <c r="K106" t="s">
        <v>411</v>
      </c>
      <c r="L106">
        <v>1369</v>
      </c>
      <c r="N106">
        <v>1013</v>
      </c>
      <c r="O106" t="s">
        <v>409</v>
      </c>
      <c r="P106" t="s">
        <v>409</v>
      </c>
      <c r="Q106">
        <v>1</v>
      </c>
      <c r="W106">
        <v>0</v>
      </c>
      <c r="X106">
        <v>126826561</v>
      </c>
      <c r="Y106">
        <f t="shared" si="46"/>
        <v>0.5</v>
      </c>
      <c r="AA106">
        <v>0</v>
      </c>
      <c r="AB106">
        <v>0</v>
      </c>
      <c r="AC106">
        <v>0</v>
      </c>
      <c r="AD106">
        <v>625.79999999999995</v>
      </c>
      <c r="AE106">
        <v>0</v>
      </c>
      <c r="AF106">
        <v>0</v>
      </c>
      <c r="AG106">
        <v>0</v>
      </c>
      <c r="AH106">
        <v>625.79999999999995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3</v>
      </c>
      <c r="AT106">
        <v>0.5</v>
      </c>
      <c r="AU106" t="s">
        <v>3</v>
      </c>
      <c r="AV106">
        <v>1</v>
      </c>
      <c r="AW106">
        <v>2</v>
      </c>
      <c r="AX106">
        <v>59824498</v>
      </c>
      <c r="AY106">
        <v>1</v>
      </c>
      <c r="AZ106">
        <v>0</v>
      </c>
      <c r="BA106">
        <v>106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312.89999999999998</v>
      </c>
      <c r="BN106">
        <v>0.5</v>
      </c>
      <c r="BO106">
        <v>0</v>
      </c>
      <c r="BP106">
        <v>1</v>
      </c>
      <c r="BQ106">
        <v>0</v>
      </c>
      <c r="BR106">
        <v>0</v>
      </c>
      <c r="BS106">
        <v>0</v>
      </c>
      <c r="BT106">
        <v>312.89999999999998</v>
      </c>
      <c r="BU106">
        <v>0.5</v>
      </c>
      <c r="BV106">
        <v>0</v>
      </c>
      <c r="BW106">
        <v>1</v>
      </c>
      <c r="CU106">
        <f>ROUND(AT106*Source!I752*AH106*AL106,2)</f>
        <v>938.7</v>
      </c>
      <c r="CV106">
        <f>ROUND(Y106*Source!I752,7)</f>
        <v>1.5</v>
      </c>
      <c r="CW106">
        <v>0</v>
      </c>
      <c r="CX106">
        <f>ROUND(Y106*Source!I752,7)</f>
        <v>1.5</v>
      </c>
      <c r="CY106">
        <f t="shared" si="36"/>
        <v>625.79999999999995</v>
      </c>
      <c r="CZ106">
        <f t="shared" si="37"/>
        <v>625.79999999999995</v>
      </c>
      <c r="DA106">
        <f t="shared" si="38"/>
        <v>1</v>
      </c>
      <c r="DB106">
        <f t="shared" si="47"/>
        <v>312.89999999999998</v>
      </c>
      <c r="DC106">
        <f t="shared" si="48"/>
        <v>0</v>
      </c>
      <c r="DD106" t="s">
        <v>3</v>
      </c>
      <c r="DE106" t="s">
        <v>3</v>
      </c>
      <c r="DF106">
        <f t="shared" si="40"/>
        <v>0</v>
      </c>
      <c r="DG106">
        <f t="shared" si="35"/>
        <v>0</v>
      </c>
      <c r="DH106">
        <f t="shared" si="44"/>
        <v>0</v>
      </c>
      <c r="DI106">
        <f t="shared" si="45"/>
        <v>938.7</v>
      </c>
      <c r="DJ106">
        <f t="shared" si="39"/>
        <v>938.7</v>
      </c>
      <c r="DK106">
        <v>1</v>
      </c>
      <c r="DL106" t="s">
        <v>3</v>
      </c>
      <c r="DM106">
        <v>0</v>
      </c>
      <c r="DN106" t="s">
        <v>3</v>
      </c>
      <c r="DO106">
        <v>0</v>
      </c>
    </row>
    <row r="107" spans="1:119">
      <c r="A107">
        <f>ROW(Source!A753)</f>
        <v>753</v>
      </c>
      <c r="B107">
        <v>59793207</v>
      </c>
      <c r="C107">
        <v>59824494</v>
      </c>
      <c r="D107">
        <v>55780967</v>
      </c>
      <c r="E107">
        <v>109</v>
      </c>
      <c r="F107">
        <v>1</v>
      </c>
      <c r="G107">
        <v>1</v>
      </c>
      <c r="H107">
        <v>1</v>
      </c>
      <c r="I107" t="s">
        <v>407</v>
      </c>
      <c r="J107" t="s">
        <v>3</v>
      </c>
      <c r="K107" t="s">
        <v>408</v>
      </c>
      <c r="L107">
        <v>1369</v>
      </c>
      <c r="N107">
        <v>1013</v>
      </c>
      <c r="O107" t="s">
        <v>409</v>
      </c>
      <c r="P107" t="s">
        <v>409</v>
      </c>
      <c r="Q107">
        <v>1</v>
      </c>
      <c r="W107">
        <v>0</v>
      </c>
      <c r="X107">
        <v>286205319</v>
      </c>
      <c r="Y107">
        <f t="shared" si="46"/>
        <v>0.5</v>
      </c>
      <c r="AA107">
        <v>0</v>
      </c>
      <c r="AB107">
        <v>0</v>
      </c>
      <c r="AC107">
        <v>0</v>
      </c>
      <c r="AD107">
        <v>640.03</v>
      </c>
      <c r="AE107">
        <v>0</v>
      </c>
      <c r="AF107">
        <v>0</v>
      </c>
      <c r="AG107">
        <v>0</v>
      </c>
      <c r="AH107">
        <v>640.03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0</v>
      </c>
      <c r="AP107">
        <v>1</v>
      </c>
      <c r="AQ107">
        <v>1</v>
      </c>
      <c r="AR107">
        <v>0</v>
      </c>
      <c r="AS107" t="s">
        <v>3</v>
      </c>
      <c r="AT107">
        <v>0.5</v>
      </c>
      <c r="AU107" t="s">
        <v>3</v>
      </c>
      <c r="AV107">
        <v>1</v>
      </c>
      <c r="AW107">
        <v>2</v>
      </c>
      <c r="AX107">
        <v>59824497</v>
      </c>
      <c r="AY107">
        <v>1</v>
      </c>
      <c r="AZ107">
        <v>0</v>
      </c>
      <c r="BA107">
        <v>107</v>
      </c>
      <c r="BB107">
        <v>1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320.01499999999999</v>
      </c>
      <c r="BN107">
        <v>0.5</v>
      </c>
      <c r="BO107">
        <v>0</v>
      </c>
      <c r="BP107">
        <v>1</v>
      </c>
      <c r="BQ107">
        <v>0</v>
      </c>
      <c r="BR107">
        <v>0</v>
      </c>
      <c r="BS107">
        <v>0</v>
      </c>
      <c r="BT107">
        <v>320.01499999999999</v>
      </c>
      <c r="BU107">
        <v>0.5</v>
      </c>
      <c r="BV107">
        <v>0</v>
      </c>
      <c r="BW107">
        <v>1</v>
      </c>
      <c r="CU107">
        <f>ROUND(AT107*Source!I753*AH107*AL107,2)</f>
        <v>960.05</v>
      </c>
      <c r="CV107">
        <f>ROUND(Y107*Source!I753,7)</f>
        <v>1.5</v>
      </c>
      <c r="CW107">
        <v>0</v>
      </c>
      <c r="CX107">
        <f>ROUND(Y107*Source!I753,7)</f>
        <v>1.5</v>
      </c>
      <c r="CY107">
        <f t="shared" si="36"/>
        <v>640.03</v>
      </c>
      <c r="CZ107">
        <f t="shared" si="37"/>
        <v>640.03</v>
      </c>
      <c r="DA107">
        <f t="shared" si="38"/>
        <v>1</v>
      </c>
      <c r="DB107">
        <f t="shared" si="47"/>
        <v>320.02</v>
      </c>
      <c r="DC107">
        <f t="shared" si="48"/>
        <v>0</v>
      </c>
      <c r="DD107" t="s">
        <v>3</v>
      </c>
      <c r="DE107" t="s">
        <v>3</v>
      </c>
      <c r="DF107">
        <f t="shared" si="40"/>
        <v>0</v>
      </c>
      <c r="DG107">
        <f t="shared" si="35"/>
        <v>0</v>
      </c>
      <c r="DH107">
        <f t="shared" si="44"/>
        <v>0</v>
      </c>
      <c r="DI107">
        <f t="shared" si="45"/>
        <v>960.05</v>
      </c>
      <c r="DJ107">
        <f t="shared" si="39"/>
        <v>960.05</v>
      </c>
      <c r="DK107">
        <v>1</v>
      </c>
      <c r="DL107" t="s">
        <v>3</v>
      </c>
      <c r="DM107">
        <v>0</v>
      </c>
      <c r="DN107" t="s">
        <v>3</v>
      </c>
      <c r="DO107">
        <v>0</v>
      </c>
    </row>
    <row r="108" spans="1:119">
      <c r="A108">
        <f>ROW(Source!A753)</f>
        <v>753</v>
      </c>
      <c r="B108">
        <v>59793207</v>
      </c>
      <c r="C108">
        <v>59824494</v>
      </c>
      <c r="D108">
        <v>55780987</v>
      </c>
      <c r="E108">
        <v>109</v>
      </c>
      <c r="F108">
        <v>1</v>
      </c>
      <c r="G108">
        <v>1</v>
      </c>
      <c r="H108">
        <v>1</v>
      </c>
      <c r="I108" t="s">
        <v>410</v>
      </c>
      <c r="J108" t="s">
        <v>3</v>
      </c>
      <c r="K108" t="s">
        <v>411</v>
      </c>
      <c r="L108">
        <v>1369</v>
      </c>
      <c r="N108">
        <v>1013</v>
      </c>
      <c r="O108" t="s">
        <v>409</v>
      </c>
      <c r="P108" t="s">
        <v>409</v>
      </c>
      <c r="Q108">
        <v>1</v>
      </c>
      <c r="W108">
        <v>0</v>
      </c>
      <c r="X108">
        <v>126826561</v>
      </c>
      <c r="Y108">
        <f t="shared" si="46"/>
        <v>0.5</v>
      </c>
      <c r="AA108">
        <v>0</v>
      </c>
      <c r="AB108">
        <v>0</v>
      </c>
      <c r="AC108">
        <v>0</v>
      </c>
      <c r="AD108">
        <v>625.79999999999995</v>
      </c>
      <c r="AE108">
        <v>0</v>
      </c>
      <c r="AF108">
        <v>0</v>
      </c>
      <c r="AG108">
        <v>0</v>
      </c>
      <c r="AH108">
        <v>625.79999999999995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3</v>
      </c>
      <c r="AT108">
        <v>0.5</v>
      </c>
      <c r="AU108" t="s">
        <v>3</v>
      </c>
      <c r="AV108">
        <v>1</v>
      </c>
      <c r="AW108">
        <v>2</v>
      </c>
      <c r="AX108">
        <v>59824498</v>
      </c>
      <c r="AY108">
        <v>1</v>
      </c>
      <c r="AZ108">
        <v>0</v>
      </c>
      <c r="BA108">
        <v>108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312.89999999999998</v>
      </c>
      <c r="BN108">
        <v>0.5</v>
      </c>
      <c r="BO108">
        <v>0</v>
      </c>
      <c r="BP108">
        <v>1</v>
      </c>
      <c r="BQ108">
        <v>0</v>
      </c>
      <c r="BR108">
        <v>0</v>
      </c>
      <c r="BS108">
        <v>0</v>
      </c>
      <c r="BT108">
        <v>312.89999999999998</v>
      </c>
      <c r="BU108">
        <v>0.5</v>
      </c>
      <c r="BV108">
        <v>0</v>
      </c>
      <c r="BW108">
        <v>1</v>
      </c>
      <c r="CU108">
        <f>ROUND(AT108*Source!I753*AH108*AL108,2)</f>
        <v>938.7</v>
      </c>
      <c r="CV108">
        <f>ROUND(Y108*Source!I753,7)</f>
        <v>1.5</v>
      </c>
      <c r="CW108">
        <v>0</v>
      </c>
      <c r="CX108">
        <f>ROUND(Y108*Source!I753,7)</f>
        <v>1.5</v>
      </c>
      <c r="CY108">
        <f t="shared" si="36"/>
        <v>625.79999999999995</v>
      </c>
      <c r="CZ108">
        <f t="shared" si="37"/>
        <v>625.79999999999995</v>
      </c>
      <c r="DA108">
        <f t="shared" si="38"/>
        <v>1</v>
      </c>
      <c r="DB108">
        <f t="shared" si="47"/>
        <v>312.89999999999998</v>
      </c>
      <c r="DC108">
        <f t="shared" si="48"/>
        <v>0</v>
      </c>
      <c r="DD108" t="s">
        <v>3</v>
      </c>
      <c r="DE108" t="s">
        <v>3</v>
      </c>
      <c r="DF108">
        <f t="shared" si="40"/>
        <v>0</v>
      </c>
      <c r="DG108">
        <f t="shared" si="35"/>
        <v>0</v>
      </c>
      <c r="DH108">
        <f t="shared" si="44"/>
        <v>0</v>
      </c>
      <c r="DI108">
        <f t="shared" si="45"/>
        <v>938.7</v>
      </c>
      <c r="DJ108">
        <f t="shared" si="39"/>
        <v>938.7</v>
      </c>
      <c r="DK108">
        <v>1</v>
      </c>
      <c r="DL108" t="s">
        <v>3</v>
      </c>
      <c r="DM108">
        <v>0</v>
      </c>
      <c r="DN108" t="s">
        <v>3</v>
      </c>
      <c r="DO108">
        <v>0</v>
      </c>
    </row>
    <row r="109" spans="1:119">
      <c r="A109">
        <f>ROW(Source!A754)</f>
        <v>754</v>
      </c>
      <c r="B109">
        <v>59793272</v>
      </c>
      <c r="C109">
        <v>59824499</v>
      </c>
      <c r="D109">
        <v>55780967</v>
      </c>
      <c r="E109">
        <v>109</v>
      </c>
      <c r="F109">
        <v>1</v>
      </c>
      <c r="G109">
        <v>1</v>
      </c>
      <c r="H109">
        <v>1</v>
      </c>
      <c r="I109" t="s">
        <v>407</v>
      </c>
      <c r="J109" t="s">
        <v>3</v>
      </c>
      <c r="K109" t="s">
        <v>408</v>
      </c>
      <c r="L109">
        <v>1369</v>
      </c>
      <c r="N109">
        <v>1013</v>
      </c>
      <c r="O109" t="s">
        <v>409</v>
      </c>
      <c r="P109" t="s">
        <v>409</v>
      </c>
      <c r="Q109">
        <v>1</v>
      </c>
      <c r="W109">
        <v>0</v>
      </c>
      <c r="X109">
        <v>286205319</v>
      </c>
      <c r="Y109">
        <f t="shared" si="46"/>
        <v>0.41</v>
      </c>
      <c r="AA109">
        <v>0</v>
      </c>
      <c r="AB109">
        <v>0</v>
      </c>
      <c r="AC109">
        <v>0</v>
      </c>
      <c r="AD109">
        <v>640.03</v>
      </c>
      <c r="AE109">
        <v>0</v>
      </c>
      <c r="AF109">
        <v>0</v>
      </c>
      <c r="AG109">
        <v>0</v>
      </c>
      <c r="AH109">
        <v>640.03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3</v>
      </c>
      <c r="AT109">
        <v>0.41</v>
      </c>
      <c r="AU109" t="s">
        <v>3</v>
      </c>
      <c r="AV109">
        <v>1</v>
      </c>
      <c r="AW109">
        <v>2</v>
      </c>
      <c r="AX109">
        <v>59824502</v>
      </c>
      <c r="AY109">
        <v>1</v>
      </c>
      <c r="AZ109">
        <v>0</v>
      </c>
      <c r="BA109">
        <v>109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262.41229999999996</v>
      </c>
      <c r="BN109">
        <v>0.41</v>
      </c>
      <c r="BO109">
        <v>0</v>
      </c>
      <c r="BP109">
        <v>1</v>
      </c>
      <c r="BQ109">
        <v>0</v>
      </c>
      <c r="BR109">
        <v>0</v>
      </c>
      <c r="BS109">
        <v>0</v>
      </c>
      <c r="BT109">
        <v>262.41229999999996</v>
      </c>
      <c r="BU109">
        <v>0.41</v>
      </c>
      <c r="BV109">
        <v>0</v>
      </c>
      <c r="BW109">
        <v>1</v>
      </c>
      <c r="CU109">
        <f>ROUND(AT109*Source!I754*AH109*AL109,2)</f>
        <v>262.41000000000003</v>
      </c>
      <c r="CV109">
        <f>ROUND(Y109*Source!I754,7)</f>
        <v>0.41</v>
      </c>
      <c r="CW109">
        <v>0</v>
      </c>
      <c r="CX109">
        <f>ROUND(Y109*Source!I754,7)</f>
        <v>0.41</v>
      </c>
      <c r="CY109">
        <f t="shared" si="36"/>
        <v>640.03</v>
      </c>
      <c r="CZ109">
        <f t="shared" si="37"/>
        <v>640.03</v>
      </c>
      <c r="DA109">
        <f t="shared" si="38"/>
        <v>1</v>
      </c>
      <c r="DB109">
        <f t="shared" si="47"/>
        <v>262.41000000000003</v>
      </c>
      <c r="DC109">
        <f t="shared" si="48"/>
        <v>0</v>
      </c>
      <c r="DD109" t="s">
        <v>3</v>
      </c>
      <c r="DE109" t="s">
        <v>3</v>
      </c>
      <c r="DF109">
        <f t="shared" si="40"/>
        <v>0</v>
      </c>
      <c r="DG109">
        <f t="shared" si="35"/>
        <v>0</v>
      </c>
      <c r="DH109">
        <f t="shared" si="44"/>
        <v>0</v>
      </c>
      <c r="DI109">
        <f t="shared" si="45"/>
        <v>262.41000000000003</v>
      </c>
      <c r="DJ109">
        <f t="shared" si="39"/>
        <v>262.41000000000003</v>
      </c>
      <c r="DK109">
        <v>1</v>
      </c>
      <c r="DL109" t="s">
        <v>3</v>
      </c>
      <c r="DM109">
        <v>0</v>
      </c>
      <c r="DN109" t="s">
        <v>3</v>
      </c>
      <c r="DO109">
        <v>0</v>
      </c>
    </row>
    <row r="110" spans="1:119">
      <c r="A110">
        <f>ROW(Source!A754)</f>
        <v>754</v>
      </c>
      <c r="B110">
        <v>59793272</v>
      </c>
      <c r="C110">
        <v>59824499</v>
      </c>
      <c r="D110">
        <v>55780987</v>
      </c>
      <c r="E110">
        <v>109</v>
      </c>
      <c r="F110">
        <v>1</v>
      </c>
      <c r="G110">
        <v>1</v>
      </c>
      <c r="H110">
        <v>1</v>
      </c>
      <c r="I110" t="s">
        <v>410</v>
      </c>
      <c r="J110" t="s">
        <v>3</v>
      </c>
      <c r="K110" t="s">
        <v>411</v>
      </c>
      <c r="L110">
        <v>1369</v>
      </c>
      <c r="N110">
        <v>1013</v>
      </c>
      <c r="O110" t="s">
        <v>409</v>
      </c>
      <c r="P110" t="s">
        <v>409</v>
      </c>
      <c r="Q110">
        <v>1</v>
      </c>
      <c r="W110">
        <v>0</v>
      </c>
      <c r="X110">
        <v>126826561</v>
      </c>
      <c r="Y110">
        <f t="shared" si="46"/>
        <v>0.41</v>
      </c>
      <c r="AA110">
        <v>0</v>
      </c>
      <c r="AB110">
        <v>0</v>
      </c>
      <c r="AC110">
        <v>0</v>
      </c>
      <c r="AD110">
        <v>625.79999999999995</v>
      </c>
      <c r="AE110">
        <v>0</v>
      </c>
      <c r="AF110">
        <v>0</v>
      </c>
      <c r="AG110">
        <v>0</v>
      </c>
      <c r="AH110">
        <v>625.79999999999995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3</v>
      </c>
      <c r="AT110">
        <v>0.41</v>
      </c>
      <c r="AU110" t="s">
        <v>3</v>
      </c>
      <c r="AV110">
        <v>1</v>
      </c>
      <c r="AW110">
        <v>2</v>
      </c>
      <c r="AX110">
        <v>59824503</v>
      </c>
      <c r="AY110">
        <v>1</v>
      </c>
      <c r="AZ110">
        <v>0</v>
      </c>
      <c r="BA110">
        <v>110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256.57799999999997</v>
      </c>
      <c r="BN110">
        <v>0.41</v>
      </c>
      <c r="BO110">
        <v>0</v>
      </c>
      <c r="BP110">
        <v>1</v>
      </c>
      <c r="BQ110">
        <v>0</v>
      </c>
      <c r="BR110">
        <v>0</v>
      </c>
      <c r="BS110">
        <v>0</v>
      </c>
      <c r="BT110">
        <v>256.57799999999997</v>
      </c>
      <c r="BU110">
        <v>0.41</v>
      </c>
      <c r="BV110">
        <v>0</v>
      </c>
      <c r="BW110">
        <v>1</v>
      </c>
      <c r="CU110">
        <f>ROUND(AT110*Source!I754*AH110*AL110,2)</f>
        <v>256.58</v>
      </c>
      <c r="CV110">
        <f>ROUND(Y110*Source!I754,7)</f>
        <v>0.41</v>
      </c>
      <c r="CW110">
        <v>0</v>
      </c>
      <c r="CX110">
        <f>ROUND(Y110*Source!I754,7)</f>
        <v>0.41</v>
      </c>
      <c r="CY110">
        <f t="shared" si="36"/>
        <v>625.79999999999995</v>
      </c>
      <c r="CZ110">
        <f t="shared" si="37"/>
        <v>625.79999999999995</v>
      </c>
      <c r="DA110">
        <f t="shared" si="38"/>
        <v>1</v>
      </c>
      <c r="DB110">
        <f t="shared" si="47"/>
        <v>256.58</v>
      </c>
      <c r="DC110">
        <f t="shared" si="48"/>
        <v>0</v>
      </c>
      <c r="DD110" t="s">
        <v>3</v>
      </c>
      <c r="DE110" t="s">
        <v>3</v>
      </c>
      <c r="DF110">
        <f t="shared" si="40"/>
        <v>0</v>
      </c>
      <c r="DG110">
        <f t="shared" ref="DG110:DG141" si="49">ROUND(ROUND(AF110,2)*CX110,2)</f>
        <v>0</v>
      </c>
      <c r="DH110">
        <f t="shared" si="44"/>
        <v>0</v>
      </c>
      <c r="DI110">
        <f t="shared" si="45"/>
        <v>256.58</v>
      </c>
      <c r="DJ110">
        <f t="shared" si="39"/>
        <v>256.58</v>
      </c>
      <c r="DK110">
        <v>1</v>
      </c>
      <c r="DL110" t="s">
        <v>3</v>
      </c>
      <c r="DM110">
        <v>0</v>
      </c>
      <c r="DN110" t="s">
        <v>3</v>
      </c>
      <c r="DO110">
        <v>0</v>
      </c>
    </row>
    <row r="111" spans="1:119">
      <c r="A111">
        <f>ROW(Source!A755)</f>
        <v>755</v>
      </c>
      <c r="B111">
        <v>59793207</v>
      </c>
      <c r="C111">
        <v>59824499</v>
      </c>
      <c r="D111">
        <v>55780967</v>
      </c>
      <c r="E111">
        <v>109</v>
      </c>
      <c r="F111">
        <v>1</v>
      </c>
      <c r="G111">
        <v>1</v>
      </c>
      <c r="H111">
        <v>1</v>
      </c>
      <c r="I111" t="s">
        <v>407</v>
      </c>
      <c r="J111" t="s">
        <v>3</v>
      </c>
      <c r="K111" t="s">
        <v>408</v>
      </c>
      <c r="L111">
        <v>1369</v>
      </c>
      <c r="N111">
        <v>1013</v>
      </c>
      <c r="O111" t="s">
        <v>409</v>
      </c>
      <c r="P111" t="s">
        <v>409</v>
      </c>
      <c r="Q111">
        <v>1</v>
      </c>
      <c r="W111">
        <v>0</v>
      </c>
      <c r="X111">
        <v>286205319</v>
      </c>
      <c r="Y111">
        <f t="shared" si="46"/>
        <v>0.41</v>
      </c>
      <c r="AA111">
        <v>0</v>
      </c>
      <c r="AB111">
        <v>0</v>
      </c>
      <c r="AC111">
        <v>0</v>
      </c>
      <c r="AD111">
        <v>640.03</v>
      </c>
      <c r="AE111">
        <v>0</v>
      </c>
      <c r="AF111">
        <v>0</v>
      </c>
      <c r="AG111">
        <v>0</v>
      </c>
      <c r="AH111">
        <v>640.03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3</v>
      </c>
      <c r="AT111">
        <v>0.41</v>
      </c>
      <c r="AU111" t="s">
        <v>3</v>
      </c>
      <c r="AV111">
        <v>1</v>
      </c>
      <c r="AW111">
        <v>2</v>
      </c>
      <c r="AX111">
        <v>59824502</v>
      </c>
      <c r="AY111">
        <v>1</v>
      </c>
      <c r="AZ111">
        <v>0</v>
      </c>
      <c r="BA111">
        <v>111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262.41229999999996</v>
      </c>
      <c r="BN111">
        <v>0.41</v>
      </c>
      <c r="BO111">
        <v>0</v>
      </c>
      <c r="BP111">
        <v>1</v>
      </c>
      <c r="BQ111">
        <v>0</v>
      </c>
      <c r="BR111">
        <v>0</v>
      </c>
      <c r="BS111">
        <v>0</v>
      </c>
      <c r="BT111">
        <v>262.41229999999996</v>
      </c>
      <c r="BU111">
        <v>0.41</v>
      </c>
      <c r="BV111">
        <v>0</v>
      </c>
      <c r="BW111">
        <v>1</v>
      </c>
      <c r="CU111">
        <f>ROUND(AT111*Source!I755*AH111*AL111,2)</f>
        <v>262.41000000000003</v>
      </c>
      <c r="CV111">
        <f>ROUND(Y111*Source!I755,7)</f>
        <v>0.41</v>
      </c>
      <c r="CW111">
        <v>0</v>
      </c>
      <c r="CX111">
        <f>ROUND(Y111*Source!I755,7)</f>
        <v>0.41</v>
      </c>
      <c r="CY111">
        <f t="shared" ref="CY111:CY142" si="50">AD111</f>
        <v>640.03</v>
      </c>
      <c r="CZ111">
        <f t="shared" ref="CZ111:CZ142" si="51">AH111</f>
        <v>640.03</v>
      </c>
      <c r="DA111">
        <f t="shared" ref="DA111:DA142" si="52">AL111</f>
        <v>1</v>
      </c>
      <c r="DB111">
        <f t="shared" si="47"/>
        <v>262.41000000000003</v>
      </c>
      <c r="DC111">
        <f t="shared" si="48"/>
        <v>0</v>
      </c>
      <c r="DD111" t="s">
        <v>3</v>
      </c>
      <c r="DE111" t="s">
        <v>3</v>
      </c>
      <c r="DF111">
        <f t="shared" si="40"/>
        <v>0</v>
      </c>
      <c r="DG111">
        <f t="shared" si="49"/>
        <v>0</v>
      </c>
      <c r="DH111">
        <f t="shared" si="44"/>
        <v>0</v>
      </c>
      <c r="DI111">
        <f t="shared" si="45"/>
        <v>262.41000000000003</v>
      </c>
      <c r="DJ111">
        <f t="shared" ref="DJ111:DJ142" si="53">DI111</f>
        <v>262.41000000000003</v>
      </c>
      <c r="DK111">
        <v>1</v>
      </c>
      <c r="DL111" t="s">
        <v>3</v>
      </c>
      <c r="DM111">
        <v>0</v>
      </c>
      <c r="DN111" t="s">
        <v>3</v>
      </c>
      <c r="DO111">
        <v>0</v>
      </c>
    </row>
    <row r="112" spans="1:119">
      <c r="A112">
        <f>ROW(Source!A755)</f>
        <v>755</v>
      </c>
      <c r="B112">
        <v>59793207</v>
      </c>
      <c r="C112">
        <v>59824499</v>
      </c>
      <c r="D112">
        <v>55780987</v>
      </c>
      <c r="E112">
        <v>109</v>
      </c>
      <c r="F112">
        <v>1</v>
      </c>
      <c r="G112">
        <v>1</v>
      </c>
      <c r="H112">
        <v>1</v>
      </c>
      <c r="I112" t="s">
        <v>410</v>
      </c>
      <c r="J112" t="s">
        <v>3</v>
      </c>
      <c r="K112" t="s">
        <v>411</v>
      </c>
      <c r="L112">
        <v>1369</v>
      </c>
      <c r="N112">
        <v>1013</v>
      </c>
      <c r="O112" t="s">
        <v>409</v>
      </c>
      <c r="P112" t="s">
        <v>409</v>
      </c>
      <c r="Q112">
        <v>1</v>
      </c>
      <c r="W112">
        <v>0</v>
      </c>
      <c r="X112">
        <v>126826561</v>
      </c>
      <c r="Y112">
        <f t="shared" si="46"/>
        <v>0.41</v>
      </c>
      <c r="AA112">
        <v>0</v>
      </c>
      <c r="AB112">
        <v>0</v>
      </c>
      <c r="AC112">
        <v>0</v>
      </c>
      <c r="AD112">
        <v>625.79999999999995</v>
      </c>
      <c r="AE112">
        <v>0</v>
      </c>
      <c r="AF112">
        <v>0</v>
      </c>
      <c r="AG112">
        <v>0</v>
      </c>
      <c r="AH112">
        <v>625.79999999999995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3</v>
      </c>
      <c r="AT112">
        <v>0.41</v>
      </c>
      <c r="AU112" t="s">
        <v>3</v>
      </c>
      <c r="AV112">
        <v>1</v>
      </c>
      <c r="AW112">
        <v>2</v>
      </c>
      <c r="AX112">
        <v>59824503</v>
      </c>
      <c r="AY112">
        <v>1</v>
      </c>
      <c r="AZ112">
        <v>0</v>
      </c>
      <c r="BA112">
        <v>112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256.57799999999997</v>
      </c>
      <c r="BN112">
        <v>0.41</v>
      </c>
      <c r="BO112">
        <v>0</v>
      </c>
      <c r="BP112">
        <v>1</v>
      </c>
      <c r="BQ112">
        <v>0</v>
      </c>
      <c r="BR112">
        <v>0</v>
      </c>
      <c r="BS112">
        <v>0</v>
      </c>
      <c r="BT112">
        <v>256.57799999999997</v>
      </c>
      <c r="BU112">
        <v>0.41</v>
      </c>
      <c r="BV112">
        <v>0</v>
      </c>
      <c r="BW112">
        <v>1</v>
      </c>
      <c r="CU112">
        <f>ROUND(AT112*Source!I755*AH112*AL112,2)</f>
        <v>256.58</v>
      </c>
      <c r="CV112">
        <f>ROUND(Y112*Source!I755,7)</f>
        <v>0.41</v>
      </c>
      <c r="CW112">
        <v>0</v>
      </c>
      <c r="CX112">
        <f>ROUND(Y112*Source!I755,7)</f>
        <v>0.41</v>
      </c>
      <c r="CY112">
        <f t="shared" si="50"/>
        <v>625.79999999999995</v>
      </c>
      <c r="CZ112">
        <f t="shared" si="51"/>
        <v>625.79999999999995</v>
      </c>
      <c r="DA112">
        <f t="shared" si="52"/>
        <v>1</v>
      </c>
      <c r="DB112">
        <f t="shared" si="47"/>
        <v>256.58</v>
      </c>
      <c r="DC112">
        <f t="shared" si="48"/>
        <v>0</v>
      </c>
      <c r="DD112" t="s">
        <v>3</v>
      </c>
      <c r="DE112" t="s">
        <v>3</v>
      </c>
      <c r="DF112">
        <f t="shared" si="40"/>
        <v>0</v>
      </c>
      <c r="DG112">
        <f t="shared" si="49"/>
        <v>0</v>
      </c>
      <c r="DH112">
        <f t="shared" si="44"/>
        <v>0</v>
      </c>
      <c r="DI112">
        <f t="shared" si="45"/>
        <v>256.58</v>
      </c>
      <c r="DJ112">
        <f t="shared" si="53"/>
        <v>256.58</v>
      </c>
      <c r="DK112">
        <v>1</v>
      </c>
      <c r="DL112" t="s">
        <v>3</v>
      </c>
      <c r="DM112">
        <v>0</v>
      </c>
      <c r="DN112" t="s">
        <v>3</v>
      </c>
      <c r="DO112">
        <v>0</v>
      </c>
    </row>
    <row r="113" spans="1:119">
      <c r="A113">
        <f>ROW(Source!A756)</f>
        <v>756</v>
      </c>
      <c r="B113">
        <v>59793272</v>
      </c>
      <c r="C113">
        <v>59824504</v>
      </c>
      <c r="D113">
        <v>52904831</v>
      </c>
      <c r="E113">
        <v>111</v>
      </c>
      <c r="F113">
        <v>1</v>
      </c>
      <c r="G113">
        <v>1</v>
      </c>
      <c r="H113">
        <v>1</v>
      </c>
      <c r="I113" t="s">
        <v>407</v>
      </c>
      <c r="J113" t="s">
        <v>3</v>
      </c>
      <c r="K113" t="s">
        <v>408</v>
      </c>
      <c r="L113">
        <v>1369</v>
      </c>
      <c r="N113">
        <v>1013</v>
      </c>
      <c r="O113" t="s">
        <v>409</v>
      </c>
      <c r="P113" t="s">
        <v>409</v>
      </c>
      <c r="Q113">
        <v>1</v>
      </c>
      <c r="W113">
        <v>0</v>
      </c>
      <c r="X113">
        <v>286205319</v>
      </c>
      <c r="Y113">
        <f t="shared" si="46"/>
        <v>0.5</v>
      </c>
      <c r="AA113">
        <v>0</v>
      </c>
      <c r="AB113">
        <v>0</v>
      </c>
      <c r="AC113">
        <v>0</v>
      </c>
      <c r="AD113">
        <v>1090.46</v>
      </c>
      <c r="AE113">
        <v>0</v>
      </c>
      <c r="AF113">
        <v>0</v>
      </c>
      <c r="AG113">
        <v>0</v>
      </c>
      <c r="AH113">
        <v>1090.46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3</v>
      </c>
      <c r="AT113">
        <v>0.5</v>
      </c>
      <c r="AU113" t="s">
        <v>3</v>
      </c>
      <c r="AV113">
        <v>1</v>
      </c>
      <c r="AW113">
        <v>2</v>
      </c>
      <c r="AX113">
        <v>59824507</v>
      </c>
      <c r="AY113">
        <v>2</v>
      </c>
      <c r="AZ113">
        <v>131072</v>
      </c>
      <c r="BA113">
        <v>113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545.23</v>
      </c>
      <c r="BN113">
        <v>0.5</v>
      </c>
      <c r="BO113">
        <v>0</v>
      </c>
      <c r="BP113">
        <v>1</v>
      </c>
      <c r="BQ113">
        <v>0</v>
      </c>
      <c r="BR113">
        <v>0</v>
      </c>
      <c r="BS113">
        <v>0</v>
      </c>
      <c r="BT113">
        <v>545.23</v>
      </c>
      <c r="BU113">
        <v>0.5</v>
      </c>
      <c r="BV113">
        <v>0</v>
      </c>
      <c r="BW113">
        <v>1</v>
      </c>
      <c r="CU113">
        <f>ROUND(AT113*Source!I756*AH113*AL113,2)</f>
        <v>545.23</v>
      </c>
      <c r="CV113">
        <f>ROUND(Y113*Source!I756,7)</f>
        <v>0.5</v>
      </c>
      <c r="CW113">
        <v>0</v>
      </c>
      <c r="CX113">
        <f>ROUND(Y113*Source!I756,7)</f>
        <v>0.5</v>
      </c>
      <c r="CY113">
        <f t="shared" si="50"/>
        <v>1090.46</v>
      </c>
      <c r="CZ113">
        <f t="shared" si="51"/>
        <v>1090.46</v>
      </c>
      <c r="DA113">
        <f t="shared" si="52"/>
        <v>1</v>
      </c>
      <c r="DB113">
        <f t="shared" si="47"/>
        <v>545.23</v>
      </c>
      <c r="DC113">
        <f t="shared" si="48"/>
        <v>0</v>
      </c>
      <c r="DD113" t="s">
        <v>3</v>
      </c>
      <c r="DE113" t="s">
        <v>3</v>
      </c>
      <c r="DF113">
        <f t="shared" si="40"/>
        <v>0</v>
      </c>
      <c r="DG113">
        <f t="shared" si="49"/>
        <v>0</v>
      </c>
      <c r="DH113">
        <f t="shared" si="44"/>
        <v>0</v>
      </c>
      <c r="DI113">
        <f t="shared" si="45"/>
        <v>545.23</v>
      </c>
      <c r="DJ113">
        <f t="shared" si="53"/>
        <v>545.23</v>
      </c>
      <c r="DK113">
        <v>1</v>
      </c>
      <c r="DL113" t="s">
        <v>3</v>
      </c>
      <c r="DM113">
        <v>0</v>
      </c>
      <c r="DN113" t="s">
        <v>3</v>
      </c>
      <c r="DO113">
        <v>0</v>
      </c>
    </row>
    <row r="114" spans="1:119">
      <c r="A114">
        <f>ROW(Source!A756)</f>
        <v>756</v>
      </c>
      <c r="B114">
        <v>59793272</v>
      </c>
      <c r="C114">
        <v>59824504</v>
      </c>
      <c r="D114">
        <v>52904854</v>
      </c>
      <c r="E114">
        <v>111</v>
      </c>
      <c r="F114">
        <v>1</v>
      </c>
      <c r="G114">
        <v>1</v>
      </c>
      <c r="H114">
        <v>1</v>
      </c>
      <c r="I114" t="s">
        <v>410</v>
      </c>
      <c r="J114" t="s">
        <v>3</v>
      </c>
      <c r="K114" t="s">
        <v>411</v>
      </c>
      <c r="L114">
        <v>1369</v>
      </c>
      <c r="N114">
        <v>1013</v>
      </c>
      <c r="O114" t="s">
        <v>409</v>
      </c>
      <c r="P114" t="s">
        <v>409</v>
      </c>
      <c r="Q114">
        <v>1</v>
      </c>
      <c r="W114">
        <v>0</v>
      </c>
      <c r="X114">
        <v>126826561</v>
      </c>
      <c r="Y114">
        <f t="shared" si="46"/>
        <v>0.5</v>
      </c>
      <c r="AA114">
        <v>0</v>
      </c>
      <c r="AB114">
        <v>0</v>
      </c>
      <c r="AC114">
        <v>0</v>
      </c>
      <c r="AD114">
        <v>1066.23</v>
      </c>
      <c r="AE114">
        <v>0</v>
      </c>
      <c r="AF114">
        <v>0</v>
      </c>
      <c r="AG114">
        <v>0</v>
      </c>
      <c r="AH114">
        <v>1066.23</v>
      </c>
      <c r="AI114">
        <v>1</v>
      </c>
      <c r="AJ114">
        <v>1</v>
      </c>
      <c r="AK114">
        <v>1</v>
      </c>
      <c r="AL114">
        <v>1</v>
      </c>
      <c r="AM114">
        <v>-2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3</v>
      </c>
      <c r="AT114">
        <v>0.5</v>
      </c>
      <c r="AU114" t="s">
        <v>3</v>
      </c>
      <c r="AV114">
        <v>1</v>
      </c>
      <c r="AW114">
        <v>2</v>
      </c>
      <c r="AX114">
        <v>59824508</v>
      </c>
      <c r="AY114">
        <v>2</v>
      </c>
      <c r="AZ114">
        <v>131072</v>
      </c>
      <c r="BA114">
        <v>114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533.11500000000001</v>
      </c>
      <c r="BN114">
        <v>0.5</v>
      </c>
      <c r="BO114">
        <v>0</v>
      </c>
      <c r="BP114">
        <v>1</v>
      </c>
      <c r="BQ114">
        <v>0</v>
      </c>
      <c r="BR114">
        <v>0</v>
      </c>
      <c r="BS114">
        <v>0</v>
      </c>
      <c r="BT114">
        <v>533.11500000000001</v>
      </c>
      <c r="BU114">
        <v>0.5</v>
      </c>
      <c r="BV114">
        <v>0</v>
      </c>
      <c r="BW114">
        <v>1</v>
      </c>
      <c r="CU114">
        <f>ROUND(AT114*Source!I756*AH114*AL114,2)</f>
        <v>533.12</v>
      </c>
      <c r="CV114">
        <f>ROUND(Y114*Source!I756,7)</f>
        <v>0.5</v>
      </c>
      <c r="CW114">
        <v>0</v>
      </c>
      <c r="CX114">
        <f>ROUND(Y114*Source!I756,7)</f>
        <v>0.5</v>
      </c>
      <c r="CY114">
        <f t="shared" si="50"/>
        <v>1066.23</v>
      </c>
      <c r="CZ114">
        <f t="shared" si="51"/>
        <v>1066.23</v>
      </c>
      <c r="DA114">
        <f t="shared" si="52"/>
        <v>1</v>
      </c>
      <c r="DB114">
        <f t="shared" si="47"/>
        <v>533.12</v>
      </c>
      <c r="DC114">
        <f t="shared" si="48"/>
        <v>0</v>
      </c>
      <c r="DD114" t="s">
        <v>3</v>
      </c>
      <c r="DE114" t="s">
        <v>3</v>
      </c>
      <c r="DF114">
        <f t="shared" si="40"/>
        <v>0</v>
      </c>
      <c r="DG114">
        <f t="shared" si="49"/>
        <v>0</v>
      </c>
      <c r="DH114">
        <f t="shared" si="44"/>
        <v>0</v>
      </c>
      <c r="DI114">
        <f t="shared" si="45"/>
        <v>533.12</v>
      </c>
      <c r="DJ114">
        <f t="shared" si="53"/>
        <v>533.12</v>
      </c>
      <c r="DK114">
        <v>1</v>
      </c>
      <c r="DL114" t="s">
        <v>3</v>
      </c>
      <c r="DM114">
        <v>0</v>
      </c>
      <c r="DN114" t="s">
        <v>3</v>
      </c>
      <c r="DO114">
        <v>0</v>
      </c>
    </row>
    <row r="115" spans="1:119">
      <c r="A115">
        <f>ROW(Source!A757)</f>
        <v>757</v>
      </c>
      <c r="B115">
        <v>59793207</v>
      </c>
      <c r="C115">
        <v>59824504</v>
      </c>
      <c r="D115">
        <v>52904831</v>
      </c>
      <c r="E115">
        <v>111</v>
      </c>
      <c r="F115">
        <v>1</v>
      </c>
      <c r="G115">
        <v>1</v>
      </c>
      <c r="H115">
        <v>1</v>
      </c>
      <c r="I115" t="s">
        <v>407</v>
      </c>
      <c r="J115" t="s">
        <v>3</v>
      </c>
      <c r="K115" t="s">
        <v>408</v>
      </c>
      <c r="L115">
        <v>1369</v>
      </c>
      <c r="N115">
        <v>1013</v>
      </c>
      <c r="O115" t="s">
        <v>409</v>
      </c>
      <c r="P115" t="s">
        <v>409</v>
      </c>
      <c r="Q115">
        <v>1</v>
      </c>
      <c r="W115">
        <v>0</v>
      </c>
      <c r="X115">
        <v>286205319</v>
      </c>
      <c r="Y115">
        <f t="shared" si="46"/>
        <v>0.5</v>
      </c>
      <c r="AA115">
        <v>0</v>
      </c>
      <c r="AB115">
        <v>0</v>
      </c>
      <c r="AC115">
        <v>0</v>
      </c>
      <c r="AD115">
        <v>1090.46</v>
      </c>
      <c r="AE115">
        <v>0</v>
      </c>
      <c r="AF115">
        <v>0</v>
      </c>
      <c r="AG115">
        <v>0</v>
      </c>
      <c r="AH115">
        <v>1090.46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0</v>
      </c>
      <c r="AP115">
        <v>1</v>
      </c>
      <c r="AQ115">
        <v>1</v>
      </c>
      <c r="AR115">
        <v>0</v>
      </c>
      <c r="AS115" t="s">
        <v>3</v>
      </c>
      <c r="AT115">
        <v>0.5</v>
      </c>
      <c r="AU115" t="s">
        <v>3</v>
      </c>
      <c r="AV115">
        <v>1</v>
      </c>
      <c r="AW115">
        <v>2</v>
      </c>
      <c r="AX115">
        <v>59824507</v>
      </c>
      <c r="AY115">
        <v>2</v>
      </c>
      <c r="AZ115">
        <v>131072</v>
      </c>
      <c r="BA115">
        <v>115</v>
      </c>
      <c r="BB115">
        <v>1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545.23</v>
      </c>
      <c r="BN115">
        <v>0.5</v>
      </c>
      <c r="BO115">
        <v>0</v>
      </c>
      <c r="BP115">
        <v>1</v>
      </c>
      <c r="BQ115">
        <v>0</v>
      </c>
      <c r="BR115">
        <v>0</v>
      </c>
      <c r="BS115">
        <v>0</v>
      </c>
      <c r="BT115">
        <v>545.23</v>
      </c>
      <c r="BU115">
        <v>0.5</v>
      </c>
      <c r="BV115">
        <v>0</v>
      </c>
      <c r="BW115">
        <v>1</v>
      </c>
      <c r="CU115">
        <f>ROUND(AT115*Source!I757*AH115*AL115,2)</f>
        <v>545.23</v>
      </c>
      <c r="CV115">
        <f>ROUND(Y115*Source!I757,7)</f>
        <v>0.5</v>
      </c>
      <c r="CW115">
        <v>0</v>
      </c>
      <c r="CX115">
        <f>ROUND(Y115*Source!I757,7)</f>
        <v>0.5</v>
      </c>
      <c r="CY115">
        <f t="shared" si="50"/>
        <v>1090.46</v>
      </c>
      <c r="CZ115">
        <f t="shared" si="51"/>
        <v>1090.46</v>
      </c>
      <c r="DA115">
        <f t="shared" si="52"/>
        <v>1</v>
      </c>
      <c r="DB115">
        <f t="shared" si="47"/>
        <v>545.23</v>
      </c>
      <c r="DC115">
        <f t="shared" si="48"/>
        <v>0</v>
      </c>
      <c r="DD115" t="s">
        <v>3</v>
      </c>
      <c r="DE115" t="s">
        <v>3</v>
      </c>
      <c r="DF115">
        <f t="shared" si="40"/>
        <v>0</v>
      </c>
      <c r="DG115">
        <f t="shared" si="49"/>
        <v>0</v>
      </c>
      <c r="DH115">
        <f t="shared" si="44"/>
        <v>0</v>
      </c>
      <c r="DI115">
        <f t="shared" si="45"/>
        <v>545.23</v>
      </c>
      <c r="DJ115">
        <f t="shared" si="53"/>
        <v>545.23</v>
      </c>
      <c r="DK115">
        <v>1</v>
      </c>
      <c r="DL115" t="s">
        <v>3</v>
      </c>
      <c r="DM115">
        <v>0</v>
      </c>
      <c r="DN115" t="s">
        <v>3</v>
      </c>
      <c r="DO115">
        <v>0</v>
      </c>
    </row>
    <row r="116" spans="1:119">
      <c r="A116">
        <f>ROW(Source!A757)</f>
        <v>757</v>
      </c>
      <c r="B116">
        <v>59793207</v>
      </c>
      <c r="C116">
        <v>59824504</v>
      </c>
      <c r="D116">
        <v>52904854</v>
      </c>
      <c r="E116">
        <v>111</v>
      </c>
      <c r="F116">
        <v>1</v>
      </c>
      <c r="G116">
        <v>1</v>
      </c>
      <c r="H116">
        <v>1</v>
      </c>
      <c r="I116" t="s">
        <v>410</v>
      </c>
      <c r="J116" t="s">
        <v>3</v>
      </c>
      <c r="K116" t="s">
        <v>411</v>
      </c>
      <c r="L116">
        <v>1369</v>
      </c>
      <c r="N116">
        <v>1013</v>
      </c>
      <c r="O116" t="s">
        <v>409</v>
      </c>
      <c r="P116" t="s">
        <v>409</v>
      </c>
      <c r="Q116">
        <v>1</v>
      </c>
      <c r="W116">
        <v>0</v>
      </c>
      <c r="X116">
        <v>126826561</v>
      </c>
      <c r="Y116">
        <f t="shared" si="46"/>
        <v>0.5</v>
      </c>
      <c r="AA116">
        <v>0</v>
      </c>
      <c r="AB116">
        <v>0</v>
      </c>
      <c r="AC116">
        <v>0</v>
      </c>
      <c r="AD116">
        <v>1066.23</v>
      </c>
      <c r="AE116">
        <v>0</v>
      </c>
      <c r="AF116">
        <v>0</v>
      </c>
      <c r="AG116">
        <v>0</v>
      </c>
      <c r="AH116">
        <v>1066.23</v>
      </c>
      <c r="AI116">
        <v>1</v>
      </c>
      <c r="AJ116">
        <v>1</v>
      </c>
      <c r="AK116">
        <v>1</v>
      </c>
      <c r="AL116">
        <v>1</v>
      </c>
      <c r="AM116">
        <v>-2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3</v>
      </c>
      <c r="AT116">
        <v>0.5</v>
      </c>
      <c r="AU116" t="s">
        <v>3</v>
      </c>
      <c r="AV116">
        <v>1</v>
      </c>
      <c r="AW116">
        <v>2</v>
      </c>
      <c r="AX116">
        <v>59824508</v>
      </c>
      <c r="AY116">
        <v>2</v>
      </c>
      <c r="AZ116">
        <v>131072</v>
      </c>
      <c r="BA116">
        <v>116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533.11500000000001</v>
      </c>
      <c r="BN116">
        <v>0.5</v>
      </c>
      <c r="BO116">
        <v>0</v>
      </c>
      <c r="BP116">
        <v>1</v>
      </c>
      <c r="BQ116">
        <v>0</v>
      </c>
      <c r="BR116">
        <v>0</v>
      </c>
      <c r="BS116">
        <v>0</v>
      </c>
      <c r="BT116">
        <v>533.11500000000001</v>
      </c>
      <c r="BU116">
        <v>0.5</v>
      </c>
      <c r="BV116">
        <v>0</v>
      </c>
      <c r="BW116">
        <v>1</v>
      </c>
      <c r="CU116">
        <f>ROUND(AT116*Source!I757*AH116*AL116,2)</f>
        <v>533.12</v>
      </c>
      <c r="CV116">
        <f>ROUND(Y116*Source!I757,7)</f>
        <v>0.5</v>
      </c>
      <c r="CW116">
        <v>0</v>
      </c>
      <c r="CX116">
        <f>ROUND(Y116*Source!I757,7)</f>
        <v>0.5</v>
      </c>
      <c r="CY116">
        <f t="shared" si="50"/>
        <v>1066.23</v>
      </c>
      <c r="CZ116">
        <f t="shared" si="51"/>
        <v>1066.23</v>
      </c>
      <c r="DA116">
        <f t="shared" si="52"/>
        <v>1</v>
      </c>
      <c r="DB116">
        <f t="shared" si="47"/>
        <v>533.12</v>
      </c>
      <c r="DC116">
        <f t="shared" si="48"/>
        <v>0</v>
      </c>
      <c r="DD116" t="s">
        <v>3</v>
      </c>
      <c r="DE116" t="s">
        <v>3</v>
      </c>
      <c r="DF116">
        <f t="shared" si="40"/>
        <v>0</v>
      </c>
      <c r="DG116">
        <f t="shared" si="49"/>
        <v>0</v>
      </c>
      <c r="DH116">
        <f t="shared" si="44"/>
        <v>0</v>
      </c>
      <c r="DI116">
        <f t="shared" si="45"/>
        <v>533.12</v>
      </c>
      <c r="DJ116">
        <f t="shared" si="53"/>
        <v>533.12</v>
      </c>
      <c r="DK116">
        <v>1</v>
      </c>
      <c r="DL116" t="s">
        <v>3</v>
      </c>
      <c r="DM116">
        <v>0</v>
      </c>
      <c r="DN116" t="s">
        <v>3</v>
      </c>
      <c r="DO116">
        <v>0</v>
      </c>
    </row>
    <row r="117" spans="1:119">
      <c r="A117">
        <f>ROW(Source!A758)</f>
        <v>758</v>
      </c>
      <c r="B117">
        <v>59793272</v>
      </c>
      <c r="C117">
        <v>59824509</v>
      </c>
      <c r="D117">
        <v>52904831</v>
      </c>
      <c r="E117">
        <v>111</v>
      </c>
      <c r="F117">
        <v>1</v>
      </c>
      <c r="G117">
        <v>1</v>
      </c>
      <c r="H117">
        <v>1</v>
      </c>
      <c r="I117" t="s">
        <v>407</v>
      </c>
      <c r="J117" t="s">
        <v>3</v>
      </c>
      <c r="K117" t="s">
        <v>408</v>
      </c>
      <c r="L117">
        <v>1369</v>
      </c>
      <c r="N117">
        <v>1013</v>
      </c>
      <c r="O117" t="s">
        <v>409</v>
      </c>
      <c r="P117" t="s">
        <v>409</v>
      </c>
      <c r="Q117">
        <v>1</v>
      </c>
      <c r="W117">
        <v>0</v>
      </c>
      <c r="X117">
        <v>286205319</v>
      </c>
      <c r="Y117">
        <f t="shared" si="46"/>
        <v>0.16</v>
      </c>
      <c r="AA117">
        <v>0</v>
      </c>
      <c r="AB117">
        <v>0</v>
      </c>
      <c r="AC117">
        <v>0</v>
      </c>
      <c r="AD117">
        <v>1090.46</v>
      </c>
      <c r="AE117">
        <v>0</v>
      </c>
      <c r="AF117">
        <v>0</v>
      </c>
      <c r="AG117">
        <v>0</v>
      </c>
      <c r="AH117">
        <v>1090.46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3</v>
      </c>
      <c r="AT117">
        <v>0.16</v>
      </c>
      <c r="AU117" t="s">
        <v>3</v>
      </c>
      <c r="AV117">
        <v>1</v>
      </c>
      <c r="AW117">
        <v>2</v>
      </c>
      <c r="AX117">
        <v>59824512</v>
      </c>
      <c r="AY117">
        <v>2</v>
      </c>
      <c r="AZ117">
        <v>131072</v>
      </c>
      <c r="BA117">
        <v>117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174.4736</v>
      </c>
      <c r="BN117">
        <v>0.16</v>
      </c>
      <c r="BO117">
        <v>0</v>
      </c>
      <c r="BP117">
        <v>1</v>
      </c>
      <c r="BQ117">
        <v>0</v>
      </c>
      <c r="BR117">
        <v>0</v>
      </c>
      <c r="BS117">
        <v>0</v>
      </c>
      <c r="BT117">
        <v>174.4736</v>
      </c>
      <c r="BU117">
        <v>0.16</v>
      </c>
      <c r="BV117">
        <v>0</v>
      </c>
      <c r="BW117">
        <v>1</v>
      </c>
      <c r="CU117">
        <f>ROUND(AT117*Source!I758*AH117*AL117,2)</f>
        <v>174.47</v>
      </c>
      <c r="CV117">
        <f>ROUND(Y117*Source!I758,7)</f>
        <v>0.16</v>
      </c>
      <c r="CW117">
        <v>0</v>
      </c>
      <c r="CX117">
        <f>ROUND(Y117*Source!I758,7)</f>
        <v>0.16</v>
      </c>
      <c r="CY117">
        <f t="shared" si="50"/>
        <v>1090.46</v>
      </c>
      <c r="CZ117">
        <f t="shared" si="51"/>
        <v>1090.46</v>
      </c>
      <c r="DA117">
        <f t="shared" si="52"/>
        <v>1</v>
      </c>
      <c r="DB117">
        <f t="shared" si="47"/>
        <v>174.47</v>
      </c>
      <c r="DC117">
        <f t="shared" si="48"/>
        <v>0</v>
      </c>
      <c r="DD117" t="s">
        <v>3</v>
      </c>
      <c r="DE117" t="s">
        <v>3</v>
      </c>
      <c r="DF117">
        <f t="shared" si="40"/>
        <v>0</v>
      </c>
      <c r="DG117">
        <f t="shared" si="49"/>
        <v>0</v>
      </c>
      <c r="DH117">
        <f t="shared" si="44"/>
        <v>0</v>
      </c>
      <c r="DI117">
        <f t="shared" si="45"/>
        <v>174.47</v>
      </c>
      <c r="DJ117">
        <f t="shared" si="53"/>
        <v>174.47</v>
      </c>
      <c r="DK117">
        <v>1</v>
      </c>
      <c r="DL117" t="s">
        <v>3</v>
      </c>
      <c r="DM117">
        <v>0</v>
      </c>
      <c r="DN117" t="s">
        <v>3</v>
      </c>
      <c r="DO117">
        <v>0</v>
      </c>
    </row>
    <row r="118" spans="1:119">
      <c r="A118">
        <f>ROW(Source!A758)</f>
        <v>758</v>
      </c>
      <c r="B118">
        <v>59793272</v>
      </c>
      <c r="C118">
        <v>59824509</v>
      </c>
      <c r="D118">
        <v>52904854</v>
      </c>
      <c r="E118">
        <v>111</v>
      </c>
      <c r="F118">
        <v>1</v>
      </c>
      <c r="G118">
        <v>1</v>
      </c>
      <c r="H118">
        <v>1</v>
      </c>
      <c r="I118" t="s">
        <v>410</v>
      </c>
      <c r="J118" t="s">
        <v>3</v>
      </c>
      <c r="K118" t="s">
        <v>411</v>
      </c>
      <c r="L118">
        <v>1369</v>
      </c>
      <c r="N118">
        <v>1013</v>
      </c>
      <c r="O118" t="s">
        <v>409</v>
      </c>
      <c r="P118" t="s">
        <v>409</v>
      </c>
      <c r="Q118">
        <v>1</v>
      </c>
      <c r="W118">
        <v>0</v>
      </c>
      <c r="X118">
        <v>126826561</v>
      </c>
      <c r="Y118">
        <f t="shared" si="46"/>
        <v>0.16</v>
      </c>
      <c r="AA118">
        <v>0</v>
      </c>
      <c r="AB118">
        <v>0</v>
      </c>
      <c r="AC118">
        <v>0</v>
      </c>
      <c r="AD118">
        <v>1066.23</v>
      </c>
      <c r="AE118">
        <v>0</v>
      </c>
      <c r="AF118">
        <v>0</v>
      </c>
      <c r="AG118">
        <v>0</v>
      </c>
      <c r="AH118">
        <v>1066.23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3</v>
      </c>
      <c r="AT118">
        <v>0.16</v>
      </c>
      <c r="AU118" t="s">
        <v>3</v>
      </c>
      <c r="AV118">
        <v>1</v>
      </c>
      <c r="AW118">
        <v>2</v>
      </c>
      <c r="AX118">
        <v>59824513</v>
      </c>
      <c r="AY118">
        <v>2</v>
      </c>
      <c r="AZ118">
        <v>131072</v>
      </c>
      <c r="BA118">
        <v>118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170.5968</v>
      </c>
      <c r="BN118">
        <v>0.16</v>
      </c>
      <c r="BO118">
        <v>0</v>
      </c>
      <c r="BP118">
        <v>1</v>
      </c>
      <c r="BQ118">
        <v>0</v>
      </c>
      <c r="BR118">
        <v>0</v>
      </c>
      <c r="BS118">
        <v>0</v>
      </c>
      <c r="BT118">
        <v>170.5968</v>
      </c>
      <c r="BU118">
        <v>0.16</v>
      </c>
      <c r="BV118">
        <v>0</v>
      </c>
      <c r="BW118">
        <v>1</v>
      </c>
      <c r="CU118">
        <f>ROUND(AT118*Source!I758*AH118*AL118,2)</f>
        <v>170.6</v>
      </c>
      <c r="CV118">
        <f>ROUND(Y118*Source!I758,7)</f>
        <v>0.16</v>
      </c>
      <c r="CW118">
        <v>0</v>
      </c>
      <c r="CX118">
        <f>ROUND(Y118*Source!I758,7)</f>
        <v>0.16</v>
      </c>
      <c r="CY118">
        <f t="shared" si="50"/>
        <v>1066.23</v>
      </c>
      <c r="CZ118">
        <f t="shared" si="51"/>
        <v>1066.23</v>
      </c>
      <c r="DA118">
        <f t="shared" si="52"/>
        <v>1</v>
      </c>
      <c r="DB118">
        <f t="shared" si="47"/>
        <v>170.6</v>
      </c>
      <c r="DC118">
        <f t="shared" si="48"/>
        <v>0</v>
      </c>
      <c r="DD118" t="s">
        <v>3</v>
      </c>
      <c r="DE118" t="s">
        <v>3</v>
      </c>
      <c r="DF118">
        <f t="shared" si="40"/>
        <v>0</v>
      </c>
      <c r="DG118">
        <f t="shared" si="49"/>
        <v>0</v>
      </c>
      <c r="DH118">
        <f t="shared" si="44"/>
        <v>0</v>
      </c>
      <c r="DI118">
        <f t="shared" si="45"/>
        <v>170.6</v>
      </c>
      <c r="DJ118">
        <f t="shared" si="53"/>
        <v>170.6</v>
      </c>
      <c r="DK118">
        <v>1</v>
      </c>
      <c r="DL118" t="s">
        <v>3</v>
      </c>
      <c r="DM118">
        <v>0</v>
      </c>
      <c r="DN118" t="s">
        <v>3</v>
      </c>
      <c r="DO118">
        <v>0</v>
      </c>
    </row>
    <row r="119" spans="1:119">
      <c r="A119">
        <f>ROW(Source!A759)</f>
        <v>759</v>
      </c>
      <c r="B119">
        <v>59793207</v>
      </c>
      <c r="C119">
        <v>59824509</v>
      </c>
      <c r="D119">
        <v>52904831</v>
      </c>
      <c r="E119">
        <v>111</v>
      </c>
      <c r="F119">
        <v>1</v>
      </c>
      <c r="G119">
        <v>1</v>
      </c>
      <c r="H119">
        <v>1</v>
      </c>
      <c r="I119" t="s">
        <v>407</v>
      </c>
      <c r="J119" t="s">
        <v>3</v>
      </c>
      <c r="K119" t="s">
        <v>408</v>
      </c>
      <c r="L119">
        <v>1369</v>
      </c>
      <c r="N119">
        <v>1013</v>
      </c>
      <c r="O119" t="s">
        <v>409</v>
      </c>
      <c r="P119" t="s">
        <v>409</v>
      </c>
      <c r="Q119">
        <v>1</v>
      </c>
      <c r="W119">
        <v>0</v>
      </c>
      <c r="X119">
        <v>286205319</v>
      </c>
      <c r="Y119">
        <f t="shared" si="46"/>
        <v>0.16</v>
      </c>
      <c r="AA119">
        <v>0</v>
      </c>
      <c r="AB119">
        <v>0</v>
      </c>
      <c r="AC119">
        <v>0</v>
      </c>
      <c r="AD119">
        <v>1090.46</v>
      </c>
      <c r="AE119">
        <v>0</v>
      </c>
      <c r="AF119">
        <v>0</v>
      </c>
      <c r="AG119">
        <v>0</v>
      </c>
      <c r="AH119">
        <v>1090.46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3</v>
      </c>
      <c r="AT119">
        <v>0.16</v>
      </c>
      <c r="AU119" t="s">
        <v>3</v>
      </c>
      <c r="AV119">
        <v>1</v>
      </c>
      <c r="AW119">
        <v>2</v>
      </c>
      <c r="AX119">
        <v>59824512</v>
      </c>
      <c r="AY119">
        <v>2</v>
      </c>
      <c r="AZ119">
        <v>131072</v>
      </c>
      <c r="BA119">
        <v>119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174.4736</v>
      </c>
      <c r="BN119">
        <v>0.16</v>
      </c>
      <c r="BO119">
        <v>0</v>
      </c>
      <c r="BP119">
        <v>1</v>
      </c>
      <c r="BQ119">
        <v>0</v>
      </c>
      <c r="BR119">
        <v>0</v>
      </c>
      <c r="BS119">
        <v>0</v>
      </c>
      <c r="BT119">
        <v>174.4736</v>
      </c>
      <c r="BU119">
        <v>0.16</v>
      </c>
      <c r="BV119">
        <v>0</v>
      </c>
      <c r="BW119">
        <v>1</v>
      </c>
      <c r="CU119">
        <f>ROUND(AT119*Source!I759*AH119*AL119,2)</f>
        <v>174.47</v>
      </c>
      <c r="CV119">
        <f>ROUND(Y119*Source!I759,7)</f>
        <v>0.16</v>
      </c>
      <c r="CW119">
        <v>0</v>
      </c>
      <c r="CX119">
        <f>ROUND(Y119*Source!I759,7)</f>
        <v>0.16</v>
      </c>
      <c r="CY119">
        <f t="shared" si="50"/>
        <v>1090.46</v>
      </c>
      <c r="CZ119">
        <f t="shared" si="51"/>
        <v>1090.46</v>
      </c>
      <c r="DA119">
        <f t="shared" si="52"/>
        <v>1</v>
      </c>
      <c r="DB119">
        <f t="shared" si="47"/>
        <v>174.47</v>
      </c>
      <c r="DC119">
        <f t="shared" si="48"/>
        <v>0</v>
      </c>
      <c r="DD119" t="s">
        <v>3</v>
      </c>
      <c r="DE119" t="s">
        <v>3</v>
      </c>
      <c r="DF119">
        <f t="shared" si="40"/>
        <v>0</v>
      </c>
      <c r="DG119">
        <f t="shared" si="49"/>
        <v>0</v>
      </c>
      <c r="DH119">
        <f t="shared" si="44"/>
        <v>0</v>
      </c>
      <c r="DI119">
        <f t="shared" si="45"/>
        <v>174.47</v>
      </c>
      <c r="DJ119">
        <f t="shared" si="53"/>
        <v>174.47</v>
      </c>
      <c r="DK119">
        <v>1</v>
      </c>
      <c r="DL119" t="s">
        <v>3</v>
      </c>
      <c r="DM119">
        <v>0</v>
      </c>
      <c r="DN119" t="s">
        <v>3</v>
      </c>
      <c r="DO119">
        <v>0</v>
      </c>
    </row>
    <row r="120" spans="1:119">
      <c r="A120">
        <f>ROW(Source!A759)</f>
        <v>759</v>
      </c>
      <c r="B120">
        <v>59793207</v>
      </c>
      <c r="C120">
        <v>59824509</v>
      </c>
      <c r="D120">
        <v>52904854</v>
      </c>
      <c r="E120">
        <v>111</v>
      </c>
      <c r="F120">
        <v>1</v>
      </c>
      <c r="G120">
        <v>1</v>
      </c>
      <c r="H120">
        <v>1</v>
      </c>
      <c r="I120" t="s">
        <v>410</v>
      </c>
      <c r="J120" t="s">
        <v>3</v>
      </c>
      <c r="K120" t="s">
        <v>411</v>
      </c>
      <c r="L120">
        <v>1369</v>
      </c>
      <c r="N120">
        <v>1013</v>
      </c>
      <c r="O120" t="s">
        <v>409</v>
      </c>
      <c r="P120" t="s">
        <v>409</v>
      </c>
      <c r="Q120">
        <v>1</v>
      </c>
      <c r="W120">
        <v>0</v>
      </c>
      <c r="X120">
        <v>126826561</v>
      </c>
      <c r="Y120">
        <f t="shared" si="46"/>
        <v>0.16</v>
      </c>
      <c r="AA120">
        <v>0</v>
      </c>
      <c r="AB120">
        <v>0</v>
      </c>
      <c r="AC120">
        <v>0</v>
      </c>
      <c r="AD120">
        <v>1066.23</v>
      </c>
      <c r="AE120">
        <v>0</v>
      </c>
      <c r="AF120">
        <v>0</v>
      </c>
      <c r="AG120">
        <v>0</v>
      </c>
      <c r="AH120">
        <v>1066.23</v>
      </c>
      <c r="AI120">
        <v>1</v>
      </c>
      <c r="AJ120">
        <v>1</v>
      </c>
      <c r="AK120">
        <v>1</v>
      </c>
      <c r="AL120">
        <v>1</v>
      </c>
      <c r="AM120">
        <v>-2</v>
      </c>
      <c r="AN120">
        <v>0</v>
      </c>
      <c r="AO120">
        <v>0</v>
      </c>
      <c r="AP120">
        <v>1</v>
      </c>
      <c r="AQ120">
        <v>1</v>
      </c>
      <c r="AR120">
        <v>0</v>
      </c>
      <c r="AS120" t="s">
        <v>3</v>
      </c>
      <c r="AT120">
        <v>0.16</v>
      </c>
      <c r="AU120" t="s">
        <v>3</v>
      </c>
      <c r="AV120">
        <v>1</v>
      </c>
      <c r="AW120">
        <v>2</v>
      </c>
      <c r="AX120">
        <v>59824513</v>
      </c>
      <c r="AY120">
        <v>2</v>
      </c>
      <c r="AZ120">
        <v>131072</v>
      </c>
      <c r="BA120">
        <v>120</v>
      </c>
      <c r="BB120">
        <v>1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170.5968</v>
      </c>
      <c r="BN120">
        <v>0.16</v>
      </c>
      <c r="BO120">
        <v>0</v>
      </c>
      <c r="BP120">
        <v>1</v>
      </c>
      <c r="BQ120">
        <v>0</v>
      </c>
      <c r="BR120">
        <v>0</v>
      </c>
      <c r="BS120">
        <v>0</v>
      </c>
      <c r="BT120">
        <v>170.5968</v>
      </c>
      <c r="BU120">
        <v>0.16</v>
      </c>
      <c r="BV120">
        <v>0</v>
      </c>
      <c r="BW120">
        <v>1</v>
      </c>
      <c r="CU120">
        <f>ROUND(AT120*Source!I759*AH120*AL120,2)</f>
        <v>170.6</v>
      </c>
      <c r="CV120">
        <f>ROUND(Y120*Source!I759,7)</f>
        <v>0.16</v>
      </c>
      <c r="CW120">
        <v>0</v>
      </c>
      <c r="CX120">
        <f>ROUND(Y120*Source!I759,7)</f>
        <v>0.16</v>
      </c>
      <c r="CY120">
        <f t="shared" si="50"/>
        <v>1066.23</v>
      </c>
      <c r="CZ120">
        <f t="shared" si="51"/>
        <v>1066.23</v>
      </c>
      <c r="DA120">
        <f t="shared" si="52"/>
        <v>1</v>
      </c>
      <c r="DB120">
        <f t="shared" si="47"/>
        <v>170.6</v>
      </c>
      <c r="DC120">
        <f t="shared" si="48"/>
        <v>0</v>
      </c>
      <c r="DD120" t="s">
        <v>3</v>
      </c>
      <c r="DE120" t="s">
        <v>3</v>
      </c>
      <c r="DF120">
        <f t="shared" ref="DF120:DF151" si="54">ROUND(ROUND(AE120,2)*CX120,2)</f>
        <v>0</v>
      </c>
      <c r="DG120">
        <f t="shared" si="49"/>
        <v>0</v>
      </c>
      <c r="DH120">
        <f t="shared" si="44"/>
        <v>0</v>
      </c>
      <c r="DI120">
        <f t="shared" si="45"/>
        <v>170.6</v>
      </c>
      <c r="DJ120">
        <f t="shared" si="53"/>
        <v>170.6</v>
      </c>
      <c r="DK120">
        <v>1</v>
      </c>
      <c r="DL120" t="s">
        <v>3</v>
      </c>
      <c r="DM120">
        <v>0</v>
      </c>
      <c r="DN120" t="s">
        <v>3</v>
      </c>
      <c r="DO120">
        <v>0</v>
      </c>
    </row>
    <row r="121" spans="1:119">
      <c r="A121">
        <f>ROW(Source!A829)</f>
        <v>829</v>
      </c>
      <c r="B121">
        <v>59793272</v>
      </c>
      <c r="C121">
        <v>59824515</v>
      </c>
      <c r="D121">
        <v>52904823</v>
      </c>
      <c r="E121">
        <v>111</v>
      </c>
      <c r="F121">
        <v>1</v>
      </c>
      <c r="G121">
        <v>1</v>
      </c>
      <c r="H121">
        <v>1</v>
      </c>
      <c r="I121" t="s">
        <v>412</v>
      </c>
      <c r="J121" t="s">
        <v>3</v>
      </c>
      <c r="K121" t="s">
        <v>413</v>
      </c>
      <c r="L121">
        <v>1369</v>
      </c>
      <c r="N121">
        <v>1013</v>
      </c>
      <c r="O121" t="s">
        <v>409</v>
      </c>
      <c r="P121" t="s">
        <v>409</v>
      </c>
      <c r="Q121">
        <v>1</v>
      </c>
      <c r="W121">
        <v>0</v>
      </c>
      <c r="X121">
        <v>-512803540</v>
      </c>
      <c r="Y121">
        <f t="shared" si="46"/>
        <v>2.92</v>
      </c>
      <c r="AA121">
        <v>0</v>
      </c>
      <c r="AB121">
        <v>0</v>
      </c>
      <c r="AC121">
        <v>0</v>
      </c>
      <c r="AD121">
        <v>811.79</v>
      </c>
      <c r="AE121">
        <v>0</v>
      </c>
      <c r="AF121">
        <v>0</v>
      </c>
      <c r="AG121">
        <v>0</v>
      </c>
      <c r="AH121">
        <v>811.79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0</v>
      </c>
      <c r="AP121">
        <v>1</v>
      </c>
      <c r="AQ121">
        <v>1</v>
      </c>
      <c r="AR121">
        <v>0</v>
      </c>
      <c r="AS121" t="s">
        <v>3</v>
      </c>
      <c r="AT121">
        <v>2.92</v>
      </c>
      <c r="AU121" t="s">
        <v>3</v>
      </c>
      <c r="AV121">
        <v>1</v>
      </c>
      <c r="AW121">
        <v>2</v>
      </c>
      <c r="AX121">
        <v>59824518</v>
      </c>
      <c r="AY121">
        <v>2</v>
      </c>
      <c r="AZ121">
        <v>131072</v>
      </c>
      <c r="BA121">
        <v>121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2370.4267999999997</v>
      </c>
      <c r="BN121">
        <v>2.92</v>
      </c>
      <c r="BO121">
        <v>0</v>
      </c>
      <c r="BP121">
        <v>1</v>
      </c>
      <c r="BQ121">
        <v>0</v>
      </c>
      <c r="BR121">
        <v>0</v>
      </c>
      <c r="BS121">
        <v>0</v>
      </c>
      <c r="BT121">
        <v>2370.4267999999997</v>
      </c>
      <c r="BU121">
        <v>2.92</v>
      </c>
      <c r="BV121">
        <v>0</v>
      </c>
      <c r="BW121">
        <v>1</v>
      </c>
      <c r="CU121">
        <f>ROUND(AT121*Source!I829*AH121*AL121,2)</f>
        <v>7111.28</v>
      </c>
      <c r="CV121">
        <f>ROUND(Y121*Source!I829,7)</f>
        <v>8.76</v>
      </c>
      <c r="CW121">
        <v>0</v>
      </c>
      <c r="CX121">
        <f>ROUND(Y121*Source!I829,7)</f>
        <v>8.76</v>
      </c>
      <c r="CY121">
        <f t="shared" si="50"/>
        <v>811.79</v>
      </c>
      <c r="CZ121">
        <f t="shared" si="51"/>
        <v>811.79</v>
      </c>
      <c r="DA121">
        <f t="shared" si="52"/>
        <v>1</v>
      </c>
      <c r="DB121">
        <f t="shared" si="47"/>
        <v>2370.4299999999998</v>
      </c>
      <c r="DC121">
        <f t="shared" si="48"/>
        <v>0</v>
      </c>
      <c r="DD121" t="s">
        <v>3</v>
      </c>
      <c r="DE121" t="s">
        <v>3</v>
      </c>
      <c r="DF121">
        <f t="shared" si="54"/>
        <v>0</v>
      </c>
      <c r="DG121">
        <f t="shared" si="49"/>
        <v>0</v>
      </c>
      <c r="DH121">
        <f t="shared" si="44"/>
        <v>0</v>
      </c>
      <c r="DI121">
        <f t="shared" si="45"/>
        <v>7111.28</v>
      </c>
      <c r="DJ121">
        <f t="shared" si="53"/>
        <v>7111.28</v>
      </c>
      <c r="DK121">
        <v>1</v>
      </c>
      <c r="DL121" t="s">
        <v>3</v>
      </c>
      <c r="DM121">
        <v>0</v>
      </c>
      <c r="DN121" t="s">
        <v>3</v>
      </c>
      <c r="DO121">
        <v>0</v>
      </c>
    </row>
    <row r="122" spans="1:119">
      <c r="A122">
        <f>ROW(Source!A829)</f>
        <v>829</v>
      </c>
      <c r="B122">
        <v>59793272</v>
      </c>
      <c r="C122">
        <v>59824515</v>
      </c>
      <c r="D122">
        <v>52904854</v>
      </c>
      <c r="E122">
        <v>111</v>
      </c>
      <c r="F122">
        <v>1</v>
      </c>
      <c r="G122">
        <v>1</v>
      </c>
      <c r="H122">
        <v>1</v>
      </c>
      <c r="I122" t="s">
        <v>410</v>
      </c>
      <c r="J122" t="s">
        <v>3</v>
      </c>
      <c r="K122" t="s">
        <v>411</v>
      </c>
      <c r="L122">
        <v>1369</v>
      </c>
      <c r="N122">
        <v>1013</v>
      </c>
      <c r="O122" t="s">
        <v>409</v>
      </c>
      <c r="P122" t="s">
        <v>409</v>
      </c>
      <c r="Q122">
        <v>1</v>
      </c>
      <c r="W122">
        <v>0</v>
      </c>
      <c r="X122">
        <v>126826561</v>
      </c>
      <c r="Y122">
        <f t="shared" si="46"/>
        <v>4.37</v>
      </c>
      <c r="AA122">
        <v>0</v>
      </c>
      <c r="AB122">
        <v>0</v>
      </c>
      <c r="AC122">
        <v>0</v>
      </c>
      <c r="AD122">
        <v>1066.23</v>
      </c>
      <c r="AE122">
        <v>0</v>
      </c>
      <c r="AF122">
        <v>0</v>
      </c>
      <c r="AG122">
        <v>0</v>
      </c>
      <c r="AH122">
        <v>1066.23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0</v>
      </c>
      <c r="AP122">
        <v>1</v>
      </c>
      <c r="AQ122">
        <v>1</v>
      </c>
      <c r="AR122">
        <v>0</v>
      </c>
      <c r="AS122" t="s">
        <v>3</v>
      </c>
      <c r="AT122">
        <v>4.37</v>
      </c>
      <c r="AU122" t="s">
        <v>3</v>
      </c>
      <c r="AV122">
        <v>1</v>
      </c>
      <c r="AW122">
        <v>2</v>
      </c>
      <c r="AX122">
        <v>59824519</v>
      </c>
      <c r="AY122">
        <v>2</v>
      </c>
      <c r="AZ122">
        <v>131072</v>
      </c>
      <c r="BA122">
        <v>122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4659.4251000000004</v>
      </c>
      <c r="BN122">
        <v>4.37</v>
      </c>
      <c r="BO122">
        <v>0</v>
      </c>
      <c r="BP122">
        <v>1</v>
      </c>
      <c r="BQ122">
        <v>0</v>
      </c>
      <c r="BR122">
        <v>0</v>
      </c>
      <c r="BS122">
        <v>0</v>
      </c>
      <c r="BT122">
        <v>4659.4251000000004</v>
      </c>
      <c r="BU122">
        <v>4.37</v>
      </c>
      <c r="BV122">
        <v>0</v>
      </c>
      <c r="BW122">
        <v>1</v>
      </c>
      <c r="CU122">
        <f>ROUND(AT122*Source!I829*AH122*AL122,2)</f>
        <v>13978.28</v>
      </c>
      <c r="CV122">
        <f>ROUND(Y122*Source!I829,7)</f>
        <v>13.11</v>
      </c>
      <c r="CW122">
        <v>0</v>
      </c>
      <c r="CX122">
        <f>ROUND(Y122*Source!I829,7)</f>
        <v>13.11</v>
      </c>
      <c r="CY122">
        <f t="shared" si="50"/>
        <v>1066.23</v>
      </c>
      <c r="CZ122">
        <f t="shared" si="51"/>
        <v>1066.23</v>
      </c>
      <c r="DA122">
        <f t="shared" si="52"/>
        <v>1</v>
      </c>
      <c r="DB122">
        <f t="shared" si="47"/>
        <v>4659.43</v>
      </c>
      <c r="DC122">
        <f t="shared" si="48"/>
        <v>0</v>
      </c>
      <c r="DD122" t="s">
        <v>3</v>
      </c>
      <c r="DE122" t="s">
        <v>3</v>
      </c>
      <c r="DF122">
        <f t="shared" si="54"/>
        <v>0</v>
      </c>
      <c r="DG122">
        <f t="shared" si="49"/>
        <v>0</v>
      </c>
      <c r="DH122">
        <f t="shared" si="44"/>
        <v>0</v>
      </c>
      <c r="DI122">
        <f t="shared" si="45"/>
        <v>13978.28</v>
      </c>
      <c r="DJ122">
        <f t="shared" si="53"/>
        <v>13978.28</v>
      </c>
      <c r="DK122">
        <v>1</v>
      </c>
      <c r="DL122" t="s">
        <v>3</v>
      </c>
      <c r="DM122">
        <v>0</v>
      </c>
      <c r="DN122" t="s">
        <v>3</v>
      </c>
      <c r="DO122">
        <v>0</v>
      </c>
    </row>
    <row r="123" spans="1:119">
      <c r="A123">
        <f>ROW(Source!A830)</f>
        <v>830</v>
      </c>
      <c r="B123">
        <v>59793207</v>
      </c>
      <c r="C123">
        <v>59824515</v>
      </c>
      <c r="D123">
        <v>52904823</v>
      </c>
      <c r="E123">
        <v>111</v>
      </c>
      <c r="F123">
        <v>1</v>
      </c>
      <c r="G123">
        <v>1</v>
      </c>
      <c r="H123">
        <v>1</v>
      </c>
      <c r="I123" t="s">
        <v>412</v>
      </c>
      <c r="J123" t="s">
        <v>3</v>
      </c>
      <c r="K123" t="s">
        <v>413</v>
      </c>
      <c r="L123">
        <v>1369</v>
      </c>
      <c r="N123">
        <v>1013</v>
      </c>
      <c r="O123" t="s">
        <v>409</v>
      </c>
      <c r="P123" t="s">
        <v>409</v>
      </c>
      <c r="Q123">
        <v>1</v>
      </c>
      <c r="W123">
        <v>0</v>
      </c>
      <c r="X123">
        <v>-512803540</v>
      </c>
      <c r="Y123">
        <f t="shared" si="46"/>
        <v>2.92</v>
      </c>
      <c r="AA123">
        <v>0</v>
      </c>
      <c r="AB123">
        <v>0</v>
      </c>
      <c r="AC123">
        <v>0</v>
      </c>
      <c r="AD123">
        <v>811.79</v>
      </c>
      <c r="AE123">
        <v>0</v>
      </c>
      <c r="AF123">
        <v>0</v>
      </c>
      <c r="AG123">
        <v>0</v>
      </c>
      <c r="AH123">
        <v>811.79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3</v>
      </c>
      <c r="AT123">
        <v>2.92</v>
      </c>
      <c r="AU123" t="s">
        <v>3</v>
      </c>
      <c r="AV123">
        <v>1</v>
      </c>
      <c r="AW123">
        <v>2</v>
      </c>
      <c r="AX123">
        <v>59824518</v>
      </c>
      <c r="AY123">
        <v>2</v>
      </c>
      <c r="AZ123">
        <v>131072</v>
      </c>
      <c r="BA123">
        <v>123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2370.4267999999997</v>
      </c>
      <c r="BN123">
        <v>2.92</v>
      </c>
      <c r="BO123">
        <v>0</v>
      </c>
      <c r="BP123">
        <v>1</v>
      </c>
      <c r="BQ123">
        <v>0</v>
      </c>
      <c r="BR123">
        <v>0</v>
      </c>
      <c r="BS123">
        <v>0</v>
      </c>
      <c r="BT123">
        <v>2370.4267999999997</v>
      </c>
      <c r="BU123">
        <v>2.92</v>
      </c>
      <c r="BV123">
        <v>0</v>
      </c>
      <c r="BW123">
        <v>1</v>
      </c>
      <c r="CU123">
        <f>ROUND(AT123*Source!I830*AH123*AL123,2)</f>
        <v>7111.28</v>
      </c>
      <c r="CV123">
        <f>ROUND(Y123*Source!I830,7)</f>
        <v>8.76</v>
      </c>
      <c r="CW123">
        <v>0</v>
      </c>
      <c r="CX123">
        <f>ROUND(Y123*Source!I830,7)</f>
        <v>8.76</v>
      </c>
      <c r="CY123">
        <f t="shared" si="50"/>
        <v>811.79</v>
      </c>
      <c r="CZ123">
        <f t="shared" si="51"/>
        <v>811.79</v>
      </c>
      <c r="DA123">
        <f t="shared" si="52"/>
        <v>1</v>
      </c>
      <c r="DB123">
        <f t="shared" si="47"/>
        <v>2370.4299999999998</v>
      </c>
      <c r="DC123">
        <f t="shared" si="48"/>
        <v>0</v>
      </c>
      <c r="DD123" t="s">
        <v>3</v>
      </c>
      <c r="DE123" t="s">
        <v>3</v>
      </c>
      <c r="DF123">
        <f t="shared" si="54"/>
        <v>0</v>
      </c>
      <c r="DG123">
        <f t="shared" si="49"/>
        <v>0</v>
      </c>
      <c r="DH123">
        <f t="shared" si="44"/>
        <v>0</v>
      </c>
      <c r="DI123">
        <f t="shared" si="45"/>
        <v>7111.28</v>
      </c>
      <c r="DJ123">
        <f t="shared" si="53"/>
        <v>7111.28</v>
      </c>
      <c r="DK123">
        <v>1</v>
      </c>
      <c r="DL123" t="s">
        <v>3</v>
      </c>
      <c r="DM123">
        <v>0</v>
      </c>
      <c r="DN123" t="s">
        <v>3</v>
      </c>
      <c r="DO123">
        <v>0</v>
      </c>
    </row>
    <row r="124" spans="1:119">
      <c r="A124">
        <f>ROW(Source!A830)</f>
        <v>830</v>
      </c>
      <c r="B124">
        <v>59793207</v>
      </c>
      <c r="C124">
        <v>59824515</v>
      </c>
      <c r="D124">
        <v>52904854</v>
      </c>
      <c r="E124">
        <v>111</v>
      </c>
      <c r="F124">
        <v>1</v>
      </c>
      <c r="G124">
        <v>1</v>
      </c>
      <c r="H124">
        <v>1</v>
      </c>
      <c r="I124" t="s">
        <v>410</v>
      </c>
      <c r="J124" t="s">
        <v>3</v>
      </c>
      <c r="K124" t="s">
        <v>411</v>
      </c>
      <c r="L124">
        <v>1369</v>
      </c>
      <c r="N124">
        <v>1013</v>
      </c>
      <c r="O124" t="s">
        <v>409</v>
      </c>
      <c r="P124" t="s">
        <v>409</v>
      </c>
      <c r="Q124">
        <v>1</v>
      </c>
      <c r="W124">
        <v>0</v>
      </c>
      <c r="X124">
        <v>126826561</v>
      </c>
      <c r="Y124">
        <f t="shared" si="46"/>
        <v>4.37</v>
      </c>
      <c r="AA124">
        <v>0</v>
      </c>
      <c r="AB124">
        <v>0</v>
      </c>
      <c r="AC124">
        <v>0</v>
      </c>
      <c r="AD124">
        <v>1066.23</v>
      </c>
      <c r="AE124">
        <v>0</v>
      </c>
      <c r="AF124">
        <v>0</v>
      </c>
      <c r="AG124">
        <v>0</v>
      </c>
      <c r="AH124">
        <v>1066.23</v>
      </c>
      <c r="AI124">
        <v>1</v>
      </c>
      <c r="AJ124">
        <v>1</v>
      </c>
      <c r="AK124">
        <v>1</v>
      </c>
      <c r="AL124">
        <v>1</v>
      </c>
      <c r="AM124">
        <v>-2</v>
      </c>
      <c r="AN124">
        <v>0</v>
      </c>
      <c r="AO124">
        <v>0</v>
      </c>
      <c r="AP124">
        <v>1</v>
      </c>
      <c r="AQ124">
        <v>1</v>
      </c>
      <c r="AR124">
        <v>0</v>
      </c>
      <c r="AS124" t="s">
        <v>3</v>
      </c>
      <c r="AT124">
        <v>4.37</v>
      </c>
      <c r="AU124" t="s">
        <v>3</v>
      </c>
      <c r="AV124">
        <v>1</v>
      </c>
      <c r="AW124">
        <v>2</v>
      </c>
      <c r="AX124">
        <v>59824519</v>
      </c>
      <c r="AY124">
        <v>2</v>
      </c>
      <c r="AZ124">
        <v>131072</v>
      </c>
      <c r="BA124">
        <v>124</v>
      </c>
      <c r="BB124">
        <v>1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4659.4251000000004</v>
      </c>
      <c r="BN124">
        <v>4.37</v>
      </c>
      <c r="BO124">
        <v>0</v>
      </c>
      <c r="BP124">
        <v>1</v>
      </c>
      <c r="BQ124">
        <v>0</v>
      </c>
      <c r="BR124">
        <v>0</v>
      </c>
      <c r="BS124">
        <v>0</v>
      </c>
      <c r="BT124">
        <v>4659.4251000000004</v>
      </c>
      <c r="BU124">
        <v>4.37</v>
      </c>
      <c r="BV124">
        <v>0</v>
      </c>
      <c r="BW124">
        <v>1</v>
      </c>
      <c r="CU124">
        <f>ROUND(AT124*Source!I830*AH124*AL124,2)</f>
        <v>13978.28</v>
      </c>
      <c r="CV124">
        <f>ROUND(Y124*Source!I830,7)</f>
        <v>13.11</v>
      </c>
      <c r="CW124">
        <v>0</v>
      </c>
      <c r="CX124">
        <f>ROUND(Y124*Source!I830,7)</f>
        <v>13.11</v>
      </c>
      <c r="CY124">
        <f t="shared" si="50"/>
        <v>1066.23</v>
      </c>
      <c r="CZ124">
        <f t="shared" si="51"/>
        <v>1066.23</v>
      </c>
      <c r="DA124">
        <f t="shared" si="52"/>
        <v>1</v>
      </c>
      <c r="DB124">
        <f t="shared" si="47"/>
        <v>4659.43</v>
      </c>
      <c r="DC124">
        <f t="shared" si="48"/>
        <v>0</v>
      </c>
      <c r="DD124" t="s">
        <v>3</v>
      </c>
      <c r="DE124" t="s">
        <v>3</v>
      </c>
      <c r="DF124">
        <f t="shared" si="54"/>
        <v>0</v>
      </c>
      <c r="DG124">
        <f t="shared" si="49"/>
        <v>0</v>
      </c>
      <c r="DH124">
        <f t="shared" si="44"/>
        <v>0</v>
      </c>
      <c r="DI124">
        <f t="shared" si="45"/>
        <v>13978.28</v>
      </c>
      <c r="DJ124">
        <f t="shared" si="53"/>
        <v>13978.28</v>
      </c>
      <c r="DK124">
        <v>1</v>
      </c>
      <c r="DL124" t="s">
        <v>3</v>
      </c>
      <c r="DM124">
        <v>0</v>
      </c>
      <c r="DN124" t="s">
        <v>3</v>
      </c>
      <c r="DO124">
        <v>0</v>
      </c>
    </row>
    <row r="125" spans="1:119">
      <c r="A125">
        <f>ROW(Source!A831)</f>
        <v>831</v>
      </c>
      <c r="B125">
        <v>59793272</v>
      </c>
      <c r="C125">
        <v>59824520</v>
      </c>
      <c r="D125">
        <v>52904845</v>
      </c>
      <c r="E125">
        <v>111</v>
      </c>
      <c r="F125">
        <v>1</v>
      </c>
      <c r="G125">
        <v>1</v>
      </c>
      <c r="H125">
        <v>1</v>
      </c>
      <c r="I125" t="s">
        <v>414</v>
      </c>
      <c r="J125" t="s">
        <v>3</v>
      </c>
      <c r="K125" t="s">
        <v>415</v>
      </c>
      <c r="L125">
        <v>1369</v>
      </c>
      <c r="N125">
        <v>1013</v>
      </c>
      <c r="O125" t="s">
        <v>409</v>
      </c>
      <c r="P125" t="s">
        <v>409</v>
      </c>
      <c r="Q125">
        <v>1</v>
      </c>
      <c r="W125">
        <v>0</v>
      </c>
      <c r="X125">
        <v>-1275334932</v>
      </c>
      <c r="Y125">
        <f t="shared" si="46"/>
        <v>0.52</v>
      </c>
      <c r="AA125">
        <v>0</v>
      </c>
      <c r="AB125">
        <v>0</v>
      </c>
      <c r="AC125">
        <v>0</v>
      </c>
      <c r="AD125">
        <v>775.44</v>
      </c>
      <c r="AE125">
        <v>0</v>
      </c>
      <c r="AF125">
        <v>0</v>
      </c>
      <c r="AG125">
        <v>0</v>
      </c>
      <c r="AH125">
        <v>775.44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3</v>
      </c>
      <c r="AT125">
        <v>0.52</v>
      </c>
      <c r="AU125" t="s">
        <v>3</v>
      </c>
      <c r="AV125">
        <v>1</v>
      </c>
      <c r="AW125">
        <v>2</v>
      </c>
      <c r="AX125">
        <v>59824523</v>
      </c>
      <c r="AY125">
        <v>2</v>
      </c>
      <c r="AZ125">
        <v>131072</v>
      </c>
      <c r="BA125">
        <v>125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403.22880000000004</v>
      </c>
      <c r="BN125">
        <v>0.52</v>
      </c>
      <c r="BO125">
        <v>0</v>
      </c>
      <c r="BP125">
        <v>1</v>
      </c>
      <c r="BQ125">
        <v>0</v>
      </c>
      <c r="BR125">
        <v>0</v>
      </c>
      <c r="BS125">
        <v>0</v>
      </c>
      <c r="BT125">
        <v>403.22880000000004</v>
      </c>
      <c r="BU125">
        <v>0.52</v>
      </c>
      <c r="BV125">
        <v>0</v>
      </c>
      <c r="BW125">
        <v>1</v>
      </c>
      <c r="CU125">
        <f>ROUND(AT125*Source!I831*AH125*AL125,2)</f>
        <v>1209.69</v>
      </c>
      <c r="CV125">
        <f>ROUND(Y125*Source!I831,7)</f>
        <v>1.56</v>
      </c>
      <c r="CW125">
        <v>0</v>
      </c>
      <c r="CX125">
        <f>ROUND(Y125*Source!I831,7)</f>
        <v>1.56</v>
      </c>
      <c r="CY125">
        <f t="shared" si="50"/>
        <v>775.44</v>
      </c>
      <c r="CZ125">
        <f t="shared" si="51"/>
        <v>775.44</v>
      </c>
      <c r="DA125">
        <f t="shared" si="52"/>
        <v>1</v>
      </c>
      <c r="DB125">
        <f t="shared" si="47"/>
        <v>403.23</v>
      </c>
      <c r="DC125">
        <f t="shared" si="48"/>
        <v>0</v>
      </c>
      <c r="DD125" t="s">
        <v>3</v>
      </c>
      <c r="DE125" t="s">
        <v>3</v>
      </c>
      <c r="DF125">
        <f t="shared" si="54"/>
        <v>0</v>
      </c>
      <c r="DG125">
        <f t="shared" si="49"/>
        <v>0</v>
      </c>
      <c r="DH125">
        <f t="shared" si="44"/>
        <v>0</v>
      </c>
      <c r="DI125">
        <f t="shared" si="45"/>
        <v>1209.69</v>
      </c>
      <c r="DJ125">
        <f t="shared" si="53"/>
        <v>1209.69</v>
      </c>
      <c r="DK125">
        <v>1</v>
      </c>
      <c r="DL125" t="s">
        <v>3</v>
      </c>
      <c r="DM125">
        <v>0</v>
      </c>
      <c r="DN125" t="s">
        <v>3</v>
      </c>
      <c r="DO125">
        <v>0</v>
      </c>
    </row>
    <row r="126" spans="1:119">
      <c r="A126">
        <f>ROW(Source!A831)</f>
        <v>831</v>
      </c>
      <c r="B126">
        <v>59793272</v>
      </c>
      <c r="C126">
        <v>59824520</v>
      </c>
      <c r="D126">
        <v>52904852</v>
      </c>
      <c r="E126">
        <v>111</v>
      </c>
      <c r="F126">
        <v>1</v>
      </c>
      <c r="G126">
        <v>1</v>
      </c>
      <c r="H126">
        <v>1</v>
      </c>
      <c r="I126" t="s">
        <v>416</v>
      </c>
      <c r="J126" t="s">
        <v>3</v>
      </c>
      <c r="K126" t="s">
        <v>417</v>
      </c>
      <c r="L126">
        <v>1369</v>
      </c>
      <c r="N126">
        <v>1013</v>
      </c>
      <c r="O126" t="s">
        <v>409</v>
      </c>
      <c r="P126" t="s">
        <v>409</v>
      </c>
      <c r="Q126">
        <v>1</v>
      </c>
      <c r="W126">
        <v>0</v>
      </c>
      <c r="X126">
        <v>-2140504649</v>
      </c>
      <c r="Y126">
        <f t="shared" si="46"/>
        <v>0.78</v>
      </c>
      <c r="AA126">
        <v>0</v>
      </c>
      <c r="AB126">
        <v>0</v>
      </c>
      <c r="AC126">
        <v>0</v>
      </c>
      <c r="AD126">
        <v>1187.3900000000001</v>
      </c>
      <c r="AE126">
        <v>0</v>
      </c>
      <c r="AF126">
        <v>0</v>
      </c>
      <c r="AG126">
        <v>0</v>
      </c>
      <c r="AH126">
        <v>1187.3900000000001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0</v>
      </c>
      <c r="AP126">
        <v>1</v>
      </c>
      <c r="AQ126">
        <v>1</v>
      </c>
      <c r="AR126">
        <v>0</v>
      </c>
      <c r="AS126" t="s">
        <v>3</v>
      </c>
      <c r="AT126">
        <v>0.78</v>
      </c>
      <c r="AU126" t="s">
        <v>3</v>
      </c>
      <c r="AV126">
        <v>1</v>
      </c>
      <c r="AW126">
        <v>2</v>
      </c>
      <c r="AX126">
        <v>59824524</v>
      </c>
      <c r="AY126">
        <v>2</v>
      </c>
      <c r="AZ126">
        <v>131072</v>
      </c>
      <c r="BA126">
        <v>126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926.16420000000016</v>
      </c>
      <c r="BN126">
        <v>0.78</v>
      </c>
      <c r="BO126">
        <v>0</v>
      </c>
      <c r="BP126">
        <v>1</v>
      </c>
      <c r="BQ126">
        <v>0</v>
      </c>
      <c r="BR126">
        <v>0</v>
      </c>
      <c r="BS126">
        <v>0</v>
      </c>
      <c r="BT126">
        <v>926.16420000000016</v>
      </c>
      <c r="BU126">
        <v>0.78</v>
      </c>
      <c r="BV126">
        <v>0</v>
      </c>
      <c r="BW126">
        <v>1</v>
      </c>
      <c r="CU126">
        <f>ROUND(AT126*Source!I831*AH126*AL126,2)</f>
        <v>2778.49</v>
      </c>
      <c r="CV126">
        <f>ROUND(Y126*Source!I831,7)</f>
        <v>2.34</v>
      </c>
      <c r="CW126">
        <v>0</v>
      </c>
      <c r="CX126">
        <f>ROUND(Y126*Source!I831,7)</f>
        <v>2.34</v>
      </c>
      <c r="CY126">
        <f t="shared" si="50"/>
        <v>1187.3900000000001</v>
      </c>
      <c r="CZ126">
        <f t="shared" si="51"/>
        <v>1187.3900000000001</v>
      </c>
      <c r="DA126">
        <f t="shared" si="52"/>
        <v>1</v>
      </c>
      <c r="DB126">
        <f t="shared" si="47"/>
        <v>926.16</v>
      </c>
      <c r="DC126">
        <f t="shared" si="48"/>
        <v>0</v>
      </c>
      <c r="DD126" t="s">
        <v>3</v>
      </c>
      <c r="DE126" t="s">
        <v>3</v>
      </c>
      <c r="DF126">
        <f t="shared" si="54"/>
        <v>0</v>
      </c>
      <c r="DG126">
        <f t="shared" si="49"/>
        <v>0</v>
      </c>
      <c r="DH126">
        <f t="shared" si="44"/>
        <v>0</v>
      </c>
      <c r="DI126">
        <f t="shared" si="45"/>
        <v>2778.49</v>
      </c>
      <c r="DJ126">
        <f t="shared" si="53"/>
        <v>2778.49</v>
      </c>
      <c r="DK126">
        <v>1</v>
      </c>
      <c r="DL126" t="s">
        <v>3</v>
      </c>
      <c r="DM126">
        <v>0</v>
      </c>
      <c r="DN126" t="s">
        <v>3</v>
      </c>
      <c r="DO126">
        <v>0</v>
      </c>
    </row>
    <row r="127" spans="1:119">
      <c r="A127">
        <f>ROW(Source!A832)</f>
        <v>832</v>
      </c>
      <c r="B127">
        <v>59793207</v>
      </c>
      <c r="C127">
        <v>59824520</v>
      </c>
      <c r="D127">
        <v>52904845</v>
      </c>
      <c r="E127">
        <v>111</v>
      </c>
      <c r="F127">
        <v>1</v>
      </c>
      <c r="G127">
        <v>1</v>
      </c>
      <c r="H127">
        <v>1</v>
      </c>
      <c r="I127" t="s">
        <v>414</v>
      </c>
      <c r="J127" t="s">
        <v>3</v>
      </c>
      <c r="K127" t="s">
        <v>415</v>
      </c>
      <c r="L127">
        <v>1369</v>
      </c>
      <c r="N127">
        <v>1013</v>
      </c>
      <c r="O127" t="s">
        <v>409</v>
      </c>
      <c r="P127" t="s">
        <v>409</v>
      </c>
      <c r="Q127">
        <v>1</v>
      </c>
      <c r="W127">
        <v>0</v>
      </c>
      <c r="X127">
        <v>-1275334932</v>
      </c>
      <c r="Y127">
        <f t="shared" si="46"/>
        <v>0.52</v>
      </c>
      <c r="AA127">
        <v>0</v>
      </c>
      <c r="AB127">
        <v>0</v>
      </c>
      <c r="AC127">
        <v>0</v>
      </c>
      <c r="AD127">
        <v>775.44</v>
      </c>
      <c r="AE127">
        <v>0</v>
      </c>
      <c r="AF127">
        <v>0</v>
      </c>
      <c r="AG127">
        <v>0</v>
      </c>
      <c r="AH127">
        <v>775.44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3</v>
      </c>
      <c r="AT127">
        <v>0.52</v>
      </c>
      <c r="AU127" t="s">
        <v>3</v>
      </c>
      <c r="AV127">
        <v>1</v>
      </c>
      <c r="AW127">
        <v>2</v>
      </c>
      <c r="AX127">
        <v>59824523</v>
      </c>
      <c r="AY127">
        <v>2</v>
      </c>
      <c r="AZ127">
        <v>131072</v>
      </c>
      <c r="BA127">
        <v>127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403.22880000000004</v>
      </c>
      <c r="BN127">
        <v>0.52</v>
      </c>
      <c r="BO127">
        <v>0</v>
      </c>
      <c r="BP127">
        <v>1</v>
      </c>
      <c r="BQ127">
        <v>0</v>
      </c>
      <c r="BR127">
        <v>0</v>
      </c>
      <c r="BS127">
        <v>0</v>
      </c>
      <c r="BT127">
        <v>403.22880000000004</v>
      </c>
      <c r="BU127">
        <v>0.52</v>
      </c>
      <c r="BV127">
        <v>0</v>
      </c>
      <c r="BW127">
        <v>1</v>
      </c>
      <c r="CU127">
        <f>ROUND(AT127*Source!I832*AH127*AL127,2)</f>
        <v>1209.69</v>
      </c>
      <c r="CV127">
        <f>ROUND(Y127*Source!I832,7)</f>
        <v>1.56</v>
      </c>
      <c r="CW127">
        <v>0</v>
      </c>
      <c r="CX127">
        <f>ROUND(Y127*Source!I832,7)</f>
        <v>1.56</v>
      </c>
      <c r="CY127">
        <f t="shared" si="50"/>
        <v>775.44</v>
      </c>
      <c r="CZ127">
        <f t="shared" si="51"/>
        <v>775.44</v>
      </c>
      <c r="DA127">
        <f t="shared" si="52"/>
        <v>1</v>
      </c>
      <c r="DB127">
        <f t="shared" si="47"/>
        <v>403.23</v>
      </c>
      <c r="DC127">
        <f t="shared" si="48"/>
        <v>0</v>
      </c>
      <c r="DD127" t="s">
        <v>3</v>
      </c>
      <c r="DE127" t="s">
        <v>3</v>
      </c>
      <c r="DF127">
        <f t="shared" si="54"/>
        <v>0</v>
      </c>
      <c r="DG127">
        <f t="shared" si="49"/>
        <v>0</v>
      </c>
      <c r="DH127">
        <f t="shared" si="44"/>
        <v>0</v>
      </c>
      <c r="DI127">
        <f t="shared" si="45"/>
        <v>1209.69</v>
      </c>
      <c r="DJ127">
        <f t="shared" si="53"/>
        <v>1209.69</v>
      </c>
      <c r="DK127">
        <v>1</v>
      </c>
      <c r="DL127" t="s">
        <v>3</v>
      </c>
      <c r="DM127">
        <v>0</v>
      </c>
      <c r="DN127" t="s">
        <v>3</v>
      </c>
      <c r="DO127">
        <v>0</v>
      </c>
    </row>
    <row r="128" spans="1:119">
      <c r="A128">
        <f>ROW(Source!A832)</f>
        <v>832</v>
      </c>
      <c r="B128">
        <v>59793207</v>
      </c>
      <c r="C128">
        <v>59824520</v>
      </c>
      <c r="D128">
        <v>52904852</v>
      </c>
      <c r="E128">
        <v>111</v>
      </c>
      <c r="F128">
        <v>1</v>
      </c>
      <c r="G128">
        <v>1</v>
      </c>
      <c r="H128">
        <v>1</v>
      </c>
      <c r="I128" t="s">
        <v>416</v>
      </c>
      <c r="J128" t="s">
        <v>3</v>
      </c>
      <c r="K128" t="s">
        <v>417</v>
      </c>
      <c r="L128">
        <v>1369</v>
      </c>
      <c r="N128">
        <v>1013</v>
      </c>
      <c r="O128" t="s">
        <v>409</v>
      </c>
      <c r="P128" t="s">
        <v>409</v>
      </c>
      <c r="Q128">
        <v>1</v>
      </c>
      <c r="W128">
        <v>0</v>
      </c>
      <c r="X128">
        <v>-2140504649</v>
      </c>
      <c r="Y128">
        <f t="shared" si="46"/>
        <v>0.78</v>
      </c>
      <c r="AA128">
        <v>0</v>
      </c>
      <c r="AB128">
        <v>0</v>
      </c>
      <c r="AC128">
        <v>0</v>
      </c>
      <c r="AD128">
        <v>1187.3900000000001</v>
      </c>
      <c r="AE128">
        <v>0</v>
      </c>
      <c r="AF128">
        <v>0</v>
      </c>
      <c r="AG128">
        <v>0</v>
      </c>
      <c r="AH128">
        <v>1187.3900000000001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3</v>
      </c>
      <c r="AT128">
        <v>0.78</v>
      </c>
      <c r="AU128" t="s">
        <v>3</v>
      </c>
      <c r="AV128">
        <v>1</v>
      </c>
      <c r="AW128">
        <v>2</v>
      </c>
      <c r="AX128">
        <v>59824524</v>
      </c>
      <c r="AY128">
        <v>2</v>
      </c>
      <c r="AZ128">
        <v>131072</v>
      </c>
      <c r="BA128">
        <v>128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926.16420000000016</v>
      </c>
      <c r="BN128">
        <v>0.78</v>
      </c>
      <c r="BO128">
        <v>0</v>
      </c>
      <c r="BP128">
        <v>1</v>
      </c>
      <c r="BQ128">
        <v>0</v>
      </c>
      <c r="BR128">
        <v>0</v>
      </c>
      <c r="BS128">
        <v>0</v>
      </c>
      <c r="BT128">
        <v>926.16420000000016</v>
      </c>
      <c r="BU128">
        <v>0.78</v>
      </c>
      <c r="BV128">
        <v>0</v>
      </c>
      <c r="BW128">
        <v>1</v>
      </c>
      <c r="CU128">
        <f>ROUND(AT128*Source!I832*AH128*AL128,2)</f>
        <v>2778.49</v>
      </c>
      <c r="CV128">
        <f>ROUND(Y128*Source!I832,7)</f>
        <v>2.34</v>
      </c>
      <c r="CW128">
        <v>0</v>
      </c>
      <c r="CX128">
        <f>ROUND(Y128*Source!I832,7)</f>
        <v>2.34</v>
      </c>
      <c r="CY128">
        <f t="shared" si="50"/>
        <v>1187.3900000000001</v>
      </c>
      <c r="CZ128">
        <f t="shared" si="51"/>
        <v>1187.3900000000001</v>
      </c>
      <c r="DA128">
        <f t="shared" si="52"/>
        <v>1</v>
      </c>
      <c r="DB128">
        <f t="shared" si="47"/>
        <v>926.16</v>
      </c>
      <c r="DC128">
        <f t="shared" si="48"/>
        <v>0</v>
      </c>
      <c r="DD128" t="s">
        <v>3</v>
      </c>
      <c r="DE128" t="s">
        <v>3</v>
      </c>
      <c r="DF128">
        <f t="shared" si="54"/>
        <v>0</v>
      </c>
      <c r="DG128">
        <f t="shared" si="49"/>
        <v>0</v>
      </c>
      <c r="DH128">
        <f t="shared" si="44"/>
        <v>0</v>
      </c>
      <c r="DI128">
        <f t="shared" si="45"/>
        <v>2778.49</v>
      </c>
      <c r="DJ128">
        <f t="shared" si="53"/>
        <v>2778.49</v>
      </c>
      <c r="DK128">
        <v>1</v>
      </c>
      <c r="DL128" t="s">
        <v>3</v>
      </c>
      <c r="DM128">
        <v>0</v>
      </c>
      <c r="DN128" t="s">
        <v>3</v>
      </c>
      <c r="DO128">
        <v>0</v>
      </c>
    </row>
    <row r="129" spans="1:119">
      <c r="A129">
        <f>ROW(Source!A833)</f>
        <v>833</v>
      </c>
      <c r="B129">
        <v>59793272</v>
      </c>
      <c r="C129">
        <v>59824525</v>
      </c>
      <c r="D129">
        <v>52904826</v>
      </c>
      <c r="E129">
        <v>111</v>
      </c>
      <c r="F129">
        <v>1</v>
      </c>
      <c r="G129">
        <v>1</v>
      </c>
      <c r="H129">
        <v>1</v>
      </c>
      <c r="I129" t="s">
        <v>418</v>
      </c>
      <c r="J129" t="s">
        <v>3</v>
      </c>
      <c r="K129" t="s">
        <v>419</v>
      </c>
      <c r="L129">
        <v>1369</v>
      </c>
      <c r="N129">
        <v>1013</v>
      </c>
      <c r="O129" t="s">
        <v>409</v>
      </c>
      <c r="P129" t="s">
        <v>409</v>
      </c>
      <c r="Q129">
        <v>1</v>
      </c>
      <c r="W129">
        <v>0</v>
      </c>
      <c r="X129">
        <v>1518711480</v>
      </c>
      <c r="Y129">
        <f t="shared" si="46"/>
        <v>0.65</v>
      </c>
      <c r="AA129">
        <v>0</v>
      </c>
      <c r="AB129">
        <v>0</v>
      </c>
      <c r="AC129">
        <v>0</v>
      </c>
      <c r="AD129">
        <v>932.95</v>
      </c>
      <c r="AE129">
        <v>0</v>
      </c>
      <c r="AF129">
        <v>0</v>
      </c>
      <c r="AG129">
        <v>0</v>
      </c>
      <c r="AH129">
        <v>932.95</v>
      </c>
      <c r="AI129">
        <v>1</v>
      </c>
      <c r="AJ129">
        <v>1</v>
      </c>
      <c r="AK129">
        <v>1</v>
      </c>
      <c r="AL129">
        <v>1</v>
      </c>
      <c r="AM129">
        <v>-2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3</v>
      </c>
      <c r="AT129">
        <v>0.65</v>
      </c>
      <c r="AU129" t="s">
        <v>3</v>
      </c>
      <c r="AV129">
        <v>1</v>
      </c>
      <c r="AW129">
        <v>2</v>
      </c>
      <c r="AX129">
        <v>59824528</v>
      </c>
      <c r="AY129">
        <v>2</v>
      </c>
      <c r="AZ129">
        <v>131072</v>
      </c>
      <c r="BA129">
        <v>129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606.41750000000002</v>
      </c>
      <c r="BN129">
        <v>0.65</v>
      </c>
      <c r="BO129">
        <v>0</v>
      </c>
      <c r="BP129">
        <v>1</v>
      </c>
      <c r="BQ129">
        <v>0</v>
      </c>
      <c r="BR129">
        <v>0</v>
      </c>
      <c r="BS129">
        <v>0</v>
      </c>
      <c r="BT129">
        <v>606.41750000000002</v>
      </c>
      <c r="BU129">
        <v>0.65</v>
      </c>
      <c r="BV129">
        <v>0</v>
      </c>
      <c r="BW129">
        <v>1</v>
      </c>
      <c r="CU129">
        <f>ROUND(AT129*Source!I833*AH129*AL129,2)</f>
        <v>1819.25</v>
      </c>
      <c r="CV129">
        <f>ROUND(Y129*Source!I833,7)</f>
        <v>1.95</v>
      </c>
      <c r="CW129">
        <v>0</v>
      </c>
      <c r="CX129">
        <f>ROUND(Y129*Source!I833,7)</f>
        <v>1.95</v>
      </c>
      <c r="CY129">
        <f t="shared" si="50"/>
        <v>932.95</v>
      </c>
      <c r="CZ129">
        <f t="shared" si="51"/>
        <v>932.95</v>
      </c>
      <c r="DA129">
        <f t="shared" si="52"/>
        <v>1</v>
      </c>
      <c r="DB129">
        <f t="shared" si="47"/>
        <v>606.41999999999996</v>
      </c>
      <c r="DC129">
        <f t="shared" si="48"/>
        <v>0</v>
      </c>
      <c r="DD129" t="s">
        <v>3</v>
      </c>
      <c r="DE129" t="s">
        <v>3</v>
      </c>
      <c r="DF129">
        <f t="shared" si="54"/>
        <v>0</v>
      </c>
      <c r="DG129">
        <f t="shared" si="49"/>
        <v>0</v>
      </c>
      <c r="DH129">
        <f t="shared" ref="DH129:DH160" si="55">ROUND(ROUND(AG129,2)*CX129,2)</f>
        <v>0</v>
      </c>
      <c r="DI129">
        <f t="shared" ref="DI129:DI160" si="56">ROUND(ROUND(AH129,2)*CX129,2)</f>
        <v>1819.25</v>
      </c>
      <c r="DJ129">
        <f t="shared" si="53"/>
        <v>1819.25</v>
      </c>
      <c r="DK129">
        <v>1</v>
      </c>
      <c r="DL129" t="s">
        <v>3</v>
      </c>
      <c r="DM129">
        <v>0</v>
      </c>
      <c r="DN129" t="s">
        <v>3</v>
      </c>
      <c r="DO129">
        <v>0</v>
      </c>
    </row>
    <row r="130" spans="1:119">
      <c r="A130">
        <f>ROW(Source!A833)</f>
        <v>833</v>
      </c>
      <c r="B130">
        <v>59793272</v>
      </c>
      <c r="C130">
        <v>59824525</v>
      </c>
      <c r="D130">
        <v>52904852</v>
      </c>
      <c r="E130">
        <v>111</v>
      </c>
      <c r="F130">
        <v>1</v>
      </c>
      <c r="G130">
        <v>1</v>
      </c>
      <c r="H130">
        <v>1</v>
      </c>
      <c r="I130" t="s">
        <v>416</v>
      </c>
      <c r="J130" t="s">
        <v>3</v>
      </c>
      <c r="K130" t="s">
        <v>417</v>
      </c>
      <c r="L130">
        <v>1369</v>
      </c>
      <c r="N130">
        <v>1013</v>
      </c>
      <c r="O130" t="s">
        <v>409</v>
      </c>
      <c r="P130" t="s">
        <v>409</v>
      </c>
      <c r="Q130">
        <v>1</v>
      </c>
      <c r="W130">
        <v>0</v>
      </c>
      <c r="X130">
        <v>-2140504649</v>
      </c>
      <c r="Y130">
        <f t="shared" si="46"/>
        <v>0.97</v>
      </c>
      <c r="AA130">
        <v>0</v>
      </c>
      <c r="AB130">
        <v>0</v>
      </c>
      <c r="AC130">
        <v>0</v>
      </c>
      <c r="AD130">
        <v>1187.3900000000001</v>
      </c>
      <c r="AE130">
        <v>0</v>
      </c>
      <c r="AF130">
        <v>0</v>
      </c>
      <c r="AG130">
        <v>0</v>
      </c>
      <c r="AH130">
        <v>1187.3900000000001</v>
      </c>
      <c r="AI130">
        <v>1</v>
      </c>
      <c r="AJ130">
        <v>1</v>
      </c>
      <c r="AK130">
        <v>1</v>
      </c>
      <c r="AL130">
        <v>1</v>
      </c>
      <c r="AM130">
        <v>-2</v>
      </c>
      <c r="AN130">
        <v>0</v>
      </c>
      <c r="AO130">
        <v>0</v>
      </c>
      <c r="AP130">
        <v>1</v>
      </c>
      <c r="AQ130">
        <v>1</v>
      </c>
      <c r="AR130">
        <v>0</v>
      </c>
      <c r="AS130" t="s">
        <v>3</v>
      </c>
      <c r="AT130">
        <v>0.97</v>
      </c>
      <c r="AU130" t="s">
        <v>3</v>
      </c>
      <c r="AV130">
        <v>1</v>
      </c>
      <c r="AW130">
        <v>2</v>
      </c>
      <c r="AX130">
        <v>59824529</v>
      </c>
      <c r="AY130">
        <v>2</v>
      </c>
      <c r="AZ130">
        <v>131072</v>
      </c>
      <c r="BA130">
        <v>130</v>
      </c>
      <c r="BB130">
        <v>1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1151.7683</v>
      </c>
      <c r="BN130">
        <v>0.97</v>
      </c>
      <c r="BO130">
        <v>0</v>
      </c>
      <c r="BP130">
        <v>1</v>
      </c>
      <c r="BQ130">
        <v>0</v>
      </c>
      <c r="BR130">
        <v>0</v>
      </c>
      <c r="BS130">
        <v>0</v>
      </c>
      <c r="BT130">
        <v>1151.7683</v>
      </c>
      <c r="BU130">
        <v>0.97</v>
      </c>
      <c r="BV130">
        <v>0</v>
      </c>
      <c r="BW130">
        <v>1</v>
      </c>
      <c r="CU130">
        <f>ROUND(AT130*Source!I833*AH130*AL130,2)</f>
        <v>3455.3</v>
      </c>
      <c r="CV130">
        <f>ROUND(Y130*Source!I833,7)</f>
        <v>2.91</v>
      </c>
      <c r="CW130">
        <v>0</v>
      </c>
      <c r="CX130">
        <f>ROUND(Y130*Source!I833,7)</f>
        <v>2.91</v>
      </c>
      <c r="CY130">
        <f t="shared" si="50"/>
        <v>1187.3900000000001</v>
      </c>
      <c r="CZ130">
        <f t="shared" si="51"/>
        <v>1187.3900000000001</v>
      </c>
      <c r="DA130">
        <f t="shared" si="52"/>
        <v>1</v>
      </c>
      <c r="DB130">
        <f t="shared" si="47"/>
        <v>1151.77</v>
      </c>
      <c r="DC130">
        <f t="shared" si="48"/>
        <v>0</v>
      </c>
      <c r="DD130" t="s">
        <v>3</v>
      </c>
      <c r="DE130" t="s">
        <v>3</v>
      </c>
      <c r="DF130">
        <f t="shared" si="54"/>
        <v>0</v>
      </c>
      <c r="DG130">
        <f t="shared" si="49"/>
        <v>0</v>
      </c>
      <c r="DH130">
        <f t="shared" si="55"/>
        <v>0</v>
      </c>
      <c r="DI130">
        <f t="shared" si="56"/>
        <v>3455.3</v>
      </c>
      <c r="DJ130">
        <f t="shared" si="53"/>
        <v>3455.3</v>
      </c>
      <c r="DK130">
        <v>1</v>
      </c>
      <c r="DL130" t="s">
        <v>3</v>
      </c>
      <c r="DM130">
        <v>0</v>
      </c>
      <c r="DN130" t="s">
        <v>3</v>
      </c>
      <c r="DO130">
        <v>0</v>
      </c>
    </row>
    <row r="131" spans="1:119">
      <c r="A131">
        <f>ROW(Source!A834)</f>
        <v>834</v>
      </c>
      <c r="B131">
        <v>59793207</v>
      </c>
      <c r="C131">
        <v>59824525</v>
      </c>
      <c r="D131">
        <v>52904826</v>
      </c>
      <c r="E131">
        <v>111</v>
      </c>
      <c r="F131">
        <v>1</v>
      </c>
      <c r="G131">
        <v>1</v>
      </c>
      <c r="H131">
        <v>1</v>
      </c>
      <c r="I131" t="s">
        <v>418</v>
      </c>
      <c r="J131" t="s">
        <v>3</v>
      </c>
      <c r="K131" t="s">
        <v>419</v>
      </c>
      <c r="L131">
        <v>1369</v>
      </c>
      <c r="N131">
        <v>1013</v>
      </c>
      <c r="O131" t="s">
        <v>409</v>
      </c>
      <c r="P131" t="s">
        <v>409</v>
      </c>
      <c r="Q131">
        <v>1</v>
      </c>
      <c r="W131">
        <v>0</v>
      </c>
      <c r="X131">
        <v>1518711480</v>
      </c>
      <c r="Y131">
        <f t="shared" si="46"/>
        <v>0.65</v>
      </c>
      <c r="AA131">
        <v>0</v>
      </c>
      <c r="AB131">
        <v>0</v>
      </c>
      <c r="AC131">
        <v>0</v>
      </c>
      <c r="AD131">
        <v>932.95</v>
      </c>
      <c r="AE131">
        <v>0</v>
      </c>
      <c r="AF131">
        <v>0</v>
      </c>
      <c r="AG131">
        <v>0</v>
      </c>
      <c r="AH131">
        <v>932.95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0</v>
      </c>
      <c r="AP131">
        <v>1</v>
      </c>
      <c r="AQ131">
        <v>1</v>
      </c>
      <c r="AR131">
        <v>0</v>
      </c>
      <c r="AS131" t="s">
        <v>3</v>
      </c>
      <c r="AT131">
        <v>0.65</v>
      </c>
      <c r="AU131" t="s">
        <v>3</v>
      </c>
      <c r="AV131">
        <v>1</v>
      </c>
      <c r="AW131">
        <v>2</v>
      </c>
      <c r="AX131">
        <v>59824528</v>
      </c>
      <c r="AY131">
        <v>2</v>
      </c>
      <c r="AZ131">
        <v>131072</v>
      </c>
      <c r="BA131">
        <v>131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606.41750000000002</v>
      </c>
      <c r="BN131">
        <v>0.65</v>
      </c>
      <c r="BO131">
        <v>0</v>
      </c>
      <c r="BP131">
        <v>1</v>
      </c>
      <c r="BQ131">
        <v>0</v>
      </c>
      <c r="BR131">
        <v>0</v>
      </c>
      <c r="BS131">
        <v>0</v>
      </c>
      <c r="BT131">
        <v>606.41750000000002</v>
      </c>
      <c r="BU131">
        <v>0.65</v>
      </c>
      <c r="BV131">
        <v>0</v>
      </c>
      <c r="BW131">
        <v>1</v>
      </c>
      <c r="CU131">
        <f>ROUND(AT131*Source!I834*AH131*AL131,2)</f>
        <v>1819.25</v>
      </c>
      <c r="CV131">
        <f>ROUND(Y131*Source!I834,7)</f>
        <v>1.95</v>
      </c>
      <c r="CW131">
        <v>0</v>
      </c>
      <c r="CX131">
        <f>ROUND(Y131*Source!I834,7)</f>
        <v>1.95</v>
      </c>
      <c r="CY131">
        <f t="shared" si="50"/>
        <v>932.95</v>
      </c>
      <c r="CZ131">
        <f t="shared" si="51"/>
        <v>932.95</v>
      </c>
      <c r="DA131">
        <f t="shared" si="52"/>
        <v>1</v>
      </c>
      <c r="DB131">
        <f t="shared" si="47"/>
        <v>606.41999999999996</v>
      </c>
      <c r="DC131">
        <f t="shared" si="48"/>
        <v>0</v>
      </c>
      <c r="DD131" t="s">
        <v>3</v>
      </c>
      <c r="DE131" t="s">
        <v>3</v>
      </c>
      <c r="DF131">
        <f t="shared" si="54"/>
        <v>0</v>
      </c>
      <c r="DG131">
        <f t="shared" si="49"/>
        <v>0</v>
      </c>
      <c r="DH131">
        <f t="shared" si="55"/>
        <v>0</v>
      </c>
      <c r="DI131">
        <f t="shared" si="56"/>
        <v>1819.25</v>
      </c>
      <c r="DJ131">
        <f t="shared" si="53"/>
        <v>1819.25</v>
      </c>
      <c r="DK131">
        <v>1</v>
      </c>
      <c r="DL131" t="s">
        <v>3</v>
      </c>
      <c r="DM131">
        <v>0</v>
      </c>
      <c r="DN131" t="s">
        <v>3</v>
      </c>
      <c r="DO131">
        <v>0</v>
      </c>
    </row>
    <row r="132" spans="1:119">
      <c r="A132">
        <f>ROW(Source!A834)</f>
        <v>834</v>
      </c>
      <c r="B132">
        <v>59793207</v>
      </c>
      <c r="C132">
        <v>59824525</v>
      </c>
      <c r="D132">
        <v>52904852</v>
      </c>
      <c r="E132">
        <v>111</v>
      </c>
      <c r="F132">
        <v>1</v>
      </c>
      <c r="G132">
        <v>1</v>
      </c>
      <c r="H132">
        <v>1</v>
      </c>
      <c r="I132" t="s">
        <v>416</v>
      </c>
      <c r="J132" t="s">
        <v>3</v>
      </c>
      <c r="K132" t="s">
        <v>417</v>
      </c>
      <c r="L132">
        <v>1369</v>
      </c>
      <c r="N132">
        <v>1013</v>
      </c>
      <c r="O132" t="s">
        <v>409</v>
      </c>
      <c r="P132" t="s">
        <v>409</v>
      </c>
      <c r="Q132">
        <v>1</v>
      </c>
      <c r="W132">
        <v>0</v>
      </c>
      <c r="X132">
        <v>-2140504649</v>
      </c>
      <c r="Y132">
        <f t="shared" si="46"/>
        <v>0.97</v>
      </c>
      <c r="AA132">
        <v>0</v>
      </c>
      <c r="AB132">
        <v>0</v>
      </c>
      <c r="AC132">
        <v>0</v>
      </c>
      <c r="AD132">
        <v>1187.3900000000001</v>
      </c>
      <c r="AE132">
        <v>0</v>
      </c>
      <c r="AF132">
        <v>0</v>
      </c>
      <c r="AG132">
        <v>0</v>
      </c>
      <c r="AH132">
        <v>1187.3900000000001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3</v>
      </c>
      <c r="AT132">
        <v>0.97</v>
      </c>
      <c r="AU132" t="s">
        <v>3</v>
      </c>
      <c r="AV132">
        <v>1</v>
      </c>
      <c r="AW132">
        <v>2</v>
      </c>
      <c r="AX132">
        <v>59824529</v>
      </c>
      <c r="AY132">
        <v>2</v>
      </c>
      <c r="AZ132">
        <v>131072</v>
      </c>
      <c r="BA132">
        <v>132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1151.7683</v>
      </c>
      <c r="BN132">
        <v>0.97</v>
      </c>
      <c r="BO132">
        <v>0</v>
      </c>
      <c r="BP132">
        <v>1</v>
      </c>
      <c r="BQ132">
        <v>0</v>
      </c>
      <c r="BR132">
        <v>0</v>
      </c>
      <c r="BS132">
        <v>0</v>
      </c>
      <c r="BT132">
        <v>1151.7683</v>
      </c>
      <c r="BU132">
        <v>0.97</v>
      </c>
      <c r="BV132">
        <v>0</v>
      </c>
      <c r="BW132">
        <v>1</v>
      </c>
      <c r="CU132">
        <f>ROUND(AT132*Source!I834*AH132*AL132,2)</f>
        <v>3455.3</v>
      </c>
      <c r="CV132">
        <f>ROUND(Y132*Source!I834,7)</f>
        <v>2.91</v>
      </c>
      <c r="CW132">
        <v>0</v>
      </c>
      <c r="CX132">
        <f>ROUND(Y132*Source!I834,7)</f>
        <v>2.91</v>
      </c>
      <c r="CY132">
        <f t="shared" si="50"/>
        <v>1187.3900000000001</v>
      </c>
      <c r="CZ132">
        <f t="shared" si="51"/>
        <v>1187.3900000000001</v>
      </c>
      <c r="DA132">
        <f t="shared" si="52"/>
        <v>1</v>
      </c>
      <c r="DB132">
        <f t="shared" si="47"/>
        <v>1151.77</v>
      </c>
      <c r="DC132">
        <f t="shared" si="48"/>
        <v>0</v>
      </c>
      <c r="DD132" t="s">
        <v>3</v>
      </c>
      <c r="DE132" t="s">
        <v>3</v>
      </c>
      <c r="DF132">
        <f t="shared" si="54"/>
        <v>0</v>
      </c>
      <c r="DG132">
        <f t="shared" si="49"/>
        <v>0</v>
      </c>
      <c r="DH132">
        <f t="shared" si="55"/>
        <v>0</v>
      </c>
      <c r="DI132">
        <f t="shared" si="56"/>
        <v>3455.3</v>
      </c>
      <c r="DJ132">
        <f t="shared" si="53"/>
        <v>3455.3</v>
      </c>
      <c r="DK132">
        <v>1</v>
      </c>
      <c r="DL132" t="s">
        <v>3</v>
      </c>
      <c r="DM132">
        <v>0</v>
      </c>
      <c r="DN132" t="s">
        <v>3</v>
      </c>
      <c r="DO132">
        <v>0</v>
      </c>
    </row>
    <row r="133" spans="1:119">
      <c r="A133">
        <f>ROW(Source!A835)</f>
        <v>835</v>
      </c>
      <c r="B133">
        <v>59793272</v>
      </c>
      <c r="C133">
        <v>59824530</v>
      </c>
      <c r="D133">
        <v>52904823</v>
      </c>
      <c r="E133">
        <v>111</v>
      </c>
      <c r="F133">
        <v>1</v>
      </c>
      <c r="G133">
        <v>1</v>
      </c>
      <c r="H133">
        <v>1</v>
      </c>
      <c r="I133" t="s">
        <v>412</v>
      </c>
      <c r="J133" t="s">
        <v>3</v>
      </c>
      <c r="K133" t="s">
        <v>413</v>
      </c>
      <c r="L133">
        <v>1369</v>
      </c>
      <c r="N133">
        <v>1013</v>
      </c>
      <c r="O133" t="s">
        <v>409</v>
      </c>
      <c r="P133" t="s">
        <v>409</v>
      </c>
      <c r="Q133">
        <v>1</v>
      </c>
      <c r="W133">
        <v>0</v>
      </c>
      <c r="X133">
        <v>-512803540</v>
      </c>
      <c r="Y133">
        <f t="shared" ref="Y133:Y164" si="57">AT133</f>
        <v>1.35</v>
      </c>
      <c r="AA133">
        <v>0</v>
      </c>
      <c r="AB133">
        <v>0</v>
      </c>
      <c r="AC133">
        <v>0</v>
      </c>
      <c r="AD133">
        <v>811.79</v>
      </c>
      <c r="AE133">
        <v>0</v>
      </c>
      <c r="AF133">
        <v>0</v>
      </c>
      <c r="AG133">
        <v>0</v>
      </c>
      <c r="AH133">
        <v>811.79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0</v>
      </c>
      <c r="AP133">
        <v>1</v>
      </c>
      <c r="AQ133">
        <v>1</v>
      </c>
      <c r="AR133">
        <v>0</v>
      </c>
      <c r="AS133" t="s">
        <v>3</v>
      </c>
      <c r="AT133">
        <v>1.35</v>
      </c>
      <c r="AU133" t="s">
        <v>3</v>
      </c>
      <c r="AV133">
        <v>1</v>
      </c>
      <c r="AW133">
        <v>2</v>
      </c>
      <c r="AX133">
        <v>59824533</v>
      </c>
      <c r="AY133">
        <v>1</v>
      </c>
      <c r="AZ133">
        <v>0</v>
      </c>
      <c r="BA133">
        <v>133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1095.9165</v>
      </c>
      <c r="BN133">
        <v>1.35</v>
      </c>
      <c r="BO133">
        <v>0</v>
      </c>
      <c r="BP133">
        <v>1</v>
      </c>
      <c r="BQ133">
        <v>0</v>
      </c>
      <c r="BR133">
        <v>0</v>
      </c>
      <c r="BS133">
        <v>0</v>
      </c>
      <c r="BT133">
        <v>1095.9165</v>
      </c>
      <c r="BU133">
        <v>1.35</v>
      </c>
      <c r="BV133">
        <v>0</v>
      </c>
      <c r="BW133">
        <v>1</v>
      </c>
      <c r="CU133">
        <f>ROUND(AT133*Source!I835*AH133*AL133,2)</f>
        <v>2191.83</v>
      </c>
      <c r="CV133">
        <f>ROUND(Y133*Source!I835,7)</f>
        <v>2.7</v>
      </c>
      <c r="CW133">
        <v>0</v>
      </c>
      <c r="CX133">
        <f>ROUND(Y133*Source!I835,7)</f>
        <v>2.7</v>
      </c>
      <c r="CY133">
        <f t="shared" si="50"/>
        <v>811.79</v>
      </c>
      <c r="CZ133">
        <f t="shared" si="51"/>
        <v>811.79</v>
      </c>
      <c r="DA133">
        <f t="shared" si="52"/>
        <v>1</v>
      </c>
      <c r="DB133">
        <f t="shared" ref="DB133:DB164" si="58">ROUND(ROUND(AT133*CZ133,2),6)</f>
        <v>1095.92</v>
      </c>
      <c r="DC133">
        <f t="shared" ref="DC133:DC164" si="59">ROUND(ROUND(AT133*AG133,2),6)</f>
        <v>0</v>
      </c>
      <c r="DD133" t="s">
        <v>3</v>
      </c>
      <c r="DE133" t="s">
        <v>3</v>
      </c>
      <c r="DF133">
        <f t="shared" si="54"/>
        <v>0</v>
      </c>
      <c r="DG133">
        <f t="shared" si="49"/>
        <v>0</v>
      </c>
      <c r="DH133">
        <f t="shared" si="55"/>
        <v>0</v>
      </c>
      <c r="DI133">
        <f t="shared" si="56"/>
        <v>2191.83</v>
      </c>
      <c r="DJ133">
        <f t="shared" si="53"/>
        <v>2191.83</v>
      </c>
      <c r="DK133">
        <v>1</v>
      </c>
      <c r="DL133" t="s">
        <v>3</v>
      </c>
      <c r="DM133">
        <v>0</v>
      </c>
      <c r="DN133" t="s">
        <v>3</v>
      </c>
      <c r="DO133">
        <v>0</v>
      </c>
    </row>
    <row r="134" spans="1:119">
      <c r="A134">
        <f>ROW(Source!A835)</f>
        <v>835</v>
      </c>
      <c r="B134">
        <v>59793272</v>
      </c>
      <c r="C134">
        <v>59824530</v>
      </c>
      <c r="D134">
        <v>52904845</v>
      </c>
      <c r="E134">
        <v>111</v>
      </c>
      <c r="F134">
        <v>1</v>
      </c>
      <c r="G134">
        <v>1</v>
      </c>
      <c r="H134">
        <v>1</v>
      </c>
      <c r="I134" t="s">
        <v>414</v>
      </c>
      <c r="J134" t="s">
        <v>3</v>
      </c>
      <c r="K134" t="s">
        <v>415</v>
      </c>
      <c r="L134">
        <v>1369</v>
      </c>
      <c r="N134">
        <v>1013</v>
      </c>
      <c r="O134" t="s">
        <v>409</v>
      </c>
      <c r="P134" t="s">
        <v>409</v>
      </c>
      <c r="Q134">
        <v>1</v>
      </c>
      <c r="W134">
        <v>0</v>
      </c>
      <c r="X134">
        <v>-1275334932</v>
      </c>
      <c r="Y134">
        <f t="shared" si="57"/>
        <v>1.35</v>
      </c>
      <c r="AA134">
        <v>0</v>
      </c>
      <c r="AB134">
        <v>0</v>
      </c>
      <c r="AC134">
        <v>0</v>
      </c>
      <c r="AD134">
        <v>775.44</v>
      </c>
      <c r="AE134">
        <v>0</v>
      </c>
      <c r="AF134">
        <v>0</v>
      </c>
      <c r="AG134">
        <v>0</v>
      </c>
      <c r="AH134">
        <v>775.44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0</v>
      </c>
      <c r="AP134">
        <v>1</v>
      </c>
      <c r="AQ134">
        <v>1</v>
      </c>
      <c r="AR134">
        <v>0</v>
      </c>
      <c r="AS134" t="s">
        <v>3</v>
      </c>
      <c r="AT134">
        <v>1.35</v>
      </c>
      <c r="AU134" t="s">
        <v>3</v>
      </c>
      <c r="AV134">
        <v>1</v>
      </c>
      <c r="AW134">
        <v>2</v>
      </c>
      <c r="AX134">
        <v>59824534</v>
      </c>
      <c r="AY134">
        <v>1</v>
      </c>
      <c r="AZ134">
        <v>0</v>
      </c>
      <c r="BA134">
        <v>134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1046.8440000000001</v>
      </c>
      <c r="BN134">
        <v>1.35</v>
      </c>
      <c r="BO134">
        <v>0</v>
      </c>
      <c r="BP134">
        <v>1</v>
      </c>
      <c r="BQ134">
        <v>0</v>
      </c>
      <c r="BR134">
        <v>0</v>
      </c>
      <c r="BS134">
        <v>0</v>
      </c>
      <c r="BT134">
        <v>1046.8440000000001</v>
      </c>
      <c r="BU134">
        <v>1.35</v>
      </c>
      <c r="BV134">
        <v>0</v>
      </c>
      <c r="BW134">
        <v>1</v>
      </c>
      <c r="CU134">
        <f>ROUND(AT134*Source!I835*AH134*AL134,2)</f>
        <v>2093.69</v>
      </c>
      <c r="CV134">
        <f>ROUND(Y134*Source!I835,7)</f>
        <v>2.7</v>
      </c>
      <c r="CW134">
        <v>0</v>
      </c>
      <c r="CX134">
        <f>ROUND(Y134*Source!I835,7)</f>
        <v>2.7</v>
      </c>
      <c r="CY134">
        <f t="shared" si="50"/>
        <v>775.44</v>
      </c>
      <c r="CZ134">
        <f t="shared" si="51"/>
        <v>775.44</v>
      </c>
      <c r="DA134">
        <f t="shared" si="52"/>
        <v>1</v>
      </c>
      <c r="DB134">
        <f t="shared" si="58"/>
        <v>1046.8399999999999</v>
      </c>
      <c r="DC134">
        <f t="shared" si="59"/>
        <v>0</v>
      </c>
      <c r="DD134" t="s">
        <v>3</v>
      </c>
      <c r="DE134" t="s">
        <v>3</v>
      </c>
      <c r="DF134">
        <f t="shared" si="54"/>
        <v>0</v>
      </c>
      <c r="DG134">
        <f t="shared" si="49"/>
        <v>0</v>
      </c>
      <c r="DH134">
        <f t="shared" si="55"/>
        <v>0</v>
      </c>
      <c r="DI134">
        <f t="shared" si="56"/>
        <v>2093.69</v>
      </c>
      <c r="DJ134">
        <f t="shared" si="53"/>
        <v>2093.69</v>
      </c>
      <c r="DK134">
        <v>1</v>
      </c>
      <c r="DL134" t="s">
        <v>3</v>
      </c>
      <c r="DM134">
        <v>0</v>
      </c>
      <c r="DN134" t="s">
        <v>3</v>
      </c>
      <c r="DO134">
        <v>0</v>
      </c>
    </row>
    <row r="135" spans="1:119">
      <c r="A135">
        <f>ROW(Source!A836)</f>
        <v>836</v>
      </c>
      <c r="B135">
        <v>59793207</v>
      </c>
      <c r="C135">
        <v>59824530</v>
      </c>
      <c r="D135">
        <v>52904823</v>
      </c>
      <c r="E135">
        <v>111</v>
      </c>
      <c r="F135">
        <v>1</v>
      </c>
      <c r="G135">
        <v>1</v>
      </c>
      <c r="H135">
        <v>1</v>
      </c>
      <c r="I135" t="s">
        <v>412</v>
      </c>
      <c r="J135" t="s">
        <v>3</v>
      </c>
      <c r="K135" t="s">
        <v>413</v>
      </c>
      <c r="L135">
        <v>1369</v>
      </c>
      <c r="N135">
        <v>1013</v>
      </c>
      <c r="O135" t="s">
        <v>409</v>
      </c>
      <c r="P135" t="s">
        <v>409</v>
      </c>
      <c r="Q135">
        <v>1</v>
      </c>
      <c r="W135">
        <v>0</v>
      </c>
      <c r="X135">
        <v>-512803540</v>
      </c>
      <c r="Y135">
        <f t="shared" si="57"/>
        <v>1.35</v>
      </c>
      <c r="AA135">
        <v>0</v>
      </c>
      <c r="AB135">
        <v>0</v>
      </c>
      <c r="AC135">
        <v>0</v>
      </c>
      <c r="AD135">
        <v>811.79</v>
      </c>
      <c r="AE135">
        <v>0</v>
      </c>
      <c r="AF135">
        <v>0</v>
      </c>
      <c r="AG135">
        <v>0</v>
      </c>
      <c r="AH135">
        <v>811.79</v>
      </c>
      <c r="AI135">
        <v>1</v>
      </c>
      <c r="AJ135">
        <v>1</v>
      </c>
      <c r="AK135">
        <v>1</v>
      </c>
      <c r="AL135">
        <v>1</v>
      </c>
      <c r="AM135">
        <v>-2</v>
      </c>
      <c r="AN135">
        <v>0</v>
      </c>
      <c r="AO135">
        <v>0</v>
      </c>
      <c r="AP135">
        <v>1</v>
      </c>
      <c r="AQ135">
        <v>1</v>
      </c>
      <c r="AR135">
        <v>0</v>
      </c>
      <c r="AS135" t="s">
        <v>3</v>
      </c>
      <c r="AT135">
        <v>1.35</v>
      </c>
      <c r="AU135" t="s">
        <v>3</v>
      </c>
      <c r="AV135">
        <v>1</v>
      </c>
      <c r="AW135">
        <v>2</v>
      </c>
      <c r="AX135">
        <v>59824533</v>
      </c>
      <c r="AY135">
        <v>1</v>
      </c>
      <c r="AZ135">
        <v>0</v>
      </c>
      <c r="BA135">
        <v>135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1095.9165</v>
      </c>
      <c r="BN135">
        <v>1.35</v>
      </c>
      <c r="BO135">
        <v>0</v>
      </c>
      <c r="BP135">
        <v>1</v>
      </c>
      <c r="BQ135">
        <v>0</v>
      </c>
      <c r="BR135">
        <v>0</v>
      </c>
      <c r="BS135">
        <v>0</v>
      </c>
      <c r="BT135">
        <v>1095.9165</v>
      </c>
      <c r="BU135">
        <v>1.35</v>
      </c>
      <c r="BV135">
        <v>0</v>
      </c>
      <c r="BW135">
        <v>1</v>
      </c>
      <c r="CU135">
        <f>ROUND(AT135*Source!I836*AH135*AL135,2)</f>
        <v>2191.83</v>
      </c>
      <c r="CV135">
        <f>ROUND(Y135*Source!I836,7)</f>
        <v>2.7</v>
      </c>
      <c r="CW135">
        <v>0</v>
      </c>
      <c r="CX135">
        <f>ROUND(Y135*Source!I836,7)</f>
        <v>2.7</v>
      </c>
      <c r="CY135">
        <f t="shared" si="50"/>
        <v>811.79</v>
      </c>
      <c r="CZ135">
        <f t="shared" si="51"/>
        <v>811.79</v>
      </c>
      <c r="DA135">
        <f t="shared" si="52"/>
        <v>1</v>
      </c>
      <c r="DB135">
        <f t="shared" si="58"/>
        <v>1095.92</v>
      </c>
      <c r="DC135">
        <f t="shared" si="59"/>
        <v>0</v>
      </c>
      <c r="DD135" t="s">
        <v>3</v>
      </c>
      <c r="DE135" t="s">
        <v>3</v>
      </c>
      <c r="DF135">
        <f t="shared" si="54"/>
        <v>0</v>
      </c>
      <c r="DG135">
        <f t="shared" si="49"/>
        <v>0</v>
      </c>
      <c r="DH135">
        <f t="shared" si="55"/>
        <v>0</v>
      </c>
      <c r="DI135">
        <f t="shared" si="56"/>
        <v>2191.83</v>
      </c>
      <c r="DJ135">
        <f t="shared" si="53"/>
        <v>2191.83</v>
      </c>
      <c r="DK135">
        <v>1</v>
      </c>
      <c r="DL135" t="s">
        <v>3</v>
      </c>
      <c r="DM135">
        <v>0</v>
      </c>
      <c r="DN135" t="s">
        <v>3</v>
      </c>
      <c r="DO135">
        <v>0</v>
      </c>
    </row>
    <row r="136" spans="1:119">
      <c r="A136">
        <f>ROW(Source!A836)</f>
        <v>836</v>
      </c>
      <c r="B136">
        <v>59793207</v>
      </c>
      <c r="C136">
        <v>59824530</v>
      </c>
      <c r="D136">
        <v>52904845</v>
      </c>
      <c r="E136">
        <v>111</v>
      </c>
      <c r="F136">
        <v>1</v>
      </c>
      <c r="G136">
        <v>1</v>
      </c>
      <c r="H136">
        <v>1</v>
      </c>
      <c r="I136" t="s">
        <v>414</v>
      </c>
      <c r="J136" t="s">
        <v>3</v>
      </c>
      <c r="K136" t="s">
        <v>415</v>
      </c>
      <c r="L136">
        <v>1369</v>
      </c>
      <c r="N136">
        <v>1013</v>
      </c>
      <c r="O136" t="s">
        <v>409</v>
      </c>
      <c r="P136" t="s">
        <v>409</v>
      </c>
      <c r="Q136">
        <v>1</v>
      </c>
      <c r="W136">
        <v>0</v>
      </c>
      <c r="X136">
        <v>-1275334932</v>
      </c>
      <c r="Y136">
        <f t="shared" si="57"/>
        <v>1.35</v>
      </c>
      <c r="AA136">
        <v>0</v>
      </c>
      <c r="AB136">
        <v>0</v>
      </c>
      <c r="AC136">
        <v>0</v>
      </c>
      <c r="AD136">
        <v>775.44</v>
      </c>
      <c r="AE136">
        <v>0</v>
      </c>
      <c r="AF136">
        <v>0</v>
      </c>
      <c r="AG136">
        <v>0</v>
      </c>
      <c r="AH136">
        <v>775.44</v>
      </c>
      <c r="AI136">
        <v>1</v>
      </c>
      <c r="AJ136">
        <v>1</v>
      </c>
      <c r="AK136">
        <v>1</v>
      </c>
      <c r="AL136">
        <v>1</v>
      </c>
      <c r="AM136">
        <v>-2</v>
      </c>
      <c r="AN136">
        <v>0</v>
      </c>
      <c r="AO136">
        <v>0</v>
      </c>
      <c r="AP136">
        <v>1</v>
      </c>
      <c r="AQ136">
        <v>1</v>
      </c>
      <c r="AR136">
        <v>0</v>
      </c>
      <c r="AS136" t="s">
        <v>3</v>
      </c>
      <c r="AT136">
        <v>1.35</v>
      </c>
      <c r="AU136" t="s">
        <v>3</v>
      </c>
      <c r="AV136">
        <v>1</v>
      </c>
      <c r="AW136">
        <v>2</v>
      </c>
      <c r="AX136">
        <v>59824534</v>
      </c>
      <c r="AY136">
        <v>1</v>
      </c>
      <c r="AZ136">
        <v>0</v>
      </c>
      <c r="BA136">
        <v>136</v>
      </c>
      <c r="BB136">
        <v>1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1046.8440000000001</v>
      </c>
      <c r="BN136">
        <v>1.35</v>
      </c>
      <c r="BO136">
        <v>0</v>
      </c>
      <c r="BP136">
        <v>1</v>
      </c>
      <c r="BQ136">
        <v>0</v>
      </c>
      <c r="BR136">
        <v>0</v>
      </c>
      <c r="BS136">
        <v>0</v>
      </c>
      <c r="BT136">
        <v>1046.8440000000001</v>
      </c>
      <c r="BU136">
        <v>1.35</v>
      </c>
      <c r="BV136">
        <v>0</v>
      </c>
      <c r="BW136">
        <v>1</v>
      </c>
      <c r="CU136">
        <f>ROUND(AT136*Source!I836*AH136*AL136,2)</f>
        <v>2093.69</v>
      </c>
      <c r="CV136">
        <f>ROUND(Y136*Source!I836,7)</f>
        <v>2.7</v>
      </c>
      <c r="CW136">
        <v>0</v>
      </c>
      <c r="CX136">
        <f>ROUND(Y136*Source!I836,7)</f>
        <v>2.7</v>
      </c>
      <c r="CY136">
        <f t="shared" si="50"/>
        <v>775.44</v>
      </c>
      <c r="CZ136">
        <f t="shared" si="51"/>
        <v>775.44</v>
      </c>
      <c r="DA136">
        <f t="shared" si="52"/>
        <v>1</v>
      </c>
      <c r="DB136">
        <f t="shared" si="58"/>
        <v>1046.8399999999999</v>
      </c>
      <c r="DC136">
        <f t="shared" si="59"/>
        <v>0</v>
      </c>
      <c r="DD136" t="s">
        <v>3</v>
      </c>
      <c r="DE136" t="s">
        <v>3</v>
      </c>
      <c r="DF136">
        <f t="shared" si="54"/>
        <v>0</v>
      </c>
      <c r="DG136">
        <f t="shared" si="49"/>
        <v>0</v>
      </c>
      <c r="DH136">
        <f t="shared" si="55"/>
        <v>0</v>
      </c>
      <c r="DI136">
        <f t="shared" si="56"/>
        <v>2093.69</v>
      </c>
      <c r="DJ136">
        <f t="shared" si="53"/>
        <v>2093.69</v>
      </c>
      <c r="DK136">
        <v>1</v>
      </c>
      <c r="DL136" t="s">
        <v>3</v>
      </c>
      <c r="DM136">
        <v>0</v>
      </c>
      <c r="DN136" t="s">
        <v>3</v>
      </c>
      <c r="DO136">
        <v>0</v>
      </c>
    </row>
    <row r="137" spans="1:119">
      <c r="A137">
        <f>ROW(Source!A837)</f>
        <v>837</v>
      </c>
      <c r="B137">
        <v>59793272</v>
      </c>
      <c r="C137">
        <v>59824535</v>
      </c>
      <c r="D137">
        <v>52904823</v>
      </c>
      <c r="E137">
        <v>111</v>
      </c>
      <c r="F137">
        <v>1</v>
      </c>
      <c r="G137">
        <v>1</v>
      </c>
      <c r="H137">
        <v>1</v>
      </c>
      <c r="I137" t="s">
        <v>412</v>
      </c>
      <c r="J137" t="s">
        <v>3</v>
      </c>
      <c r="K137" t="s">
        <v>413</v>
      </c>
      <c r="L137">
        <v>1369</v>
      </c>
      <c r="N137">
        <v>1013</v>
      </c>
      <c r="O137" t="s">
        <v>409</v>
      </c>
      <c r="P137" t="s">
        <v>409</v>
      </c>
      <c r="Q137">
        <v>1</v>
      </c>
      <c r="W137">
        <v>0</v>
      </c>
      <c r="X137">
        <v>-512803540</v>
      </c>
      <c r="Y137">
        <f t="shared" si="57"/>
        <v>1.8</v>
      </c>
      <c r="AA137">
        <v>0</v>
      </c>
      <c r="AB137">
        <v>0</v>
      </c>
      <c r="AC137">
        <v>0</v>
      </c>
      <c r="AD137">
        <v>811.79</v>
      </c>
      <c r="AE137">
        <v>0</v>
      </c>
      <c r="AF137">
        <v>0</v>
      </c>
      <c r="AG137">
        <v>0</v>
      </c>
      <c r="AH137">
        <v>811.79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0</v>
      </c>
      <c r="AP137">
        <v>1</v>
      </c>
      <c r="AQ137">
        <v>1</v>
      </c>
      <c r="AR137">
        <v>0</v>
      </c>
      <c r="AS137" t="s">
        <v>3</v>
      </c>
      <c r="AT137">
        <v>1.8</v>
      </c>
      <c r="AU137" t="s">
        <v>3</v>
      </c>
      <c r="AV137">
        <v>1</v>
      </c>
      <c r="AW137">
        <v>2</v>
      </c>
      <c r="AX137">
        <v>59824538</v>
      </c>
      <c r="AY137">
        <v>2</v>
      </c>
      <c r="AZ137">
        <v>131072</v>
      </c>
      <c r="BA137">
        <v>137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1461.222</v>
      </c>
      <c r="BN137">
        <v>1.8</v>
      </c>
      <c r="BO137">
        <v>0</v>
      </c>
      <c r="BP137">
        <v>1</v>
      </c>
      <c r="BQ137">
        <v>0</v>
      </c>
      <c r="BR137">
        <v>0</v>
      </c>
      <c r="BS137">
        <v>0</v>
      </c>
      <c r="BT137">
        <v>1461.222</v>
      </c>
      <c r="BU137">
        <v>1.8</v>
      </c>
      <c r="BV137">
        <v>0</v>
      </c>
      <c r="BW137">
        <v>1</v>
      </c>
      <c r="CU137">
        <f>ROUND(AT137*Source!I837*AH137*AL137,2)</f>
        <v>2922.44</v>
      </c>
      <c r="CV137">
        <f>ROUND(Y137*Source!I837,7)</f>
        <v>3.6</v>
      </c>
      <c r="CW137">
        <v>0</v>
      </c>
      <c r="CX137">
        <f>ROUND(Y137*Source!I837,7)</f>
        <v>3.6</v>
      </c>
      <c r="CY137">
        <f t="shared" si="50"/>
        <v>811.79</v>
      </c>
      <c r="CZ137">
        <f t="shared" si="51"/>
        <v>811.79</v>
      </c>
      <c r="DA137">
        <f t="shared" si="52"/>
        <v>1</v>
      </c>
      <c r="DB137">
        <f t="shared" si="58"/>
        <v>1461.22</v>
      </c>
      <c r="DC137">
        <f t="shared" si="59"/>
        <v>0</v>
      </c>
      <c r="DD137" t="s">
        <v>3</v>
      </c>
      <c r="DE137" t="s">
        <v>3</v>
      </c>
      <c r="DF137">
        <f t="shared" si="54"/>
        <v>0</v>
      </c>
      <c r="DG137">
        <f t="shared" si="49"/>
        <v>0</v>
      </c>
      <c r="DH137">
        <f t="shared" si="55"/>
        <v>0</v>
      </c>
      <c r="DI137">
        <f t="shared" si="56"/>
        <v>2922.44</v>
      </c>
      <c r="DJ137">
        <f t="shared" si="53"/>
        <v>2922.44</v>
      </c>
      <c r="DK137">
        <v>1</v>
      </c>
      <c r="DL137" t="s">
        <v>3</v>
      </c>
      <c r="DM137">
        <v>0</v>
      </c>
      <c r="DN137" t="s">
        <v>3</v>
      </c>
      <c r="DO137">
        <v>0</v>
      </c>
    </row>
    <row r="138" spans="1:119">
      <c r="A138">
        <f>ROW(Source!A837)</f>
        <v>837</v>
      </c>
      <c r="B138">
        <v>59793272</v>
      </c>
      <c r="C138">
        <v>59824535</v>
      </c>
      <c r="D138">
        <v>52904845</v>
      </c>
      <c r="E138">
        <v>111</v>
      </c>
      <c r="F138">
        <v>1</v>
      </c>
      <c r="G138">
        <v>1</v>
      </c>
      <c r="H138">
        <v>1</v>
      </c>
      <c r="I138" t="s">
        <v>414</v>
      </c>
      <c r="J138" t="s">
        <v>3</v>
      </c>
      <c r="K138" t="s">
        <v>415</v>
      </c>
      <c r="L138">
        <v>1369</v>
      </c>
      <c r="N138">
        <v>1013</v>
      </c>
      <c r="O138" t="s">
        <v>409</v>
      </c>
      <c r="P138" t="s">
        <v>409</v>
      </c>
      <c r="Q138">
        <v>1</v>
      </c>
      <c r="W138">
        <v>0</v>
      </c>
      <c r="X138">
        <v>-1275334932</v>
      </c>
      <c r="Y138">
        <f t="shared" si="57"/>
        <v>1.8</v>
      </c>
      <c r="AA138">
        <v>0</v>
      </c>
      <c r="AB138">
        <v>0</v>
      </c>
      <c r="AC138">
        <v>0</v>
      </c>
      <c r="AD138">
        <v>775.44</v>
      </c>
      <c r="AE138">
        <v>0</v>
      </c>
      <c r="AF138">
        <v>0</v>
      </c>
      <c r="AG138">
        <v>0</v>
      </c>
      <c r="AH138">
        <v>775.44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0</v>
      </c>
      <c r="AP138">
        <v>1</v>
      </c>
      <c r="AQ138">
        <v>1</v>
      </c>
      <c r="AR138">
        <v>0</v>
      </c>
      <c r="AS138" t="s">
        <v>3</v>
      </c>
      <c r="AT138">
        <v>1.8</v>
      </c>
      <c r="AU138" t="s">
        <v>3</v>
      </c>
      <c r="AV138">
        <v>1</v>
      </c>
      <c r="AW138">
        <v>2</v>
      </c>
      <c r="AX138">
        <v>59824539</v>
      </c>
      <c r="AY138">
        <v>2</v>
      </c>
      <c r="AZ138">
        <v>131072</v>
      </c>
      <c r="BA138">
        <v>138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1395.7920000000001</v>
      </c>
      <c r="BN138">
        <v>1.8</v>
      </c>
      <c r="BO138">
        <v>0</v>
      </c>
      <c r="BP138">
        <v>1</v>
      </c>
      <c r="BQ138">
        <v>0</v>
      </c>
      <c r="BR138">
        <v>0</v>
      </c>
      <c r="BS138">
        <v>0</v>
      </c>
      <c r="BT138">
        <v>1395.7920000000001</v>
      </c>
      <c r="BU138">
        <v>1.8</v>
      </c>
      <c r="BV138">
        <v>0</v>
      </c>
      <c r="BW138">
        <v>1</v>
      </c>
      <c r="CU138">
        <f>ROUND(AT138*Source!I837*AH138*AL138,2)</f>
        <v>2791.58</v>
      </c>
      <c r="CV138">
        <f>ROUND(Y138*Source!I837,7)</f>
        <v>3.6</v>
      </c>
      <c r="CW138">
        <v>0</v>
      </c>
      <c r="CX138">
        <f>ROUND(Y138*Source!I837,7)</f>
        <v>3.6</v>
      </c>
      <c r="CY138">
        <f t="shared" si="50"/>
        <v>775.44</v>
      </c>
      <c r="CZ138">
        <f t="shared" si="51"/>
        <v>775.44</v>
      </c>
      <c r="DA138">
        <f t="shared" si="52"/>
        <v>1</v>
      </c>
      <c r="DB138">
        <f t="shared" si="58"/>
        <v>1395.79</v>
      </c>
      <c r="DC138">
        <f t="shared" si="59"/>
        <v>0</v>
      </c>
      <c r="DD138" t="s">
        <v>3</v>
      </c>
      <c r="DE138" t="s">
        <v>3</v>
      </c>
      <c r="DF138">
        <f t="shared" si="54"/>
        <v>0</v>
      </c>
      <c r="DG138">
        <f t="shared" si="49"/>
        <v>0</v>
      </c>
      <c r="DH138">
        <f t="shared" si="55"/>
        <v>0</v>
      </c>
      <c r="DI138">
        <f t="shared" si="56"/>
        <v>2791.58</v>
      </c>
      <c r="DJ138">
        <f t="shared" si="53"/>
        <v>2791.58</v>
      </c>
      <c r="DK138">
        <v>1</v>
      </c>
      <c r="DL138" t="s">
        <v>3</v>
      </c>
      <c r="DM138">
        <v>0</v>
      </c>
      <c r="DN138" t="s">
        <v>3</v>
      </c>
      <c r="DO138">
        <v>0</v>
      </c>
    </row>
    <row r="139" spans="1:119">
      <c r="A139">
        <f>ROW(Source!A838)</f>
        <v>838</v>
      </c>
      <c r="B139">
        <v>59793207</v>
      </c>
      <c r="C139">
        <v>59824535</v>
      </c>
      <c r="D139">
        <v>52904823</v>
      </c>
      <c r="E139">
        <v>111</v>
      </c>
      <c r="F139">
        <v>1</v>
      </c>
      <c r="G139">
        <v>1</v>
      </c>
      <c r="H139">
        <v>1</v>
      </c>
      <c r="I139" t="s">
        <v>412</v>
      </c>
      <c r="J139" t="s">
        <v>3</v>
      </c>
      <c r="K139" t="s">
        <v>413</v>
      </c>
      <c r="L139">
        <v>1369</v>
      </c>
      <c r="N139">
        <v>1013</v>
      </c>
      <c r="O139" t="s">
        <v>409</v>
      </c>
      <c r="P139" t="s">
        <v>409</v>
      </c>
      <c r="Q139">
        <v>1</v>
      </c>
      <c r="W139">
        <v>0</v>
      </c>
      <c r="X139">
        <v>-512803540</v>
      </c>
      <c r="Y139">
        <f t="shared" si="57"/>
        <v>1.8</v>
      </c>
      <c r="AA139">
        <v>0</v>
      </c>
      <c r="AB139">
        <v>0</v>
      </c>
      <c r="AC139">
        <v>0</v>
      </c>
      <c r="AD139">
        <v>811.79</v>
      </c>
      <c r="AE139">
        <v>0</v>
      </c>
      <c r="AF139">
        <v>0</v>
      </c>
      <c r="AG139">
        <v>0</v>
      </c>
      <c r="AH139">
        <v>811.79</v>
      </c>
      <c r="AI139">
        <v>1</v>
      </c>
      <c r="AJ139">
        <v>1</v>
      </c>
      <c r="AK139">
        <v>1</v>
      </c>
      <c r="AL139">
        <v>1</v>
      </c>
      <c r="AM139">
        <v>-2</v>
      </c>
      <c r="AN139">
        <v>0</v>
      </c>
      <c r="AO139">
        <v>0</v>
      </c>
      <c r="AP139">
        <v>1</v>
      </c>
      <c r="AQ139">
        <v>1</v>
      </c>
      <c r="AR139">
        <v>0</v>
      </c>
      <c r="AS139" t="s">
        <v>3</v>
      </c>
      <c r="AT139">
        <v>1.8</v>
      </c>
      <c r="AU139" t="s">
        <v>3</v>
      </c>
      <c r="AV139">
        <v>1</v>
      </c>
      <c r="AW139">
        <v>2</v>
      </c>
      <c r="AX139">
        <v>59824538</v>
      </c>
      <c r="AY139">
        <v>2</v>
      </c>
      <c r="AZ139">
        <v>131072</v>
      </c>
      <c r="BA139">
        <v>139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1461.222</v>
      </c>
      <c r="BN139">
        <v>1.8</v>
      </c>
      <c r="BO139">
        <v>0</v>
      </c>
      <c r="BP139">
        <v>1</v>
      </c>
      <c r="BQ139">
        <v>0</v>
      </c>
      <c r="BR139">
        <v>0</v>
      </c>
      <c r="BS139">
        <v>0</v>
      </c>
      <c r="BT139">
        <v>1461.222</v>
      </c>
      <c r="BU139">
        <v>1.8</v>
      </c>
      <c r="BV139">
        <v>0</v>
      </c>
      <c r="BW139">
        <v>1</v>
      </c>
      <c r="CU139">
        <f>ROUND(AT139*Source!I838*AH139*AL139,2)</f>
        <v>2922.44</v>
      </c>
      <c r="CV139">
        <f>ROUND(Y139*Source!I838,7)</f>
        <v>3.6</v>
      </c>
      <c r="CW139">
        <v>0</v>
      </c>
      <c r="CX139">
        <f>ROUND(Y139*Source!I838,7)</f>
        <v>3.6</v>
      </c>
      <c r="CY139">
        <f t="shared" si="50"/>
        <v>811.79</v>
      </c>
      <c r="CZ139">
        <f t="shared" si="51"/>
        <v>811.79</v>
      </c>
      <c r="DA139">
        <f t="shared" si="52"/>
        <v>1</v>
      </c>
      <c r="DB139">
        <f t="shared" si="58"/>
        <v>1461.22</v>
      </c>
      <c r="DC139">
        <f t="shared" si="59"/>
        <v>0</v>
      </c>
      <c r="DD139" t="s">
        <v>3</v>
      </c>
      <c r="DE139" t="s">
        <v>3</v>
      </c>
      <c r="DF139">
        <f t="shared" si="54"/>
        <v>0</v>
      </c>
      <c r="DG139">
        <f t="shared" si="49"/>
        <v>0</v>
      </c>
      <c r="DH139">
        <f t="shared" si="55"/>
        <v>0</v>
      </c>
      <c r="DI139">
        <f t="shared" si="56"/>
        <v>2922.44</v>
      </c>
      <c r="DJ139">
        <f t="shared" si="53"/>
        <v>2922.44</v>
      </c>
      <c r="DK139">
        <v>1</v>
      </c>
      <c r="DL139" t="s">
        <v>3</v>
      </c>
      <c r="DM139">
        <v>0</v>
      </c>
      <c r="DN139" t="s">
        <v>3</v>
      </c>
      <c r="DO139">
        <v>0</v>
      </c>
    </row>
    <row r="140" spans="1:119">
      <c r="A140">
        <f>ROW(Source!A838)</f>
        <v>838</v>
      </c>
      <c r="B140">
        <v>59793207</v>
      </c>
      <c r="C140">
        <v>59824535</v>
      </c>
      <c r="D140">
        <v>52904845</v>
      </c>
      <c r="E140">
        <v>111</v>
      </c>
      <c r="F140">
        <v>1</v>
      </c>
      <c r="G140">
        <v>1</v>
      </c>
      <c r="H140">
        <v>1</v>
      </c>
      <c r="I140" t="s">
        <v>414</v>
      </c>
      <c r="J140" t="s">
        <v>3</v>
      </c>
      <c r="K140" t="s">
        <v>415</v>
      </c>
      <c r="L140">
        <v>1369</v>
      </c>
      <c r="N140">
        <v>1013</v>
      </c>
      <c r="O140" t="s">
        <v>409</v>
      </c>
      <c r="P140" t="s">
        <v>409</v>
      </c>
      <c r="Q140">
        <v>1</v>
      </c>
      <c r="W140">
        <v>0</v>
      </c>
      <c r="X140">
        <v>-1275334932</v>
      </c>
      <c r="Y140">
        <f t="shared" si="57"/>
        <v>1.8</v>
      </c>
      <c r="AA140">
        <v>0</v>
      </c>
      <c r="AB140">
        <v>0</v>
      </c>
      <c r="AC140">
        <v>0</v>
      </c>
      <c r="AD140">
        <v>775.44</v>
      </c>
      <c r="AE140">
        <v>0</v>
      </c>
      <c r="AF140">
        <v>0</v>
      </c>
      <c r="AG140">
        <v>0</v>
      </c>
      <c r="AH140">
        <v>775.44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3</v>
      </c>
      <c r="AT140">
        <v>1.8</v>
      </c>
      <c r="AU140" t="s">
        <v>3</v>
      </c>
      <c r="AV140">
        <v>1</v>
      </c>
      <c r="AW140">
        <v>2</v>
      </c>
      <c r="AX140">
        <v>59824539</v>
      </c>
      <c r="AY140">
        <v>2</v>
      </c>
      <c r="AZ140">
        <v>131072</v>
      </c>
      <c r="BA140">
        <v>140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1395.7920000000001</v>
      </c>
      <c r="BN140">
        <v>1.8</v>
      </c>
      <c r="BO140">
        <v>0</v>
      </c>
      <c r="BP140">
        <v>1</v>
      </c>
      <c r="BQ140">
        <v>0</v>
      </c>
      <c r="BR140">
        <v>0</v>
      </c>
      <c r="BS140">
        <v>0</v>
      </c>
      <c r="BT140">
        <v>1395.7920000000001</v>
      </c>
      <c r="BU140">
        <v>1.8</v>
      </c>
      <c r="BV140">
        <v>0</v>
      </c>
      <c r="BW140">
        <v>1</v>
      </c>
      <c r="CU140">
        <f>ROUND(AT140*Source!I838*AH140*AL140,2)</f>
        <v>2791.58</v>
      </c>
      <c r="CV140">
        <f>ROUND(Y140*Source!I838,7)</f>
        <v>3.6</v>
      </c>
      <c r="CW140">
        <v>0</v>
      </c>
      <c r="CX140">
        <f>ROUND(Y140*Source!I838,7)</f>
        <v>3.6</v>
      </c>
      <c r="CY140">
        <f t="shared" si="50"/>
        <v>775.44</v>
      </c>
      <c r="CZ140">
        <f t="shared" si="51"/>
        <v>775.44</v>
      </c>
      <c r="DA140">
        <f t="shared" si="52"/>
        <v>1</v>
      </c>
      <c r="DB140">
        <f t="shared" si="58"/>
        <v>1395.79</v>
      </c>
      <c r="DC140">
        <f t="shared" si="59"/>
        <v>0</v>
      </c>
      <c r="DD140" t="s">
        <v>3</v>
      </c>
      <c r="DE140" t="s">
        <v>3</v>
      </c>
      <c r="DF140">
        <f t="shared" si="54"/>
        <v>0</v>
      </c>
      <c r="DG140">
        <f t="shared" si="49"/>
        <v>0</v>
      </c>
      <c r="DH140">
        <f t="shared" si="55"/>
        <v>0</v>
      </c>
      <c r="DI140">
        <f t="shared" si="56"/>
        <v>2791.58</v>
      </c>
      <c r="DJ140">
        <f t="shared" si="53"/>
        <v>2791.58</v>
      </c>
      <c r="DK140">
        <v>1</v>
      </c>
      <c r="DL140" t="s">
        <v>3</v>
      </c>
      <c r="DM140">
        <v>0</v>
      </c>
      <c r="DN140" t="s">
        <v>3</v>
      </c>
      <c r="DO140">
        <v>0</v>
      </c>
    </row>
    <row r="141" spans="1:119">
      <c r="A141">
        <f>ROW(Source!A839)</f>
        <v>839</v>
      </c>
      <c r="B141">
        <v>59793272</v>
      </c>
      <c r="C141">
        <v>59824540</v>
      </c>
      <c r="D141">
        <v>52904831</v>
      </c>
      <c r="E141">
        <v>111</v>
      </c>
      <c r="F141">
        <v>1</v>
      </c>
      <c r="G141">
        <v>1</v>
      </c>
      <c r="H141">
        <v>1</v>
      </c>
      <c r="I141" t="s">
        <v>407</v>
      </c>
      <c r="J141" t="s">
        <v>3</v>
      </c>
      <c r="K141" t="s">
        <v>408</v>
      </c>
      <c r="L141">
        <v>1369</v>
      </c>
      <c r="N141">
        <v>1013</v>
      </c>
      <c r="O141" t="s">
        <v>409</v>
      </c>
      <c r="P141" t="s">
        <v>409</v>
      </c>
      <c r="Q141">
        <v>1</v>
      </c>
      <c r="W141">
        <v>0</v>
      </c>
      <c r="X141">
        <v>286205319</v>
      </c>
      <c r="Y141">
        <f t="shared" si="57"/>
        <v>0.81</v>
      </c>
      <c r="AA141">
        <v>0</v>
      </c>
      <c r="AB141">
        <v>0</v>
      </c>
      <c r="AC141">
        <v>0</v>
      </c>
      <c r="AD141">
        <v>1090.46</v>
      </c>
      <c r="AE141">
        <v>0</v>
      </c>
      <c r="AF141">
        <v>0</v>
      </c>
      <c r="AG141">
        <v>0</v>
      </c>
      <c r="AH141">
        <v>1090.46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0</v>
      </c>
      <c r="AP141">
        <v>1</v>
      </c>
      <c r="AQ141">
        <v>1</v>
      </c>
      <c r="AR141">
        <v>0</v>
      </c>
      <c r="AS141" t="s">
        <v>3</v>
      </c>
      <c r="AT141">
        <v>0.81</v>
      </c>
      <c r="AU141" t="s">
        <v>3</v>
      </c>
      <c r="AV141">
        <v>1</v>
      </c>
      <c r="AW141">
        <v>2</v>
      </c>
      <c r="AX141">
        <v>59824543</v>
      </c>
      <c r="AY141">
        <v>2</v>
      </c>
      <c r="AZ141">
        <v>131072</v>
      </c>
      <c r="BA141">
        <v>141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883.27260000000012</v>
      </c>
      <c r="BN141">
        <v>0.81</v>
      </c>
      <c r="BO141">
        <v>0</v>
      </c>
      <c r="BP141">
        <v>1</v>
      </c>
      <c r="BQ141">
        <v>0</v>
      </c>
      <c r="BR141">
        <v>0</v>
      </c>
      <c r="BS141">
        <v>0</v>
      </c>
      <c r="BT141">
        <v>883.27260000000012</v>
      </c>
      <c r="BU141">
        <v>0.81</v>
      </c>
      <c r="BV141">
        <v>0</v>
      </c>
      <c r="BW141">
        <v>1</v>
      </c>
      <c r="CU141">
        <f>ROUND(AT141*Source!I839*AH141*AL141,2)</f>
        <v>883.27</v>
      </c>
      <c r="CV141">
        <f>ROUND(Y141*Source!I839,7)</f>
        <v>0.81</v>
      </c>
      <c r="CW141">
        <v>0</v>
      </c>
      <c r="CX141">
        <f>ROUND(Y141*Source!I839,7)</f>
        <v>0.81</v>
      </c>
      <c r="CY141">
        <f t="shared" si="50"/>
        <v>1090.46</v>
      </c>
      <c r="CZ141">
        <f t="shared" si="51"/>
        <v>1090.46</v>
      </c>
      <c r="DA141">
        <f t="shared" si="52"/>
        <v>1</v>
      </c>
      <c r="DB141">
        <f t="shared" si="58"/>
        <v>883.27</v>
      </c>
      <c r="DC141">
        <f t="shared" si="59"/>
        <v>0</v>
      </c>
      <c r="DD141" t="s">
        <v>3</v>
      </c>
      <c r="DE141" t="s">
        <v>3</v>
      </c>
      <c r="DF141">
        <f t="shared" si="54"/>
        <v>0</v>
      </c>
      <c r="DG141">
        <f t="shared" si="49"/>
        <v>0</v>
      </c>
      <c r="DH141">
        <f t="shared" si="55"/>
        <v>0</v>
      </c>
      <c r="DI141">
        <f t="shared" si="56"/>
        <v>883.27</v>
      </c>
      <c r="DJ141">
        <f t="shared" si="53"/>
        <v>883.27</v>
      </c>
      <c r="DK141">
        <v>1</v>
      </c>
      <c r="DL141" t="s">
        <v>3</v>
      </c>
      <c r="DM141">
        <v>0</v>
      </c>
      <c r="DN141" t="s">
        <v>3</v>
      </c>
      <c r="DO141">
        <v>0</v>
      </c>
    </row>
    <row r="142" spans="1:119">
      <c r="A142">
        <f>ROW(Source!A839)</f>
        <v>839</v>
      </c>
      <c r="B142">
        <v>59793272</v>
      </c>
      <c r="C142">
        <v>59824540</v>
      </c>
      <c r="D142">
        <v>52904854</v>
      </c>
      <c r="E142">
        <v>111</v>
      </c>
      <c r="F142">
        <v>1</v>
      </c>
      <c r="G142">
        <v>1</v>
      </c>
      <c r="H142">
        <v>1</v>
      </c>
      <c r="I142" t="s">
        <v>410</v>
      </c>
      <c r="J142" t="s">
        <v>3</v>
      </c>
      <c r="K142" t="s">
        <v>411</v>
      </c>
      <c r="L142">
        <v>1369</v>
      </c>
      <c r="N142">
        <v>1013</v>
      </c>
      <c r="O142" t="s">
        <v>409</v>
      </c>
      <c r="P142" t="s">
        <v>409</v>
      </c>
      <c r="Q142">
        <v>1</v>
      </c>
      <c r="W142">
        <v>0</v>
      </c>
      <c r="X142">
        <v>126826561</v>
      </c>
      <c r="Y142">
        <f t="shared" si="57"/>
        <v>0.81</v>
      </c>
      <c r="AA142">
        <v>0</v>
      </c>
      <c r="AB142">
        <v>0</v>
      </c>
      <c r="AC142">
        <v>0</v>
      </c>
      <c r="AD142">
        <v>1066.23</v>
      </c>
      <c r="AE142">
        <v>0</v>
      </c>
      <c r="AF142">
        <v>0</v>
      </c>
      <c r="AG142">
        <v>0</v>
      </c>
      <c r="AH142">
        <v>1066.23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0</v>
      </c>
      <c r="AP142">
        <v>1</v>
      </c>
      <c r="AQ142">
        <v>1</v>
      </c>
      <c r="AR142">
        <v>0</v>
      </c>
      <c r="AS142" t="s">
        <v>3</v>
      </c>
      <c r="AT142">
        <v>0.81</v>
      </c>
      <c r="AU142" t="s">
        <v>3</v>
      </c>
      <c r="AV142">
        <v>1</v>
      </c>
      <c r="AW142">
        <v>2</v>
      </c>
      <c r="AX142">
        <v>59824544</v>
      </c>
      <c r="AY142">
        <v>2</v>
      </c>
      <c r="AZ142">
        <v>131072</v>
      </c>
      <c r="BA142">
        <v>142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863.64630000000011</v>
      </c>
      <c r="BN142">
        <v>0.81</v>
      </c>
      <c r="BO142">
        <v>0</v>
      </c>
      <c r="BP142">
        <v>1</v>
      </c>
      <c r="BQ142">
        <v>0</v>
      </c>
      <c r="BR142">
        <v>0</v>
      </c>
      <c r="BS142">
        <v>0</v>
      </c>
      <c r="BT142">
        <v>863.64630000000011</v>
      </c>
      <c r="BU142">
        <v>0.81</v>
      </c>
      <c r="BV142">
        <v>0</v>
      </c>
      <c r="BW142">
        <v>1</v>
      </c>
      <c r="CU142">
        <f>ROUND(AT142*Source!I839*AH142*AL142,2)</f>
        <v>863.65</v>
      </c>
      <c r="CV142">
        <f>ROUND(Y142*Source!I839,7)</f>
        <v>0.81</v>
      </c>
      <c r="CW142">
        <v>0</v>
      </c>
      <c r="CX142">
        <f>ROUND(Y142*Source!I839,7)</f>
        <v>0.81</v>
      </c>
      <c r="CY142">
        <f t="shared" si="50"/>
        <v>1066.23</v>
      </c>
      <c r="CZ142">
        <f t="shared" si="51"/>
        <v>1066.23</v>
      </c>
      <c r="DA142">
        <f t="shared" si="52"/>
        <v>1</v>
      </c>
      <c r="DB142">
        <f t="shared" si="58"/>
        <v>863.65</v>
      </c>
      <c r="DC142">
        <f t="shared" si="59"/>
        <v>0</v>
      </c>
      <c r="DD142" t="s">
        <v>3</v>
      </c>
      <c r="DE142" t="s">
        <v>3</v>
      </c>
      <c r="DF142">
        <f t="shared" si="54"/>
        <v>0</v>
      </c>
      <c r="DG142">
        <f t="shared" ref="DG142:DG174" si="60">ROUND(ROUND(AF142,2)*CX142,2)</f>
        <v>0</v>
      </c>
      <c r="DH142">
        <f t="shared" si="55"/>
        <v>0</v>
      </c>
      <c r="DI142">
        <f t="shared" si="56"/>
        <v>863.65</v>
      </c>
      <c r="DJ142">
        <f t="shared" si="53"/>
        <v>863.65</v>
      </c>
      <c r="DK142">
        <v>1</v>
      </c>
      <c r="DL142" t="s">
        <v>3</v>
      </c>
      <c r="DM142">
        <v>0</v>
      </c>
      <c r="DN142" t="s">
        <v>3</v>
      </c>
      <c r="DO142">
        <v>0</v>
      </c>
    </row>
    <row r="143" spans="1:119">
      <c r="A143">
        <f>ROW(Source!A840)</f>
        <v>840</v>
      </c>
      <c r="B143">
        <v>59793207</v>
      </c>
      <c r="C143">
        <v>59824540</v>
      </c>
      <c r="D143">
        <v>52904831</v>
      </c>
      <c r="E143">
        <v>111</v>
      </c>
      <c r="F143">
        <v>1</v>
      </c>
      <c r="G143">
        <v>1</v>
      </c>
      <c r="H143">
        <v>1</v>
      </c>
      <c r="I143" t="s">
        <v>407</v>
      </c>
      <c r="J143" t="s">
        <v>3</v>
      </c>
      <c r="K143" t="s">
        <v>408</v>
      </c>
      <c r="L143">
        <v>1369</v>
      </c>
      <c r="N143">
        <v>1013</v>
      </c>
      <c r="O143" t="s">
        <v>409</v>
      </c>
      <c r="P143" t="s">
        <v>409</v>
      </c>
      <c r="Q143">
        <v>1</v>
      </c>
      <c r="W143">
        <v>0</v>
      </c>
      <c r="X143">
        <v>286205319</v>
      </c>
      <c r="Y143">
        <f t="shared" si="57"/>
        <v>0.81</v>
      </c>
      <c r="AA143">
        <v>0</v>
      </c>
      <c r="AB143">
        <v>0</v>
      </c>
      <c r="AC143">
        <v>0</v>
      </c>
      <c r="AD143">
        <v>1090.46</v>
      </c>
      <c r="AE143">
        <v>0</v>
      </c>
      <c r="AF143">
        <v>0</v>
      </c>
      <c r="AG143">
        <v>0</v>
      </c>
      <c r="AH143">
        <v>1090.46</v>
      </c>
      <c r="AI143">
        <v>1</v>
      </c>
      <c r="AJ143">
        <v>1</v>
      </c>
      <c r="AK143">
        <v>1</v>
      </c>
      <c r="AL143">
        <v>1</v>
      </c>
      <c r="AM143">
        <v>-2</v>
      </c>
      <c r="AN143">
        <v>0</v>
      </c>
      <c r="AO143">
        <v>0</v>
      </c>
      <c r="AP143">
        <v>1</v>
      </c>
      <c r="AQ143">
        <v>1</v>
      </c>
      <c r="AR143">
        <v>0</v>
      </c>
      <c r="AS143" t="s">
        <v>3</v>
      </c>
      <c r="AT143">
        <v>0.81</v>
      </c>
      <c r="AU143" t="s">
        <v>3</v>
      </c>
      <c r="AV143">
        <v>1</v>
      </c>
      <c r="AW143">
        <v>2</v>
      </c>
      <c r="AX143">
        <v>59824543</v>
      </c>
      <c r="AY143">
        <v>2</v>
      </c>
      <c r="AZ143">
        <v>131072</v>
      </c>
      <c r="BA143">
        <v>143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883.27260000000012</v>
      </c>
      <c r="BN143">
        <v>0.81</v>
      </c>
      <c r="BO143">
        <v>0</v>
      </c>
      <c r="BP143">
        <v>1</v>
      </c>
      <c r="BQ143">
        <v>0</v>
      </c>
      <c r="BR143">
        <v>0</v>
      </c>
      <c r="BS143">
        <v>0</v>
      </c>
      <c r="BT143">
        <v>883.27260000000012</v>
      </c>
      <c r="BU143">
        <v>0.81</v>
      </c>
      <c r="BV143">
        <v>0</v>
      </c>
      <c r="BW143">
        <v>1</v>
      </c>
      <c r="CU143">
        <f>ROUND(AT143*Source!I840*AH143*AL143,2)</f>
        <v>883.27</v>
      </c>
      <c r="CV143">
        <f>ROUND(Y143*Source!I840,7)</f>
        <v>0.81</v>
      </c>
      <c r="CW143">
        <v>0</v>
      </c>
      <c r="CX143">
        <f>ROUND(Y143*Source!I840,7)</f>
        <v>0.81</v>
      </c>
      <c r="CY143">
        <f t="shared" ref="CY143:CY174" si="61">AD143</f>
        <v>1090.46</v>
      </c>
      <c r="CZ143">
        <f t="shared" ref="CZ143:CZ174" si="62">AH143</f>
        <v>1090.46</v>
      </c>
      <c r="DA143">
        <f t="shared" ref="DA143:DA174" si="63">AL143</f>
        <v>1</v>
      </c>
      <c r="DB143">
        <f t="shared" si="58"/>
        <v>883.27</v>
      </c>
      <c r="DC143">
        <f t="shared" si="59"/>
        <v>0</v>
      </c>
      <c r="DD143" t="s">
        <v>3</v>
      </c>
      <c r="DE143" t="s">
        <v>3</v>
      </c>
      <c r="DF143">
        <f t="shared" si="54"/>
        <v>0</v>
      </c>
      <c r="DG143">
        <f t="shared" si="60"/>
        <v>0</v>
      </c>
      <c r="DH143">
        <f t="shared" si="55"/>
        <v>0</v>
      </c>
      <c r="DI143">
        <f t="shared" si="56"/>
        <v>883.27</v>
      </c>
      <c r="DJ143">
        <f t="shared" ref="DJ143:DJ174" si="64">DI143</f>
        <v>883.27</v>
      </c>
      <c r="DK143">
        <v>1</v>
      </c>
      <c r="DL143" t="s">
        <v>3</v>
      </c>
      <c r="DM143">
        <v>0</v>
      </c>
      <c r="DN143" t="s">
        <v>3</v>
      </c>
      <c r="DO143">
        <v>0</v>
      </c>
    </row>
    <row r="144" spans="1:119">
      <c r="A144">
        <f>ROW(Source!A840)</f>
        <v>840</v>
      </c>
      <c r="B144">
        <v>59793207</v>
      </c>
      <c r="C144">
        <v>59824540</v>
      </c>
      <c r="D144">
        <v>52904854</v>
      </c>
      <c r="E144">
        <v>111</v>
      </c>
      <c r="F144">
        <v>1</v>
      </c>
      <c r="G144">
        <v>1</v>
      </c>
      <c r="H144">
        <v>1</v>
      </c>
      <c r="I144" t="s">
        <v>410</v>
      </c>
      <c r="J144" t="s">
        <v>3</v>
      </c>
      <c r="K144" t="s">
        <v>411</v>
      </c>
      <c r="L144">
        <v>1369</v>
      </c>
      <c r="N144">
        <v>1013</v>
      </c>
      <c r="O144" t="s">
        <v>409</v>
      </c>
      <c r="P144" t="s">
        <v>409</v>
      </c>
      <c r="Q144">
        <v>1</v>
      </c>
      <c r="W144">
        <v>0</v>
      </c>
      <c r="X144">
        <v>126826561</v>
      </c>
      <c r="Y144">
        <f t="shared" si="57"/>
        <v>0.81</v>
      </c>
      <c r="AA144">
        <v>0</v>
      </c>
      <c r="AB144">
        <v>0</v>
      </c>
      <c r="AC144">
        <v>0</v>
      </c>
      <c r="AD144">
        <v>1066.23</v>
      </c>
      <c r="AE144">
        <v>0</v>
      </c>
      <c r="AF144">
        <v>0</v>
      </c>
      <c r="AG144">
        <v>0</v>
      </c>
      <c r="AH144">
        <v>1066.23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3</v>
      </c>
      <c r="AT144">
        <v>0.81</v>
      </c>
      <c r="AU144" t="s">
        <v>3</v>
      </c>
      <c r="AV144">
        <v>1</v>
      </c>
      <c r="AW144">
        <v>2</v>
      </c>
      <c r="AX144">
        <v>59824544</v>
      </c>
      <c r="AY144">
        <v>2</v>
      </c>
      <c r="AZ144">
        <v>131072</v>
      </c>
      <c r="BA144">
        <v>144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863.64630000000011</v>
      </c>
      <c r="BN144">
        <v>0.81</v>
      </c>
      <c r="BO144">
        <v>0</v>
      </c>
      <c r="BP144">
        <v>1</v>
      </c>
      <c r="BQ144">
        <v>0</v>
      </c>
      <c r="BR144">
        <v>0</v>
      </c>
      <c r="BS144">
        <v>0</v>
      </c>
      <c r="BT144">
        <v>863.64630000000011</v>
      </c>
      <c r="BU144">
        <v>0.81</v>
      </c>
      <c r="BV144">
        <v>0</v>
      </c>
      <c r="BW144">
        <v>1</v>
      </c>
      <c r="CU144">
        <f>ROUND(AT144*Source!I840*AH144*AL144,2)</f>
        <v>863.65</v>
      </c>
      <c r="CV144">
        <f>ROUND(Y144*Source!I840,7)</f>
        <v>0.81</v>
      </c>
      <c r="CW144">
        <v>0</v>
      </c>
      <c r="CX144">
        <f>ROUND(Y144*Source!I840,7)</f>
        <v>0.81</v>
      </c>
      <c r="CY144">
        <f t="shared" si="61"/>
        <v>1066.23</v>
      </c>
      <c r="CZ144">
        <f t="shared" si="62"/>
        <v>1066.23</v>
      </c>
      <c r="DA144">
        <f t="shared" si="63"/>
        <v>1</v>
      </c>
      <c r="DB144">
        <f t="shared" si="58"/>
        <v>863.65</v>
      </c>
      <c r="DC144">
        <f t="shared" si="59"/>
        <v>0</v>
      </c>
      <c r="DD144" t="s">
        <v>3</v>
      </c>
      <c r="DE144" t="s">
        <v>3</v>
      </c>
      <c r="DF144">
        <f t="shared" si="54"/>
        <v>0</v>
      </c>
      <c r="DG144">
        <f t="shared" si="60"/>
        <v>0</v>
      </c>
      <c r="DH144">
        <f t="shared" si="55"/>
        <v>0</v>
      </c>
      <c r="DI144">
        <f t="shared" si="56"/>
        <v>863.65</v>
      </c>
      <c r="DJ144">
        <f t="shared" si="64"/>
        <v>863.65</v>
      </c>
      <c r="DK144">
        <v>1</v>
      </c>
      <c r="DL144" t="s">
        <v>3</v>
      </c>
      <c r="DM144">
        <v>0</v>
      </c>
      <c r="DN144" t="s">
        <v>3</v>
      </c>
      <c r="DO144">
        <v>0</v>
      </c>
    </row>
    <row r="145" spans="1:119">
      <c r="A145">
        <f>ROW(Source!A841)</f>
        <v>841</v>
      </c>
      <c r="B145">
        <v>59793272</v>
      </c>
      <c r="C145">
        <v>59824545</v>
      </c>
      <c r="D145">
        <v>52904831</v>
      </c>
      <c r="E145">
        <v>111</v>
      </c>
      <c r="F145">
        <v>1</v>
      </c>
      <c r="G145">
        <v>1</v>
      </c>
      <c r="H145">
        <v>1</v>
      </c>
      <c r="I145" t="s">
        <v>407</v>
      </c>
      <c r="J145" t="s">
        <v>3</v>
      </c>
      <c r="K145" t="s">
        <v>408</v>
      </c>
      <c r="L145">
        <v>1369</v>
      </c>
      <c r="N145">
        <v>1013</v>
      </c>
      <c r="O145" t="s">
        <v>409</v>
      </c>
      <c r="P145" t="s">
        <v>409</v>
      </c>
      <c r="Q145">
        <v>1</v>
      </c>
      <c r="W145">
        <v>0</v>
      </c>
      <c r="X145">
        <v>286205319</v>
      </c>
      <c r="Y145">
        <f t="shared" si="57"/>
        <v>0.41</v>
      </c>
      <c r="AA145">
        <v>0</v>
      </c>
      <c r="AB145">
        <v>0</v>
      </c>
      <c r="AC145">
        <v>0</v>
      </c>
      <c r="AD145">
        <v>1090.46</v>
      </c>
      <c r="AE145">
        <v>0</v>
      </c>
      <c r="AF145">
        <v>0</v>
      </c>
      <c r="AG145">
        <v>0</v>
      </c>
      <c r="AH145">
        <v>1090.46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0</v>
      </c>
      <c r="AP145">
        <v>1</v>
      </c>
      <c r="AQ145">
        <v>1</v>
      </c>
      <c r="AR145">
        <v>0</v>
      </c>
      <c r="AS145" t="s">
        <v>3</v>
      </c>
      <c r="AT145">
        <v>0.41</v>
      </c>
      <c r="AU145" t="s">
        <v>3</v>
      </c>
      <c r="AV145">
        <v>1</v>
      </c>
      <c r="AW145">
        <v>2</v>
      </c>
      <c r="AX145">
        <v>59824548</v>
      </c>
      <c r="AY145">
        <v>2</v>
      </c>
      <c r="AZ145">
        <v>131072</v>
      </c>
      <c r="BA145">
        <v>145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447.08859999999999</v>
      </c>
      <c r="BN145">
        <v>0.41</v>
      </c>
      <c r="BO145">
        <v>0</v>
      </c>
      <c r="BP145">
        <v>1</v>
      </c>
      <c r="BQ145">
        <v>0</v>
      </c>
      <c r="BR145">
        <v>0</v>
      </c>
      <c r="BS145">
        <v>0</v>
      </c>
      <c r="BT145">
        <v>447.08859999999999</v>
      </c>
      <c r="BU145">
        <v>0.41</v>
      </c>
      <c r="BV145">
        <v>0</v>
      </c>
      <c r="BW145">
        <v>1</v>
      </c>
      <c r="CU145">
        <f>ROUND(AT145*Source!I841*AH145*AL145,2)</f>
        <v>447.09</v>
      </c>
      <c r="CV145">
        <f>ROUND(Y145*Source!I841,7)</f>
        <v>0.41</v>
      </c>
      <c r="CW145">
        <v>0</v>
      </c>
      <c r="CX145">
        <f>ROUND(Y145*Source!I841,7)</f>
        <v>0.41</v>
      </c>
      <c r="CY145">
        <f t="shared" si="61"/>
        <v>1090.46</v>
      </c>
      <c r="CZ145">
        <f t="shared" si="62"/>
        <v>1090.46</v>
      </c>
      <c r="DA145">
        <f t="shared" si="63"/>
        <v>1</v>
      </c>
      <c r="DB145">
        <f t="shared" si="58"/>
        <v>447.09</v>
      </c>
      <c r="DC145">
        <f t="shared" si="59"/>
        <v>0</v>
      </c>
      <c r="DD145" t="s">
        <v>3</v>
      </c>
      <c r="DE145" t="s">
        <v>3</v>
      </c>
      <c r="DF145">
        <f t="shared" si="54"/>
        <v>0</v>
      </c>
      <c r="DG145">
        <f t="shared" si="60"/>
        <v>0</v>
      </c>
      <c r="DH145">
        <f t="shared" si="55"/>
        <v>0</v>
      </c>
      <c r="DI145">
        <f t="shared" si="56"/>
        <v>447.09</v>
      </c>
      <c r="DJ145">
        <f t="shared" si="64"/>
        <v>447.09</v>
      </c>
      <c r="DK145">
        <v>1</v>
      </c>
      <c r="DL145" t="s">
        <v>3</v>
      </c>
      <c r="DM145">
        <v>0</v>
      </c>
      <c r="DN145" t="s">
        <v>3</v>
      </c>
      <c r="DO145">
        <v>0</v>
      </c>
    </row>
    <row r="146" spans="1:119">
      <c r="A146">
        <f>ROW(Source!A841)</f>
        <v>841</v>
      </c>
      <c r="B146">
        <v>59793272</v>
      </c>
      <c r="C146">
        <v>59824545</v>
      </c>
      <c r="D146">
        <v>52904854</v>
      </c>
      <c r="E146">
        <v>111</v>
      </c>
      <c r="F146">
        <v>1</v>
      </c>
      <c r="G146">
        <v>1</v>
      </c>
      <c r="H146">
        <v>1</v>
      </c>
      <c r="I146" t="s">
        <v>410</v>
      </c>
      <c r="J146" t="s">
        <v>3</v>
      </c>
      <c r="K146" t="s">
        <v>411</v>
      </c>
      <c r="L146">
        <v>1369</v>
      </c>
      <c r="N146">
        <v>1013</v>
      </c>
      <c r="O146" t="s">
        <v>409</v>
      </c>
      <c r="P146" t="s">
        <v>409</v>
      </c>
      <c r="Q146">
        <v>1</v>
      </c>
      <c r="W146">
        <v>0</v>
      </c>
      <c r="X146">
        <v>126826561</v>
      </c>
      <c r="Y146">
        <f t="shared" si="57"/>
        <v>0.41</v>
      </c>
      <c r="AA146">
        <v>0</v>
      </c>
      <c r="AB146">
        <v>0</v>
      </c>
      <c r="AC146">
        <v>0</v>
      </c>
      <c r="AD146">
        <v>1066.23</v>
      </c>
      <c r="AE146">
        <v>0</v>
      </c>
      <c r="AF146">
        <v>0</v>
      </c>
      <c r="AG146">
        <v>0</v>
      </c>
      <c r="AH146">
        <v>1066.23</v>
      </c>
      <c r="AI146">
        <v>1</v>
      </c>
      <c r="AJ146">
        <v>1</v>
      </c>
      <c r="AK146">
        <v>1</v>
      </c>
      <c r="AL146">
        <v>1</v>
      </c>
      <c r="AM146">
        <v>-2</v>
      </c>
      <c r="AN146">
        <v>0</v>
      </c>
      <c r="AO146">
        <v>0</v>
      </c>
      <c r="AP146">
        <v>1</v>
      </c>
      <c r="AQ146">
        <v>1</v>
      </c>
      <c r="AR146">
        <v>0</v>
      </c>
      <c r="AS146" t="s">
        <v>3</v>
      </c>
      <c r="AT146">
        <v>0.41</v>
      </c>
      <c r="AU146" t="s">
        <v>3</v>
      </c>
      <c r="AV146">
        <v>1</v>
      </c>
      <c r="AW146">
        <v>2</v>
      </c>
      <c r="AX146">
        <v>59824549</v>
      </c>
      <c r="AY146">
        <v>2</v>
      </c>
      <c r="AZ146">
        <v>131072</v>
      </c>
      <c r="BA146">
        <v>146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437.15429999999998</v>
      </c>
      <c r="BN146">
        <v>0.41</v>
      </c>
      <c r="BO146">
        <v>0</v>
      </c>
      <c r="BP146">
        <v>1</v>
      </c>
      <c r="BQ146">
        <v>0</v>
      </c>
      <c r="BR146">
        <v>0</v>
      </c>
      <c r="BS146">
        <v>0</v>
      </c>
      <c r="BT146">
        <v>437.15429999999998</v>
      </c>
      <c r="BU146">
        <v>0.41</v>
      </c>
      <c r="BV146">
        <v>0</v>
      </c>
      <c r="BW146">
        <v>1</v>
      </c>
      <c r="CU146">
        <f>ROUND(AT146*Source!I841*AH146*AL146,2)</f>
        <v>437.15</v>
      </c>
      <c r="CV146">
        <f>ROUND(Y146*Source!I841,7)</f>
        <v>0.41</v>
      </c>
      <c r="CW146">
        <v>0</v>
      </c>
      <c r="CX146">
        <f>ROUND(Y146*Source!I841,7)</f>
        <v>0.41</v>
      </c>
      <c r="CY146">
        <f t="shared" si="61"/>
        <v>1066.23</v>
      </c>
      <c r="CZ146">
        <f t="shared" si="62"/>
        <v>1066.23</v>
      </c>
      <c r="DA146">
        <f t="shared" si="63"/>
        <v>1</v>
      </c>
      <c r="DB146">
        <f t="shared" si="58"/>
        <v>437.15</v>
      </c>
      <c r="DC146">
        <f t="shared" si="59"/>
        <v>0</v>
      </c>
      <c r="DD146" t="s">
        <v>3</v>
      </c>
      <c r="DE146" t="s">
        <v>3</v>
      </c>
      <c r="DF146">
        <f t="shared" si="54"/>
        <v>0</v>
      </c>
      <c r="DG146">
        <f t="shared" si="60"/>
        <v>0</v>
      </c>
      <c r="DH146">
        <f t="shared" si="55"/>
        <v>0</v>
      </c>
      <c r="DI146">
        <f t="shared" si="56"/>
        <v>437.15</v>
      </c>
      <c r="DJ146">
        <f t="shared" si="64"/>
        <v>437.15</v>
      </c>
      <c r="DK146">
        <v>1</v>
      </c>
      <c r="DL146" t="s">
        <v>3</v>
      </c>
      <c r="DM146">
        <v>0</v>
      </c>
      <c r="DN146" t="s">
        <v>3</v>
      </c>
      <c r="DO146">
        <v>0</v>
      </c>
    </row>
    <row r="147" spans="1:119">
      <c r="A147">
        <f>ROW(Source!A842)</f>
        <v>842</v>
      </c>
      <c r="B147">
        <v>59793207</v>
      </c>
      <c r="C147">
        <v>59824545</v>
      </c>
      <c r="D147">
        <v>52904831</v>
      </c>
      <c r="E147">
        <v>111</v>
      </c>
      <c r="F147">
        <v>1</v>
      </c>
      <c r="G147">
        <v>1</v>
      </c>
      <c r="H147">
        <v>1</v>
      </c>
      <c r="I147" t="s">
        <v>407</v>
      </c>
      <c r="J147" t="s">
        <v>3</v>
      </c>
      <c r="K147" t="s">
        <v>408</v>
      </c>
      <c r="L147">
        <v>1369</v>
      </c>
      <c r="N147">
        <v>1013</v>
      </c>
      <c r="O147" t="s">
        <v>409</v>
      </c>
      <c r="P147" t="s">
        <v>409</v>
      </c>
      <c r="Q147">
        <v>1</v>
      </c>
      <c r="W147">
        <v>0</v>
      </c>
      <c r="X147">
        <v>286205319</v>
      </c>
      <c r="Y147">
        <f t="shared" si="57"/>
        <v>0.41</v>
      </c>
      <c r="AA147">
        <v>0</v>
      </c>
      <c r="AB147">
        <v>0</v>
      </c>
      <c r="AC147">
        <v>0</v>
      </c>
      <c r="AD147">
        <v>1090.46</v>
      </c>
      <c r="AE147">
        <v>0</v>
      </c>
      <c r="AF147">
        <v>0</v>
      </c>
      <c r="AG147">
        <v>0</v>
      </c>
      <c r="AH147">
        <v>1090.46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3</v>
      </c>
      <c r="AT147">
        <v>0.41</v>
      </c>
      <c r="AU147" t="s">
        <v>3</v>
      </c>
      <c r="AV147">
        <v>1</v>
      </c>
      <c r="AW147">
        <v>2</v>
      </c>
      <c r="AX147">
        <v>59824548</v>
      </c>
      <c r="AY147">
        <v>2</v>
      </c>
      <c r="AZ147">
        <v>131072</v>
      </c>
      <c r="BA147">
        <v>147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447.08859999999999</v>
      </c>
      <c r="BN147">
        <v>0.41</v>
      </c>
      <c r="BO147">
        <v>0</v>
      </c>
      <c r="BP147">
        <v>1</v>
      </c>
      <c r="BQ147">
        <v>0</v>
      </c>
      <c r="BR147">
        <v>0</v>
      </c>
      <c r="BS147">
        <v>0</v>
      </c>
      <c r="BT147">
        <v>447.08859999999999</v>
      </c>
      <c r="BU147">
        <v>0.41</v>
      </c>
      <c r="BV147">
        <v>0</v>
      </c>
      <c r="BW147">
        <v>1</v>
      </c>
      <c r="CU147">
        <f>ROUND(AT147*Source!I842*AH147*AL147,2)</f>
        <v>447.09</v>
      </c>
      <c r="CV147">
        <f>ROUND(Y147*Source!I842,7)</f>
        <v>0.41</v>
      </c>
      <c r="CW147">
        <v>0</v>
      </c>
      <c r="CX147">
        <f>ROUND(Y147*Source!I842,7)</f>
        <v>0.41</v>
      </c>
      <c r="CY147">
        <f t="shared" si="61"/>
        <v>1090.46</v>
      </c>
      <c r="CZ147">
        <f t="shared" si="62"/>
        <v>1090.46</v>
      </c>
      <c r="DA147">
        <f t="shared" si="63"/>
        <v>1</v>
      </c>
      <c r="DB147">
        <f t="shared" si="58"/>
        <v>447.09</v>
      </c>
      <c r="DC147">
        <f t="shared" si="59"/>
        <v>0</v>
      </c>
      <c r="DD147" t="s">
        <v>3</v>
      </c>
      <c r="DE147" t="s">
        <v>3</v>
      </c>
      <c r="DF147">
        <f t="shared" si="54"/>
        <v>0</v>
      </c>
      <c r="DG147">
        <f t="shared" si="60"/>
        <v>0</v>
      </c>
      <c r="DH147">
        <f t="shared" si="55"/>
        <v>0</v>
      </c>
      <c r="DI147">
        <f t="shared" si="56"/>
        <v>447.09</v>
      </c>
      <c r="DJ147">
        <f t="shared" si="64"/>
        <v>447.09</v>
      </c>
      <c r="DK147">
        <v>1</v>
      </c>
      <c r="DL147" t="s">
        <v>3</v>
      </c>
      <c r="DM147">
        <v>0</v>
      </c>
      <c r="DN147" t="s">
        <v>3</v>
      </c>
      <c r="DO147">
        <v>0</v>
      </c>
    </row>
    <row r="148" spans="1:119">
      <c r="A148">
        <f>ROW(Source!A842)</f>
        <v>842</v>
      </c>
      <c r="B148">
        <v>59793207</v>
      </c>
      <c r="C148">
        <v>59824545</v>
      </c>
      <c r="D148">
        <v>52904854</v>
      </c>
      <c r="E148">
        <v>111</v>
      </c>
      <c r="F148">
        <v>1</v>
      </c>
      <c r="G148">
        <v>1</v>
      </c>
      <c r="H148">
        <v>1</v>
      </c>
      <c r="I148" t="s">
        <v>410</v>
      </c>
      <c r="J148" t="s">
        <v>3</v>
      </c>
      <c r="K148" t="s">
        <v>411</v>
      </c>
      <c r="L148">
        <v>1369</v>
      </c>
      <c r="N148">
        <v>1013</v>
      </c>
      <c r="O148" t="s">
        <v>409</v>
      </c>
      <c r="P148" t="s">
        <v>409</v>
      </c>
      <c r="Q148">
        <v>1</v>
      </c>
      <c r="W148">
        <v>0</v>
      </c>
      <c r="X148">
        <v>126826561</v>
      </c>
      <c r="Y148">
        <f t="shared" si="57"/>
        <v>0.41</v>
      </c>
      <c r="AA148">
        <v>0</v>
      </c>
      <c r="AB148">
        <v>0</v>
      </c>
      <c r="AC148">
        <v>0</v>
      </c>
      <c r="AD148">
        <v>1066.23</v>
      </c>
      <c r="AE148">
        <v>0</v>
      </c>
      <c r="AF148">
        <v>0</v>
      </c>
      <c r="AG148">
        <v>0</v>
      </c>
      <c r="AH148">
        <v>1066.23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0</v>
      </c>
      <c r="AP148">
        <v>1</v>
      </c>
      <c r="AQ148">
        <v>1</v>
      </c>
      <c r="AR148">
        <v>0</v>
      </c>
      <c r="AS148" t="s">
        <v>3</v>
      </c>
      <c r="AT148">
        <v>0.41</v>
      </c>
      <c r="AU148" t="s">
        <v>3</v>
      </c>
      <c r="AV148">
        <v>1</v>
      </c>
      <c r="AW148">
        <v>2</v>
      </c>
      <c r="AX148">
        <v>59824549</v>
      </c>
      <c r="AY148">
        <v>2</v>
      </c>
      <c r="AZ148">
        <v>131072</v>
      </c>
      <c r="BA148">
        <v>148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437.15429999999998</v>
      </c>
      <c r="BN148">
        <v>0.41</v>
      </c>
      <c r="BO148">
        <v>0</v>
      </c>
      <c r="BP148">
        <v>1</v>
      </c>
      <c r="BQ148">
        <v>0</v>
      </c>
      <c r="BR148">
        <v>0</v>
      </c>
      <c r="BS148">
        <v>0</v>
      </c>
      <c r="BT148">
        <v>437.15429999999998</v>
      </c>
      <c r="BU148">
        <v>0.41</v>
      </c>
      <c r="BV148">
        <v>0</v>
      </c>
      <c r="BW148">
        <v>1</v>
      </c>
      <c r="CU148">
        <f>ROUND(AT148*Source!I842*AH148*AL148,2)</f>
        <v>437.15</v>
      </c>
      <c r="CV148">
        <f>ROUND(Y148*Source!I842,7)</f>
        <v>0.41</v>
      </c>
      <c r="CW148">
        <v>0</v>
      </c>
      <c r="CX148">
        <f>ROUND(Y148*Source!I842,7)</f>
        <v>0.41</v>
      </c>
      <c r="CY148">
        <f t="shared" si="61"/>
        <v>1066.23</v>
      </c>
      <c r="CZ148">
        <f t="shared" si="62"/>
        <v>1066.23</v>
      </c>
      <c r="DA148">
        <f t="shared" si="63"/>
        <v>1</v>
      </c>
      <c r="DB148">
        <f t="shared" si="58"/>
        <v>437.15</v>
      </c>
      <c r="DC148">
        <f t="shared" si="59"/>
        <v>0</v>
      </c>
      <c r="DD148" t="s">
        <v>3</v>
      </c>
      <c r="DE148" t="s">
        <v>3</v>
      </c>
      <c r="DF148">
        <f t="shared" si="54"/>
        <v>0</v>
      </c>
      <c r="DG148">
        <f t="shared" si="60"/>
        <v>0</v>
      </c>
      <c r="DH148">
        <f t="shared" si="55"/>
        <v>0</v>
      </c>
      <c r="DI148">
        <f t="shared" si="56"/>
        <v>437.15</v>
      </c>
      <c r="DJ148">
        <f t="shared" si="64"/>
        <v>437.15</v>
      </c>
      <c r="DK148">
        <v>1</v>
      </c>
      <c r="DL148" t="s">
        <v>3</v>
      </c>
      <c r="DM148">
        <v>0</v>
      </c>
      <c r="DN148" t="s">
        <v>3</v>
      </c>
      <c r="DO148">
        <v>0</v>
      </c>
    </row>
    <row r="149" spans="1:119">
      <c r="A149">
        <f>ROW(Source!A843)</f>
        <v>843</v>
      </c>
      <c r="B149">
        <v>59793272</v>
      </c>
      <c r="C149">
        <v>59824550</v>
      </c>
      <c r="D149">
        <v>55780967</v>
      </c>
      <c r="E149">
        <v>109</v>
      </c>
      <c r="F149">
        <v>1</v>
      </c>
      <c r="G149">
        <v>1</v>
      </c>
      <c r="H149">
        <v>1</v>
      </c>
      <c r="I149" t="s">
        <v>407</v>
      </c>
      <c r="J149" t="s">
        <v>3</v>
      </c>
      <c r="K149" t="s">
        <v>408</v>
      </c>
      <c r="L149">
        <v>1369</v>
      </c>
      <c r="N149">
        <v>1013</v>
      </c>
      <c r="O149" t="s">
        <v>409</v>
      </c>
      <c r="P149" t="s">
        <v>409</v>
      </c>
      <c r="Q149">
        <v>1</v>
      </c>
      <c r="W149">
        <v>0</v>
      </c>
      <c r="X149">
        <v>286205319</v>
      </c>
      <c r="Y149">
        <f t="shared" si="57"/>
        <v>6.48</v>
      </c>
      <c r="AA149">
        <v>0</v>
      </c>
      <c r="AB149">
        <v>0</v>
      </c>
      <c r="AC149">
        <v>0</v>
      </c>
      <c r="AD149">
        <v>640.03</v>
      </c>
      <c r="AE149">
        <v>0</v>
      </c>
      <c r="AF149">
        <v>0</v>
      </c>
      <c r="AG149">
        <v>0</v>
      </c>
      <c r="AH149">
        <v>640.03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3</v>
      </c>
      <c r="AT149">
        <v>6.48</v>
      </c>
      <c r="AU149" t="s">
        <v>3</v>
      </c>
      <c r="AV149">
        <v>1</v>
      </c>
      <c r="AW149">
        <v>2</v>
      </c>
      <c r="AX149">
        <v>59824553</v>
      </c>
      <c r="AY149">
        <v>1</v>
      </c>
      <c r="AZ149">
        <v>0</v>
      </c>
      <c r="BA149">
        <v>149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4147.3944000000001</v>
      </c>
      <c r="BN149">
        <v>6.48</v>
      </c>
      <c r="BO149">
        <v>0</v>
      </c>
      <c r="BP149">
        <v>1</v>
      </c>
      <c r="BQ149">
        <v>0</v>
      </c>
      <c r="BR149">
        <v>0</v>
      </c>
      <c r="BS149">
        <v>0</v>
      </c>
      <c r="BT149">
        <v>4147.3944000000001</v>
      </c>
      <c r="BU149">
        <v>6.48</v>
      </c>
      <c r="BV149">
        <v>0</v>
      </c>
      <c r="BW149">
        <v>1</v>
      </c>
      <c r="CU149">
        <f>ROUND(AT149*Source!I843*AH149*AL149,2)</f>
        <v>331.79</v>
      </c>
      <c r="CV149">
        <f>ROUND(Y149*Source!I843,7)</f>
        <v>0.51839999999999997</v>
      </c>
      <c r="CW149">
        <v>0</v>
      </c>
      <c r="CX149">
        <f>ROUND(Y149*Source!I843,7)</f>
        <v>0.51839999999999997</v>
      </c>
      <c r="CY149">
        <f t="shared" si="61"/>
        <v>640.03</v>
      </c>
      <c r="CZ149">
        <f t="shared" si="62"/>
        <v>640.03</v>
      </c>
      <c r="DA149">
        <f t="shared" si="63"/>
        <v>1</v>
      </c>
      <c r="DB149">
        <f t="shared" si="58"/>
        <v>4147.3900000000003</v>
      </c>
      <c r="DC149">
        <f t="shared" si="59"/>
        <v>0</v>
      </c>
      <c r="DD149" t="s">
        <v>3</v>
      </c>
      <c r="DE149" t="s">
        <v>3</v>
      </c>
      <c r="DF149">
        <f t="shared" si="54"/>
        <v>0</v>
      </c>
      <c r="DG149">
        <f t="shared" si="60"/>
        <v>0</v>
      </c>
      <c r="DH149">
        <f t="shared" si="55"/>
        <v>0</v>
      </c>
      <c r="DI149">
        <f t="shared" si="56"/>
        <v>331.79</v>
      </c>
      <c r="DJ149">
        <f t="shared" si="64"/>
        <v>331.79</v>
      </c>
      <c r="DK149">
        <v>1</v>
      </c>
      <c r="DL149" t="s">
        <v>3</v>
      </c>
      <c r="DM149">
        <v>0</v>
      </c>
      <c r="DN149" t="s">
        <v>3</v>
      </c>
      <c r="DO149">
        <v>0</v>
      </c>
    </row>
    <row r="150" spans="1:119">
      <c r="A150">
        <f>ROW(Source!A843)</f>
        <v>843</v>
      </c>
      <c r="B150">
        <v>59793272</v>
      </c>
      <c r="C150">
        <v>59824550</v>
      </c>
      <c r="D150">
        <v>55780987</v>
      </c>
      <c r="E150">
        <v>109</v>
      </c>
      <c r="F150">
        <v>1</v>
      </c>
      <c r="G150">
        <v>1</v>
      </c>
      <c r="H150">
        <v>1</v>
      </c>
      <c r="I150" t="s">
        <v>410</v>
      </c>
      <c r="J150" t="s">
        <v>3</v>
      </c>
      <c r="K150" t="s">
        <v>411</v>
      </c>
      <c r="L150">
        <v>1369</v>
      </c>
      <c r="N150">
        <v>1013</v>
      </c>
      <c r="O150" t="s">
        <v>409</v>
      </c>
      <c r="P150" t="s">
        <v>409</v>
      </c>
      <c r="Q150">
        <v>1</v>
      </c>
      <c r="W150">
        <v>0</v>
      </c>
      <c r="X150">
        <v>126826561</v>
      </c>
      <c r="Y150">
        <f t="shared" si="57"/>
        <v>6.48</v>
      </c>
      <c r="AA150">
        <v>0</v>
      </c>
      <c r="AB150">
        <v>0</v>
      </c>
      <c r="AC150">
        <v>0</v>
      </c>
      <c r="AD150">
        <v>625.79999999999995</v>
      </c>
      <c r="AE150">
        <v>0</v>
      </c>
      <c r="AF150">
        <v>0</v>
      </c>
      <c r="AG150">
        <v>0</v>
      </c>
      <c r="AH150">
        <v>625.79999999999995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3</v>
      </c>
      <c r="AT150">
        <v>6.48</v>
      </c>
      <c r="AU150" t="s">
        <v>3</v>
      </c>
      <c r="AV150">
        <v>1</v>
      </c>
      <c r="AW150">
        <v>2</v>
      </c>
      <c r="AX150">
        <v>59824554</v>
      </c>
      <c r="AY150">
        <v>1</v>
      </c>
      <c r="AZ150">
        <v>0</v>
      </c>
      <c r="BA150">
        <v>150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4055.1840000000002</v>
      </c>
      <c r="BN150">
        <v>6.48</v>
      </c>
      <c r="BO150">
        <v>0</v>
      </c>
      <c r="BP150">
        <v>1</v>
      </c>
      <c r="BQ150">
        <v>0</v>
      </c>
      <c r="BR150">
        <v>0</v>
      </c>
      <c r="BS150">
        <v>0</v>
      </c>
      <c r="BT150">
        <v>4055.1840000000002</v>
      </c>
      <c r="BU150">
        <v>6.48</v>
      </c>
      <c r="BV150">
        <v>0</v>
      </c>
      <c r="BW150">
        <v>1</v>
      </c>
      <c r="CU150">
        <f>ROUND(AT150*Source!I843*AH150*AL150,2)</f>
        <v>324.41000000000003</v>
      </c>
      <c r="CV150">
        <f>ROUND(Y150*Source!I843,7)</f>
        <v>0.51839999999999997</v>
      </c>
      <c r="CW150">
        <v>0</v>
      </c>
      <c r="CX150">
        <f>ROUND(Y150*Source!I843,7)</f>
        <v>0.51839999999999997</v>
      </c>
      <c r="CY150">
        <f t="shared" si="61"/>
        <v>625.79999999999995</v>
      </c>
      <c r="CZ150">
        <f t="shared" si="62"/>
        <v>625.79999999999995</v>
      </c>
      <c r="DA150">
        <f t="shared" si="63"/>
        <v>1</v>
      </c>
      <c r="DB150">
        <f t="shared" si="58"/>
        <v>4055.18</v>
      </c>
      <c r="DC150">
        <f t="shared" si="59"/>
        <v>0</v>
      </c>
      <c r="DD150" t="s">
        <v>3</v>
      </c>
      <c r="DE150" t="s">
        <v>3</v>
      </c>
      <c r="DF150">
        <f t="shared" si="54"/>
        <v>0</v>
      </c>
      <c r="DG150">
        <f t="shared" si="60"/>
        <v>0</v>
      </c>
      <c r="DH150">
        <f t="shared" si="55"/>
        <v>0</v>
      </c>
      <c r="DI150">
        <f t="shared" si="56"/>
        <v>324.41000000000003</v>
      </c>
      <c r="DJ150">
        <f t="shared" si="64"/>
        <v>324.41000000000003</v>
      </c>
      <c r="DK150">
        <v>1</v>
      </c>
      <c r="DL150" t="s">
        <v>3</v>
      </c>
      <c r="DM150">
        <v>0</v>
      </c>
      <c r="DN150" t="s">
        <v>3</v>
      </c>
      <c r="DO150">
        <v>0</v>
      </c>
    </row>
    <row r="151" spans="1:119">
      <c r="A151">
        <f>ROW(Source!A844)</f>
        <v>844</v>
      </c>
      <c r="B151">
        <v>59793207</v>
      </c>
      <c r="C151">
        <v>59824550</v>
      </c>
      <c r="D151">
        <v>55780967</v>
      </c>
      <c r="E151">
        <v>109</v>
      </c>
      <c r="F151">
        <v>1</v>
      </c>
      <c r="G151">
        <v>1</v>
      </c>
      <c r="H151">
        <v>1</v>
      </c>
      <c r="I151" t="s">
        <v>407</v>
      </c>
      <c r="J151" t="s">
        <v>3</v>
      </c>
      <c r="K151" t="s">
        <v>408</v>
      </c>
      <c r="L151">
        <v>1369</v>
      </c>
      <c r="N151">
        <v>1013</v>
      </c>
      <c r="O151" t="s">
        <v>409</v>
      </c>
      <c r="P151" t="s">
        <v>409</v>
      </c>
      <c r="Q151">
        <v>1</v>
      </c>
      <c r="W151">
        <v>0</v>
      </c>
      <c r="X151">
        <v>286205319</v>
      </c>
      <c r="Y151">
        <f t="shared" si="57"/>
        <v>6.48</v>
      </c>
      <c r="AA151">
        <v>0</v>
      </c>
      <c r="AB151">
        <v>0</v>
      </c>
      <c r="AC151">
        <v>0</v>
      </c>
      <c r="AD151">
        <v>640.03</v>
      </c>
      <c r="AE151">
        <v>0</v>
      </c>
      <c r="AF151">
        <v>0</v>
      </c>
      <c r="AG151">
        <v>0</v>
      </c>
      <c r="AH151">
        <v>640.03</v>
      </c>
      <c r="AI151">
        <v>1</v>
      </c>
      <c r="AJ151">
        <v>1</v>
      </c>
      <c r="AK151">
        <v>1</v>
      </c>
      <c r="AL151">
        <v>1</v>
      </c>
      <c r="AM151">
        <v>-2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3</v>
      </c>
      <c r="AT151">
        <v>6.48</v>
      </c>
      <c r="AU151" t="s">
        <v>3</v>
      </c>
      <c r="AV151">
        <v>1</v>
      </c>
      <c r="AW151">
        <v>2</v>
      </c>
      <c r="AX151">
        <v>59824553</v>
      </c>
      <c r="AY151">
        <v>1</v>
      </c>
      <c r="AZ151">
        <v>0</v>
      </c>
      <c r="BA151">
        <v>151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4147.3944000000001</v>
      </c>
      <c r="BN151">
        <v>6.48</v>
      </c>
      <c r="BO151">
        <v>0</v>
      </c>
      <c r="BP151">
        <v>1</v>
      </c>
      <c r="BQ151">
        <v>0</v>
      </c>
      <c r="BR151">
        <v>0</v>
      </c>
      <c r="BS151">
        <v>0</v>
      </c>
      <c r="BT151">
        <v>4147.3944000000001</v>
      </c>
      <c r="BU151">
        <v>6.48</v>
      </c>
      <c r="BV151">
        <v>0</v>
      </c>
      <c r="BW151">
        <v>1</v>
      </c>
      <c r="CU151">
        <f>ROUND(AT151*Source!I844*AH151*AL151,2)</f>
        <v>331.79</v>
      </c>
      <c r="CV151">
        <f>ROUND(Y151*Source!I844,7)</f>
        <v>0.51839999999999997</v>
      </c>
      <c r="CW151">
        <v>0</v>
      </c>
      <c r="CX151">
        <f>ROUND(Y151*Source!I844,7)</f>
        <v>0.51839999999999997</v>
      </c>
      <c r="CY151">
        <f t="shared" si="61"/>
        <v>640.03</v>
      </c>
      <c r="CZ151">
        <f t="shared" si="62"/>
        <v>640.03</v>
      </c>
      <c r="DA151">
        <f t="shared" si="63"/>
        <v>1</v>
      </c>
      <c r="DB151">
        <f t="shared" si="58"/>
        <v>4147.3900000000003</v>
      </c>
      <c r="DC151">
        <f t="shared" si="59"/>
        <v>0</v>
      </c>
      <c r="DD151" t="s">
        <v>3</v>
      </c>
      <c r="DE151" t="s">
        <v>3</v>
      </c>
      <c r="DF151">
        <f t="shared" si="54"/>
        <v>0</v>
      </c>
      <c r="DG151">
        <f t="shared" si="60"/>
        <v>0</v>
      </c>
      <c r="DH151">
        <f t="shared" si="55"/>
        <v>0</v>
      </c>
      <c r="DI151">
        <f t="shared" si="56"/>
        <v>331.79</v>
      </c>
      <c r="DJ151">
        <f t="shared" si="64"/>
        <v>331.79</v>
      </c>
      <c r="DK151">
        <v>1</v>
      </c>
      <c r="DL151" t="s">
        <v>3</v>
      </c>
      <c r="DM151">
        <v>0</v>
      </c>
      <c r="DN151" t="s">
        <v>3</v>
      </c>
      <c r="DO151">
        <v>0</v>
      </c>
    </row>
    <row r="152" spans="1:119">
      <c r="A152">
        <f>ROW(Source!A844)</f>
        <v>844</v>
      </c>
      <c r="B152">
        <v>59793207</v>
      </c>
      <c r="C152">
        <v>59824550</v>
      </c>
      <c r="D152">
        <v>55780987</v>
      </c>
      <c r="E152">
        <v>109</v>
      </c>
      <c r="F152">
        <v>1</v>
      </c>
      <c r="G152">
        <v>1</v>
      </c>
      <c r="H152">
        <v>1</v>
      </c>
      <c r="I152" t="s">
        <v>410</v>
      </c>
      <c r="J152" t="s">
        <v>3</v>
      </c>
      <c r="K152" t="s">
        <v>411</v>
      </c>
      <c r="L152">
        <v>1369</v>
      </c>
      <c r="N152">
        <v>1013</v>
      </c>
      <c r="O152" t="s">
        <v>409</v>
      </c>
      <c r="P152" t="s">
        <v>409</v>
      </c>
      <c r="Q152">
        <v>1</v>
      </c>
      <c r="W152">
        <v>0</v>
      </c>
      <c r="X152">
        <v>126826561</v>
      </c>
      <c r="Y152">
        <f t="shared" si="57"/>
        <v>6.48</v>
      </c>
      <c r="AA152">
        <v>0</v>
      </c>
      <c r="AB152">
        <v>0</v>
      </c>
      <c r="AC152">
        <v>0</v>
      </c>
      <c r="AD152">
        <v>625.79999999999995</v>
      </c>
      <c r="AE152">
        <v>0</v>
      </c>
      <c r="AF152">
        <v>0</v>
      </c>
      <c r="AG152">
        <v>0</v>
      </c>
      <c r="AH152">
        <v>625.79999999999995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0</v>
      </c>
      <c r="AP152">
        <v>1</v>
      </c>
      <c r="AQ152">
        <v>1</v>
      </c>
      <c r="AR152">
        <v>0</v>
      </c>
      <c r="AS152" t="s">
        <v>3</v>
      </c>
      <c r="AT152">
        <v>6.48</v>
      </c>
      <c r="AU152" t="s">
        <v>3</v>
      </c>
      <c r="AV152">
        <v>1</v>
      </c>
      <c r="AW152">
        <v>2</v>
      </c>
      <c r="AX152">
        <v>59824554</v>
      </c>
      <c r="AY152">
        <v>1</v>
      </c>
      <c r="AZ152">
        <v>0</v>
      </c>
      <c r="BA152">
        <v>152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4055.1840000000002</v>
      </c>
      <c r="BN152">
        <v>6.48</v>
      </c>
      <c r="BO152">
        <v>0</v>
      </c>
      <c r="BP152">
        <v>1</v>
      </c>
      <c r="BQ152">
        <v>0</v>
      </c>
      <c r="BR152">
        <v>0</v>
      </c>
      <c r="BS152">
        <v>0</v>
      </c>
      <c r="BT152">
        <v>4055.1840000000002</v>
      </c>
      <c r="BU152">
        <v>6.48</v>
      </c>
      <c r="BV152">
        <v>0</v>
      </c>
      <c r="BW152">
        <v>1</v>
      </c>
      <c r="CU152">
        <f>ROUND(AT152*Source!I844*AH152*AL152,2)</f>
        <v>324.41000000000003</v>
      </c>
      <c r="CV152">
        <f>ROUND(Y152*Source!I844,7)</f>
        <v>0.51839999999999997</v>
      </c>
      <c r="CW152">
        <v>0</v>
      </c>
      <c r="CX152">
        <f>ROUND(Y152*Source!I844,7)</f>
        <v>0.51839999999999997</v>
      </c>
      <c r="CY152">
        <f t="shared" si="61"/>
        <v>625.79999999999995</v>
      </c>
      <c r="CZ152">
        <f t="shared" si="62"/>
        <v>625.79999999999995</v>
      </c>
      <c r="DA152">
        <f t="shared" si="63"/>
        <v>1</v>
      </c>
      <c r="DB152">
        <f t="shared" si="58"/>
        <v>4055.18</v>
      </c>
      <c r="DC152">
        <f t="shared" si="59"/>
        <v>0</v>
      </c>
      <c r="DD152" t="s">
        <v>3</v>
      </c>
      <c r="DE152" t="s">
        <v>3</v>
      </c>
      <c r="DF152">
        <f t="shared" ref="DF152:DF174" si="65">ROUND(ROUND(AE152,2)*CX152,2)</f>
        <v>0</v>
      </c>
      <c r="DG152">
        <f t="shared" si="60"/>
        <v>0</v>
      </c>
      <c r="DH152">
        <f t="shared" si="55"/>
        <v>0</v>
      </c>
      <c r="DI152">
        <f t="shared" si="56"/>
        <v>324.41000000000003</v>
      </c>
      <c r="DJ152">
        <f t="shared" si="64"/>
        <v>324.41000000000003</v>
      </c>
      <c r="DK152">
        <v>1</v>
      </c>
      <c r="DL152" t="s">
        <v>3</v>
      </c>
      <c r="DM152">
        <v>0</v>
      </c>
      <c r="DN152" t="s">
        <v>3</v>
      </c>
      <c r="DO152">
        <v>0</v>
      </c>
    </row>
    <row r="153" spans="1:119">
      <c r="A153">
        <f>ROW(Source!A845)</f>
        <v>845</v>
      </c>
      <c r="B153">
        <v>59793272</v>
      </c>
      <c r="C153">
        <v>59824555</v>
      </c>
      <c r="D153">
        <v>55780967</v>
      </c>
      <c r="E153">
        <v>109</v>
      </c>
      <c r="F153">
        <v>1</v>
      </c>
      <c r="G153">
        <v>1</v>
      </c>
      <c r="H153">
        <v>1</v>
      </c>
      <c r="I153" t="s">
        <v>407</v>
      </c>
      <c r="J153" t="s">
        <v>3</v>
      </c>
      <c r="K153" t="s">
        <v>408</v>
      </c>
      <c r="L153">
        <v>1369</v>
      </c>
      <c r="N153">
        <v>1013</v>
      </c>
      <c r="O153" t="s">
        <v>409</v>
      </c>
      <c r="P153" t="s">
        <v>409</v>
      </c>
      <c r="Q153">
        <v>1</v>
      </c>
      <c r="W153">
        <v>0</v>
      </c>
      <c r="X153">
        <v>286205319</v>
      </c>
      <c r="Y153">
        <f t="shared" si="57"/>
        <v>0.5</v>
      </c>
      <c r="AA153">
        <v>0</v>
      </c>
      <c r="AB153">
        <v>0</v>
      </c>
      <c r="AC153">
        <v>0</v>
      </c>
      <c r="AD153">
        <v>640.03</v>
      </c>
      <c r="AE153">
        <v>0</v>
      </c>
      <c r="AF153">
        <v>0</v>
      </c>
      <c r="AG153">
        <v>0</v>
      </c>
      <c r="AH153">
        <v>640.03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3</v>
      </c>
      <c r="AT153">
        <v>0.5</v>
      </c>
      <c r="AU153" t="s">
        <v>3</v>
      </c>
      <c r="AV153">
        <v>1</v>
      </c>
      <c r="AW153">
        <v>2</v>
      </c>
      <c r="AX153">
        <v>59824558</v>
      </c>
      <c r="AY153">
        <v>1</v>
      </c>
      <c r="AZ153">
        <v>0</v>
      </c>
      <c r="BA153">
        <v>153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320.01499999999999</v>
      </c>
      <c r="BN153">
        <v>0.5</v>
      </c>
      <c r="BO153">
        <v>0</v>
      </c>
      <c r="BP153">
        <v>1</v>
      </c>
      <c r="BQ153">
        <v>0</v>
      </c>
      <c r="BR153">
        <v>0</v>
      </c>
      <c r="BS153">
        <v>0</v>
      </c>
      <c r="BT153">
        <v>320.01499999999999</v>
      </c>
      <c r="BU153">
        <v>0.5</v>
      </c>
      <c r="BV153">
        <v>0</v>
      </c>
      <c r="BW153">
        <v>1</v>
      </c>
      <c r="CU153">
        <f>ROUND(AT153*Source!I845*AH153*AL153,2)</f>
        <v>2560.12</v>
      </c>
      <c r="CV153">
        <f>ROUND(Y153*Source!I845,7)</f>
        <v>4</v>
      </c>
      <c r="CW153">
        <v>0</v>
      </c>
      <c r="CX153">
        <f>ROUND(Y153*Source!I845,7)</f>
        <v>4</v>
      </c>
      <c r="CY153">
        <f t="shared" si="61"/>
        <v>640.03</v>
      </c>
      <c r="CZ153">
        <f t="shared" si="62"/>
        <v>640.03</v>
      </c>
      <c r="DA153">
        <f t="shared" si="63"/>
        <v>1</v>
      </c>
      <c r="DB153">
        <f t="shared" si="58"/>
        <v>320.02</v>
      </c>
      <c r="DC153">
        <f t="shared" si="59"/>
        <v>0</v>
      </c>
      <c r="DD153" t="s">
        <v>3</v>
      </c>
      <c r="DE153" t="s">
        <v>3</v>
      </c>
      <c r="DF153">
        <f t="shared" si="65"/>
        <v>0</v>
      </c>
      <c r="DG153">
        <f t="shared" si="60"/>
        <v>0</v>
      </c>
      <c r="DH153">
        <f t="shared" si="55"/>
        <v>0</v>
      </c>
      <c r="DI153">
        <f t="shared" si="56"/>
        <v>2560.12</v>
      </c>
      <c r="DJ153">
        <f t="shared" si="64"/>
        <v>2560.12</v>
      </c>
      <c r="DK153">
        <v>1</v>
      </c>
      <c r="DL153" t="s">
        <v>3</v>
      </c>
      <c r="DM153">
        <v>0</v>
      </c>
      <c r="DN153" t="s">
        <v>3</v>
      </c>
      <c r="DO153">
        <v>0</v>
      </c>
    </row>
    <row r="154" spans="1:119">
      <c r="A154">
        <f>ROW(Source!A845)</f>
        <v>845</v>
      </c>
      <c r="B154">
        <v>59793272</v>
      </c>
      <c r="C154">
        <v>59824555</v>
      </c>
      <c r="D154">
        <v>55780987</v>
      </c>
      <c r="E154">
        <v>109</v>
      </c>
      <c r="F154">
        <v>1</v>
      </c>
      <c r="G154">
        <v>1</v>
      </c>
      <c r="H154">
        <v>1</v>
      </c>
      <c r="I154" t="s">
        <v>410</v>
      </c>
      <c r="J154" t="s">
        <v>3</v>
      </c>
      <c r="K154" t="s">
        <v>411</v>
      </c>
      <c r="L154">
        <v>1369</v>
      </c>
      <c r="N154">
        <v>1013</v>
      </c>
      <c r="O154" t="s">
        <v>409</v>
      </c>
      <c r="P154" t="s">
        <v>409</v>
      </c>
      <c r="Q154">
        <v>1</v>
      </c>
      <c r="W154">
        <v>0</v>
      </c>
      <c r="X154">
        <v>126826561</v>
      </c>
      <c r="Y154">
        <f t="shared" si="57"/>
        <v>0.5</v>
      </c>
      <c r="AA154">
        <v>0</v>
      </c>
      <c r="AB154">
        <v>0</v>
      </c>
      <c r="AC154">
        <v>0</v>
      </c>
      <c r="AD154">
        <v>625.79999999999995</v>
      </c>
      <c r="AE154">
        <v>0</v>
      </c>
      <c r="AF154">
        <v>0</v>
      </c>
      <c r="AG154">
        <v>0</v>
      </c>
      <c r="AH154">
        <v>625.79999999999995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0</v>
      </c>
      <c r="AP154">
        <v>1</v>
      </c>
      <c r="AQ154">
        <v>1</v>
      </c>
      <c r="AR154">
        <v>0</v>
      </c>
      <c r="AS154" t="s">
        <v>3</v>
      </c>
      <c r="AT154">
        <v>0.5</v>
      </c>
      <c r="AU154" t="s">
        <v>3</v>
      </c>
      <c r="AV154">
        <v>1</v>
      </c>
      <c r="AW154">
        <v>2</v>
      </c>
      <c r="AX154">
        <v>59824559</v>
      </c>
      <c r="AY154">
        <v>1</v>
      </c>
      <c r="AZ154">
        <v>0</v>
      </c>
      <c r="BA154">
        <v>154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312.89999999999998</v>
      </c>
      <c r="BN154">
        <v>0.5</v>
      </c>
      <c r="BO154">
        <v>0</v>
      </c>
      <c r="BP154">
        <v>1</v>
      </c>
      <c r="BQ154">
        <v>0</v>
      </c>
      <c r="BR154">
        <v>0</v>
      </c>
      <c r="BS154">
        <v>0</v>
      </c>
      <c r="BT154">
        <v>312.89999999999998</v>
      </c>
      <c r="BU154">
        <v>0.5</v>
      </c>
      <c r="BV154">
        <v>0</v>
      </c>
      <c r="BW154">
        <v>1</v>
      </c>
      <c r="CU154">
        <f>ROUND(AT154*Source!I845*AH154*AL154,2)</f>
        <v>2503.1999999999998</v>
      </c>
      <c r="CV154">
        <f>ROUND(Y154*Source!I845,7)</f>
        <v>4</v>
      </c>
      <c r="CW154">
        <v>0</v>
      </c>
      <c r="CX154">
        <f>ROUND(Y154*Source!I845,7)</f>
        <v>4</v>
      </c>
      <c r="CY154">
        <f t="shared" si="61"/>
        <v>625.79999999999995</v>
      </c>
      <c r="CZ154">
        <f t="shared" si="62"/>
        <v>625.79999999999995</v>
      </c>
      <c r="DA154">
        <f t="shared" si="63"/>
        <v>1</v>
      </c>
      <c r="DB154">
        <f t="shared" si="58"/>
        <v>312.89999999999998</v>
      </c>
      <c r="DC154">
        <f t="shared" si="59"/>
        <v>0</v>
      </c>
      <c r="DD154" t="s">
        <v>3</v>
      </c>
      <c r="DE154" t="s">
        <v>3</v>
      </c>
      <c r="DF154">
        <f t="shared" si="65"/>
        <v>0</v>
      </c>
      <c r="DG154">
        <f t="shared" si="60"/>
        <v>0</v>
      </c>
      <c r="DH154">
        <f t="shared" si="55"/>
        <v>0</v>
      </c>
      <c r="DI154">
        <f t="shared" si="56"/>
        <v>2503.1999999999998</v>
      </c>
      <c r="DJ154">
        <f t="shared" si="64"/>
        <v>2503.1999999999998</v>
      </c>
      <c r="DK154">
        <v>1</v>
      </c>
      <c r="DL154" t="s">
        <v>3</v>
      </c>
      <c r="DM154">
        <v>0</v>
      </c>
      <c r="DN154" t="s">
        <v>3</v>
      </c>
      <c r="DO154">
        <v>0</v>
      </c>
    </row>
    <row r="155" spans="1:119">
      <c r="A155">
        <f>ROW(Source!A846)</f>
        <v>846</v>
      </c>
      <c r="B155">
        <v>59793207</v>
      </c>
      <c r="C155">
        <v>59824555</v>
      </c>
      <c r="D155">
        <v>55780967</v>
      </c>
      <c r="E155">
        <v>109</v>
      </c>
      <c r="F155">
        <v>1</v>
      </c>
      <c r="G155">
        <v>1</v>
      </c>
      <c r="H155">
        <v>1</v>
      </c>
      <c r="I155" t="s">
        <v>407</v>
      </c>
      <c r="J155" t="s">
        <v>3</v>
      </c>
      <c r="K155" t="s">
        <v>408</v>
      </c>
      <c r="L155">
        <v>1369</v>
      </c>
      <c r="N155">
        <v>1013</v>
      </c>
      <c r="O155" t="s">
        <v>409</v>
      </c>
      <c r="P155" t="s">
        <v>409</v>
      </c>
      <c r="Q155">
        <v>1</v>
      </c>
      <c r="W155">
        <v>0</v>
      </c>
      <c r="X155">
        <v>286205319</v>
      </c>
      <c r="Y155">
        <f t="shared" si="57"/>
        <v>0.5</v>
      </c>
      <c r="AA155">
        <v>0</v>
      </c>
      <c r="AB155">
        <v>0</v>
      </c>
      <c r="AC155">
        <v>0</v>
      </c>
      <c r="AD155">
        <v>640.03</v>
      </c>
      <c r="AE155">
        <v>0</v>
      </c>
      <c r="AF155">
        <v>0</v>
      </c>
      <c r="AG155">
        <v>0</v>
      </c>
      <c r="AH155">
        <v>640.03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3</v>
      </c>
      <c r="AT155">
        <v>0.5</v>
      </c>
      <c r="AU155" t="s">
        <v>3</v>
      </c>
      <c r="AV155">
        <v>1</v>
      </c>
      <c r="AW155">
        <v>2</v>
      </c>
      <c r="AX155">
        <v>59824558</v>
      </c>
      <c r="AY155">
        <v>1</v>
      </c>
      <c r="AZ155">
        <v>0</v>
      </c>
      <c r="BA155">
        <v>155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320.01499999999999</v>
      </c>
      <c r="BN155">
        <v>0.5</v>
      </c>
      <c r="BO155">
        <v>0</v>
      </c>
      <c r="BP155">
        <v>1</v>
      </c>
      <c r="BQ155">
        <v>0</v>
      </c>
      <c r="BR155">
        <v>0</v>
      </c>
      <c r="BS155">
        <v>0</v>
      </c>
      <c r="BT155">
        <v>320.01499999999999</v>
      </c>
      <c r="BU155">
        <v>0.5</v>
      </c>
      <c r="BV155">
        <v>0</v>
      </c>
      <c r="BW155">
        <v>1</v>
      </c>
      <c r="CU155">
        <f>ROUND(AT155*Source!I846*AH155*AL155,2)</f>
        <v>2560.12</v>
      </c>
      <c r="CV155">
        <f>ROUND(Y155*Source!I846,7)</f>
        <v>4</v>
      </c>
      <c r="CW155">
        <v>0</v>
      </c>
      <c r="CX155">
        <f>ROUND(Y155*Source!I846,7)</f>
        <v>4</v>
      </c>
      <c r="CY155">
        <f t="shared" si="61"/>
        <v>640.03</v>
      </c>
      <c r="CZ155">
        <f t="shared" si="62"/>
        <v>640.03</v>
      </c>
      <c r="DA155">
        <f t="shared" si="63"/>
        <v>1</v>
      </c>
      <c r="DB155">
        <f t="shared" si="58"/>
        <v>320.02</v>
      </c>
      <c r="DC155">
        <f t="shared" si="59"/>
        <v>0</v>
      </c>
      <c r="DD155" t="s">
        <v>3</v>
      </c>
      <c r="DE155" t="s">
        <v>3</v>
      </c>
      <c r="DF155">
        <f t="shared" si="65"/>
        <v>0</v>
      </c>
      <c r="DG155">
        <f t="shared" si="60"/>
        <v>0</v>
      </c>
      <c r="DH155">
        <f t="shared" si="55"/>
        <v>0</v>
      </c>
      <c r="DI155">
        <f t="shared" si="56"/>
        <v>2560.12</v>
      </c>
      <c r="DJ155">
        <f t="shared" si="64"/>
        <v>2560.12</v>
      </c>
      <c r="DK155">
        <v>1</v>
      </c>
      <c r="DL155" t="s">
        <v>3</v>
      </c>
      <c r="DM155">
        <v>0</v>
      </c>
      <c r="DN155" t="s">
        <v>3</v>
      </c>
      <c r="DO155">
        <v>0</v>
      </c>
    </row>
    <row r="156" spans="1:119">
      <c r="A156">
        <f>ROW(Source!A846)</f>
        <v>846</v>
      </c>
      <c r="B156">
        <v>59793207</v>
      </c>
      <c r="C156">
        <v>59824555</v>
      </c>
      <c r="D156">
        <v>55780987</v>
      </c>
      <c r="E156">
        <v>109</v>
      </c>
      <c r="F156">
        <v>1</v>
      </c>
      <c r="G156">
        <v>1</v>
      </c>
      <c r="H156">
        <v>1</v>
      </c>
      <c r="I156" t="s">
        <v>410</v>
      </c>
      <c r="J156" t="s">
        <v>3</v>
      </c>
      <c r="K156" t="s">
        <v>411</v>
      </c>
      <c r="L156">
        <v>1369</v>
      </c>
      <c r="N156">
        <v>1013</v>
      </c>
      <c r="O156" t="s">
        <v>409</v>
      </c>
      <c r="P156" t="s">
        <v>409</v>
      </c>
      <c r="Q156">
        <v>1</v>
      </c>
      <c r="W156">
        <v>0</v>
      </c>
      <c r="X156">
        <v>126826561</v>
      </c>
      <c r="Y156">
        <f t="shared" si="57"/>
        <v>0.5</v>
      </c>
      <c r="AA156">
        <v>0</v>
      </c>
      <c r="AB156">
        <v>0</v>
      </c>
      <c r="AC156">
        <v>0</v>
      </c>
      <c r="AD156">
        <v>625.79999999999995</v>
      </c>
      <c r="AE156">
        <v>0</v>
      </c>
      <c r="AF156">
        <v>0</v>
      </c>
      <c r="AG156">
        <v>0</v>
      </c>
      <c r="AH156">
        <v>625.79999999999995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0</v>
      </c>
      <c r="AP156">
        <v>1</v>
      </c>
      <c r="AQ156">
        <v>1</v>
      </c>
      <c r="AR156">
        <v>0</v>
      </c>
      <c r="AS156" t="s">
        <v>3</v>
      </c>
      <c r="AT156">
        <v>0.5</v>
      </c>
      <c r="AU156" t="s">
        <v>3</v>
      </c>
      <c r="AV156">
        <v>1</v>
      </c>
      <c r="AW156">
        <v>2</v>
      </c>
      <c r="AX156">
        <v>59824559</v>
      </c>
      <c r="AY156">
        <v>1</v>
      </c>
      <c r="AZ156">
        <v>0</v>
      </c>
      <c r="BA156">
        <v>156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312.89999999999998</v>
      </c>
      <c r="BN156">
        <v>0.5</v>
      </c>
      <c r="BO156">
        <v>0</v>
      </c>
      <c r="BP156">
        <v>1</v>
      </c>
      <c r="BQ156">
        <v>0</v>
      </c>
      <c r="BR156">
        <v>0</v>
      </c>
      <c r="BS156">
        <v>0</v>
      </c>
      <c r="BT156">
        <v>312.89999999999998</v>
      </c>
      <c r="BU156">
        <v>0.5</v>
      </c>
      <c r="BV156">
        <v>0</v>
      </c>
      <c r="BW156">
        <v>1</v>
      </c>
      <c r="CU156">
        <f>ROUND(AT156*Source!I846*AH156*AL156,2)</f>
        <v>2503.1999999999998</v>
      </c>
      <c r="CV156">
        <f>ROUND(Y156*Source!I846,7)</f>
        <v>4</v>
      </c>
      <c r="CW156">
        <v>0</v>
      </c>
      <c r="CX156">
        <f>ROUND(Y156*Source!I846,7)</f>
        <v>4</v>
      </c>
      <c r="CY156">
        <f t="shared" si="61"/>
        <v>625.79999999999995</v>
      </c>
      <c r="CZ156">
        <f t="shared" si="62"/>
        <v>625.79999999999995</v>
      </c>
      <c r="DA156">
        <f t="shared" si="63"/>
        <v>1</v>
      </c>
      <c r="DB156">
        <f t="shared" si="58"/>
        <v>312.89999999999998</v>
      </c>
      <c r="DC156">
        <f t="shared" si="59"/>
        <v>0</v>
      </c>
      <c r="DD156" t="s">
        <v>3</v>
      </c>
      <c r="DE156" t="s">
        <v>3</v>
      </c>
      <c r="DF156">
        <f t="shared" si="65"/>
        <v>0</v>
      </c>
      <c r="DG156">
        <f t="shared" si="60"/>
        <v>0</v>
      </c>
      <c r="DH156">
        <f t="shared" si="55"/>
        <v>0</v>
      </c>
      <c r="DI156">
        <f t="shared" si="56"/>
        <v>2503.1999999999998</v>
      </c>
      <c r="DJ156">
        <f t="shared" si="64"/>
        <v>2503.1999999999998</v>
      </c>
      <c r="DK156">
        <v>1</v>
      </c>
      <c r="DL156" t="s">
        <v>3</v>
      </c>
      <c r="DM156">
        <v>0</v>
      </c>
      <c r="DN156" t="s">
        <v>3</v>
      </c>
      <c r="DO156">
        <v>0</v>
      </c>
    </row>
    <row r="157" spans="1:119">
      <c r="A157">
        <f>ROW(Source!A847)</f>
        <v>847</v>
      </c>
      <c r="B157">
        <v>59793272</v>
      </c>
      <c r="C157">
        <v>59824560</v>
      </c>
      <c r="D157">
        <v>52904823</v>
      </c>
      <c r="E157">
        <v>111</v>
      </c>
      <c r="F157">
        <v>1</v>
      </c>
      <c r="G157">
        <v>1</v>
      </c>
      <c r="H157">
        <v>1</v>
      </c>
      <c r="I157" t="s">
        <v>412</v>
      </c>
      <c r="J157" t="s">
        <v>3</v>
      </c>
      <c r="K157" t="s">
        <v>413</v>
      </c>
      <c r="L157">
        <v>1369</v>
      </c>
      <c r="N157">
        <v>1013</v>
      </c>
      <c r="O157" t="s">
        <v>409</v>
      </c>
      <c r="P157" t="s">
        <v>409</v>
      </c>
      <c r="Q157">
        <v>1</v>
      </c>
      <c r="W157">
        <v>0</v>
      </c>
      <c r="X157">
        <v>-512803540</v>
      </c>
      <c r="Y157">
        <f t="shared" si="57"/>
        <v>1.62</v>
      </c>
      <c r="AA157">
        <v>0</v>
      </c>
      <c r="AB157">
        <v>0</v>
      </c>
      <c r="AC157">
        <v>0</v>
      </c>
      <c r="AD157">
        <v>811.79</v>
      </c>
      <c r="AE157">
        <v>0</v>
      </c>
      <c r="AF157">
        <v>0</v>
      </c>
      <c r="AG157">
        <v>0</v>
      </c>
      <c r="AH157">
        <v>811.79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3</v>
      </c>
      <c r="AT157">
        <v>1.62</v>
      </c>
      <c r="AU157" t="s">
        <v>3</v>
      </c>
      <c r="AV157">
        <v>1</v>
      </c>
      <c r="AW157">
        <v>2</v>
      </c>
      <c r="AX157">
        <v>59824564</v>
      </c>
      <c r="AY157">
        <v>2</v>
      </c>
      <c r="AZ157">
        <v>131072</v>
      </c>
      <c r="BA157">
        <v>157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1315.0998</v>
      </c>
      <c r="BN157">
        <v>1.62</v>
      </c>
      <c r="BO157">
        <v>0</v>
      </c>
      <c r="BP157">
        <v>1</v>
      </c>
      <c r="BQ157">
        <v>0</v>
      </c>
      <c r="BR157">
        <v>0</v>
      </c>
      <c r="BS157">
        <v>0</v>
      </c>
      <c r="BT157">
        <v>1315.0998</v>
      </c>
      <c r="BU157">
        <v>1.62</v>
      </c>
      <c r="BV157">
        <v>0</v>
      </c>
      <c r="BW157">
        <v>1</v>
      </c>
      <c r="CU157">
        <f>ROUND(AT157*Source!I847*AH157*AL157,2)</f>
        <v>1315.1</v>
      </c>
      <c r="CV157">
        <f>ROUND(Y157*Source!I847,7)</f>
        <v>1.62</v>
      </c>
      <c r="CW157">
        <v>0</v>
      </c>
      <c r="CX157">
        <f>ROUND(Y157*Source!I847,7)</f>
        <v>1.62</v>
      </c>
      <c r="CY157">
        <f t="shared" si="61"/>
        <v>811.79</v>
      </c>
      <c r="CZ157">
        <f t="shared" si="62"/>
        <v>811.79</v>
      </c>
      <c r="DA157">
        <f t="shared" si="63"/>
        <v>1</v>
      </c>
      <c r="DB157">
        <f t="shared" si="58"/>
        <v>1315.1</v>
      </c>
      <c r="DC157">
        <f t="shared" si="59"/>
        <v>0</v>
      </c>
      <c r="DD157" t="s">
        <v>3</v>
      </c>
      <c r="DE157" t="s">
        <v>3</v>
      </c>
      <c r="DF157">
        <f t="shared" si="65"/>
        <v>0</v>
      </c>
      <c r="DG157">
        <f t="shared" si="60"/>
        <v>0</v>
      </c>
      <c r="DH157">
        <f t="shared" si="55"/>
        <v>0</v>
      </c>
      <c r="DI157">
        <f t="shared" si="56"/>
        <v>1315.1</v>
      </c>
      <c r="DJ157">
        <f t="shared" si="64"/>
        <v>1315.1</v>
      </c>
      <c r="DK157">
        <v>1</v>
      </c>
      <c r="DL157" t="s">
        <v>3</v>
      </c>
      <c r="DM157">
        <v>0</v>
      </c>
      <c r="DN157" t="s">
        <v>3</v>
      </c>
      <c r="DO157">
        <v>0</v>
      </c>
    </row>
    <row r="158" spans="1:119">
      <c r="A158">
        <f>ROW(Source!A847)</f>
        <v>847</v>
      </c>
      <c r="B158">
        <v>59793272</v>
      </c>
      <c r="C158">
        <v>59824560</v>
      </c>
      <c r="D158">
        <v>52904845</v>
      </c>
      <c r="E158">
        <v>111</v>
      </c>
      <c r="F158">
        <v>1</v>
      </c>
      <c r="G158">
        <v>1</v>
      </c>
      <c r="H158">
        <v>1</v>
      </c>
      <c r="I158" t="s">
        <v>414</v>
      </c>
      <c r="J158" t="s">
        <v>3</v>
      </c>
      <c r="K158" t="s">
        <v>415</v>
      </c>
      <c r="L158">
        <v>1369</v>
      </c>
      <c r="N158">
        <v>1013</v>
      </c>
      <c r="O158" t="s">
        <v>409</v>
      </c>
      <c r="P158" t="s">
        <v>409</v>
      </c>
      <c r="Q158">
        <v>1</v>
      </c>
      <c r="W158">
        <v>0</v>
      </c>
      <c r="X158">
        <v>-1275334932</v>
      </c>
      <c r="Y158">
        <f t="shared" si="57"/>
        <v>1.62</v>
      </c>
      <c r="AA158">
        <v>0</v>
      </c>
      <c r="AB158">
        <v>0</v>
      </c>
      <c r="AC158">
        <v>0</v>
      </c>
      <c r="AD158">
        <v>775.44</v>
      </c>
      <c r="AE158">
        <v>0</v>
      </c>
      <c r="AF158">
        <v>0</v>
      </c>
      <c r="AG158">
        <v>0</v>
      </c>
      <c r="AH158">
        <v>775.44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0</v>
      </c>
      <c r="AP158">
        <v>1</v>
      </c>
      <c r="AQ158">
        <v>1</v>
      </c>
      <c r="AR158">
        <v>0</v>
      </c>
      <c r="AS158" t="s">
        <v>3</v>
      </c>
      <c r="AT158">
        <v>1.62</v>
      </c>
      <c r="AU158" t="s">
        <v>3</v>
      </c>
      <c r="AV158">
        <v>1</v>
      </c>
      <c r="AW158">
        <v>2</v>
      </c>
      <c r="AX158">
        <v>59824565</v>
      </c>
      <c r="AY158">
        <v>2</v>
      </c>
      <c r="AZ158">
        <v>131072</v>
      </c>
      <c r="BA158">
        <v>158</v>
      </c>
      <c r="BB158">
        <v>1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1256.2128000000002</v>
      </c>
      <c r="BN158">
        <v>1.62</v>
      </c>
      <c r="BO158">
        <v>0</v>
      </c>
      <c r="BP158">
        <v>1</v>
      </c>
      <c r="BQ158">
        <v>0</v>
      </c>
      <c r="BR158">
        <v>0</v>
      </c>
      <c r="BS158">
        <v>0</v>
      </c>
      <c r="BT158">
        <v>1256.2128000000002</v>
      </c>
      <c r="BU158">
        <v>1.62</v>
      </c>
      <c r="BV158">
        <v>0</v>
      </c>
      <c r="BW158">
        <v>1</v>
      </c>
      <c r="CU158">
        <f>ROUND(AT158*Source!I847*AH158*AL158,2)</f>
        <v>1256.21</v>
      </c>
      <c r="CV158">
        <f>ROUND(Y158*Source!I847,7)</f>
        <v>1.62</v>
      </c>
      <c r="CW158">
        <v>0</v>
      </c>
      <c r="CX158">
        <f>ROUND(Y158*Source!I847,7)</f>
        <v>1.62</v>
      </c>
      <c r="CY158">
        <f t="shared" si="61"/>
        <v>775.44</v>
      </c>
      <c r="CZ158">
        <f t="shared" si="62"/>
        <v>775.44</v>
      </c>
      <c r="DA158">
        <f t="shared" si="63"/>
        <v>1</v>
      </c>
      <c r="DB158">
        <f t="shared" si="58"/>
        <v>1256.21</v>
      </c>
      <c r="DC158">
        <f t="shared" si="59"/>
        <v>0</v>
      </c>
      <c r="DD158" t="s">
        <v>3</v>
      </c>
      <c r="DE158" t="s">
        <v>3</v>
      </c>
      <c r="DF158">
        <f t="shared" si="65"/>
        <v>0</v>
      </c>
      <c r="DG158">
        <f t="shared" si="60"/>
        <v>0</v>
      </c>
      <c r="DH158">
        <f t="shared" si="55"/>
        <v>0</v>
      </c>
      <c r="DI158">
        <f t="shared" si="56"/>
        <v>1256.21</v>
      </c>
      <c r="DJ158">
        <f t="shared" si="64"/>
        <v>1256.21</v>
      </c>
      <c r="DK158">
        <v>1</v>
      </c>
      <c r="DL158" t="s">
        <v>3</v>
      </c>
      <c r="DM158">
        <v>0</v>
      </c>
      <c r="DN158" t="s">
        <v>3</v>
      </c>
      <c r="DO158">
        <v>0</v>
      </c>
    </row>
    <row r="159" spans="1:119">
      <c r="A159">
        <f>ROW(Source!A847)</f>
        <v>847</v>
      </c>
      <c r="B159">
        <v>59793272</v>
      </c>
      <c r="C159">
        <v>59824560</v>
      </c>
      <c r="D159">
        <v>52904852</v>
      </c>
      <c r="E159">
        <v>111</v>
      </c>
      <c r="F159">
        <v>1</v>
      </c>
      <c r="G159">
        <v>1</v>
      </c>
      <c r="H159">
        <v>1</v>
      </c>
      <c r="I159" t="s">
        <v>416</v>
      </c>
      <c r="J159" t="s">
        <v>3</v>
      </c>
      <c r="K159" t="s">
        <v>417</v>
      </c>
      <c r="L159">
        <v>1369</v>
      </c>
      <c r="N159">
        <v>1013</v>
      </c>
      <c r="O159" t="s">
        <v>409</v>
      </c>
      <c r="P159" t="s">
        <v>409</v>
      </c>
      <c r="Q159">
        <v>1</v>
      </c>
      <c r="W159">
        <v>0</v>
      </c>
      <c r="X159">
        <v>-2140504649</v>
      </c>
      <c r="Y159">
        <f t="shared" si="57"/>
        <v>4.8600000000000003</v>
      </c>
      <c r="AA159">
        <v>0</v>
      </c>
      <c r="AB159">
        <v>0</v>
      </c>
      <c r="AC159">
        <v>0</v>
      </c>
      <c r="AD159">
        <v>1187.3900000000001</v>
      </c>
      <c r="AE159">
        <v>0</v>
      </c>
      <c r="AF159">
        <v>0</v>
      </c>
      <c r="AG159">
        <v>0</v>
      </c>
      <c r="AH159">
        <v>1187.3900000000001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0</v>
      </c>
      <c r="AP159">
        <v>1</v>
      </c>
      <c r="AQ159">
        <v>1</v>
      </c>
      <c r="AR159">
        <v>0</v>
      </c>
      <c r="AS159" t="s">
        <v>3</v>
      </c>
      <c r="AT159">
        <v>4.8600000000000003</v>
      </c>
      <c r="AU159" t="s">
        <v>3</v>
      </c>
      <c r="AV159">
        <v>1</v>
      </c>
      <c r="AW159">
        <v>2</v>
      </c>
      <c r="AX159">
        <v>59824566</v>
      </c>
      <c r="AY159">
        <v>2</v>
      </c>
      <c r="AZ159">
        <v>131072</v>
      </c>
      <c r="BA159">
        <v>159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5770.715400000001</v>
      </c>
      <c r="BN159">
        <v>4.8600000000000003</v>
      </c>
      <c r="BO159">
        <v>0</v>
      </c>
      <c r="BP159">
        <v>1</v>
      </c>
      <c r="BQ159">
        <v>0</v>
      </c>
      <c r="BR159">
        <v>0</v>
      </c>
      <c r="BS159">
        <v>0</v>
      </c>
      <c r="BT159">
        <v>5770.715400000001</v>
      </c>
      <c r="BU159">
        <v>4.8600000000000003</v>
      </c>
      <c r="BV159">
        <v>0</v>
      </c>
      <c r="BW159">
        <v>1</v>
      </c>
      <c r="CU159">
        <f>ROUND(AT159*Source!I847*AH159*AL159,2)</f>
        <v>5770.72</v>
      </c>
      <c r="CV159">
        <f>ROUND(Y159*Source!I847,7)</f>
        <v>4.8600000000000003</v>
      </c>
      <c r="CW159">
        <v>0</v>
      </c>
      <c r="CX159">
        <f>ROUND(Y159*Source!I847,7)</f>
        <v>4.8600000000000003</v>
      </c>
      <c r="CY159">
        <f t="shared" si="61"/>
        <v>1187.3900000000001</v>
      </c>
      <c r="CZ159">
        <f t="shared" si="62"/>
        <v>1187.3900000000001</v>
      </c>
      <c r="DA159">
        <f t="shared" si="63"/>
        <v>1</v>
      </c>
      <c r="DB159">
        <f t="shared" si="58"/>
        <v>5770.72</v>
      </c>
      <c r="DC159">
        <f t="shared" si="59"/>
        <v>0</v>
      </c>
      <c r="DD159" t="s">
        <v>3</v>
      </c>
      <c r="DE159" t="s">
        <v>3</v>
      </c>
      <c r="DF159">
        <f t="shared" si="65"/>
        <v>0</v>
      </c>
      <c r="DG159">
        <f t="shared" si="60"/>
        <v>0</v>
      </c>
      <c r="DH159">
        <f t="shared" si="55"/>
        <v>0</v>
      </c>
      <c r="DI159">
        <f t="shared" si="56"/>
        <v>5770.72</v>
      </c>
      <c r="DJ159">
        <f t="shared" si="64"/>
        <v>5770.72</v>
      </c>
      <c r="DK159">
        <v>1</v>
      </c>
      <c r="DL159" t="s">
        <v>3</v>
      </c>
      <c r="DM159">
        <v>0</v>
      </c>
      <c r="DN159" t="s">
        <v>3</v>
      </c>
      <c r="DO159">
        <v>0</v>
      </c>
    </row>
    <row r="160" spans="1:119">
      <c r="A160">
        <f>ROW(Source!A848)</f>
        <v>848</v>
      </c>
      <c r="B160">
        <v>59793207</v>
      </c>
      <c r="C160">
        <v>59824560</v>
      </c>
      <c r="D160">
        <v>52904823</v>
      </c>
      <c r="E160">
        <v>111</v>
      </c>
      <c r="F160">
        <v>1</v>
      </c>
      <c r="G160">
        <v>1</v>
      </c>
      <c r="H160">
        <v>1</v>
      </c>
      <c r="I160" t="s">
        <v>412</v>
      </c>
      <c r="J160" t="s">
        <v>3</v>
      </c>
      <c r="K160" t="s">
        <v>413</v>
      </c>
      <c r="L160">
        <v>1369</v>
      </c>
      <c r="N160">
        <v>1013</v>
      </c>
      <c r="O160" t="s">
        <v>409</v>
      </c>
      <c r="P160" t="s">
        <v>409</v>
      </c>
      <c r="Q160">
        <v>1</v>
      </c>
      <c r="W160">
        <v>0</v>
      </c>
      <c r="X160">
        <v>-512803540</v>
      </c>
      <c r="Y160">
        <f t="shared" si="57"/>
        <v>1.62</v>
      </c>
      <c r="AA160">
        <v>0</v>
      </c>
      <c r="AB160">
        <v>0</v>
      </c>
      <c r="AC160">
        <v>0</v>
      </c>
      <c r="AD160">
        <v>811.79</v>
      </c>
      <c r="AE160">
        <v>0</v>
      </c>
      <c r="AF160">
        <v>0</v>
      </c>
      <c r="AG160">
        <v>0</v>
      </c>
      <c r="AH160">
        <v>811.79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0</v>
      </c>
      <c r="AO160">
        <v>0</v>
      </c>
      <c r="AP160">
        <v>1</v>
      </c>
      <c r="AQ160">
        <v>1</v>
      </c>
      <c r="AR160">
        <v>0</v>
      </c>
      <c r="AS160" t="s">
        <v>3</v>
      </c>
      <c r="AT160">
        <v>1.62</v>
      </c>
      <c r="AU160" t="s">
        <v>3</v>
      </c>
      <c r="AV160">
        <v>1</v>
      </c>
      <c r="AW160">
        <v>2</v>
      </c>
      <c r="AX160">
        <v>59824564</v>
      </c>
      <c r="AY160">
        <v>2</v>
      </c>
      <c r="AZ160">
        <v>131072</v>
      </c>
      <c r="BA160">
        <v>160</v>
      </c>
      <c r="BB160">
        <v>1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1315.0998</v>
      </c>
      <c r="BN160">
        <v>1.62</v>
      </c>
      <c r="BO160">
        <v>0</v>
      </c>
      <c r="BP160">
        <v>1</v>
      </c>
      <c r="BQ160">
        <v>0</v>
      </c>
      <c r="BR160">
        <v>0</v>
      </c>
      <c r="BS160">
        <v>0</v>
      </c>
      <c r="BT160">
        <v>1315.0998</v>
      </c>
      <c r="BU160">
        <v>1.62</v>
      </c>
      <c r="BV160">
        <v>0</v>
      </c>
      <c r="BW160">
        <v>1</v>
      </c>
      <c r="CU160">
        <f>ROUND(AT160*Source!I848*AH160*AL160,2)</f>
        <v>1315.1</v>
      </c>
      <c r="CV160">
        <f>ROUND(Y160*Source!I848,7)</f>
        <v>1.62</v>
      </c>
      <c r="CW160">
        <v>0</v>
      </c>
      <c r="CX160">
        <f>ROUND(Y160*Source!I848,7)</f>
        <v>1.62</v>
      </c>
      <c r="CY160">
        <f t="shared" si="61"/>
        <v>811.79</v>
      </c>
      <c r="CZ160">
        <f t="shared" si="62"/>
        <v>811.79</v>
      </c>
      <c r="DA160">
        <f t="shared" si="63"/>
        <v>1</v>
      </c>
      <c r="DB160">
        <f t="shared" si="58"/>
        <v>1315.1</v>
      </c>
      <c r="DC160">
        <f t="shared" si="59"/>
        <v>0</v>
      </c>
      <c r="DD160" t="s">
        <v>3</v>
      </c>
      <c r="DE160" t="s">
        <v>3</v>
      </c>
      <c r="DF160">
        <f t="shared" si="65"/>
        <v>0</v>
      </c>
      <c r="DG160">
        <f t="shared" si="60"/>
        <v>0</v>
      </c>
      <c r="DH160">
        <f t="shared" si="55"/>
        <v>0</v>
      </c>
      <c r="DI160">
        <f t="shared" si="56"/>
        <v>1315.1</v>
      </c>
      <c r="DJ160">
        <f t="shared" si="64"/>
        <v>1315.1</v>
      </c>
      <c r="DK160">
        <v>1</v>
      </c>
      <c r="DL160" t="s">
        <v>3</v>
      </c>
      <c r="DM160">
        <v>0</v>
      </c>
      <c r="DN160" t="s">
        <v>3</v>
      </c>
      <c r="DO160">
        <v>0</v>
      </c>
    </row>
    <row r="161" spans="1:119">
      <c r="A161">
        <f>ROW(Source!A848)</f>
        <v>848</v>
      </c>
      <c r="B161">
        <v>59793207</v>
      </c>
      <c r="C161">
        <v>59824560</v>
      </c>
      <c r="D161">
        <v>52904845</v>
      </c>
      <c r="E161">
        <v>111</v>
      </c>
      <c r="F161">
        <v>1</v>
      </c>
      <c r="G161">
        <v>1</v>
      </c>
      <c r="H161">
        <v>1</v>
      </c>
      <c r="I161" t="s">
        <v>414</v>
      </c>
      <c r="J161" t="s">
        <v>3</v>
      </c>
      <c r="K161" t="s">
        <v>415</v>
      </c>
      <c r="L161">
        <v>1369</v>
      </c>
      <c r="N161">
        <v>1013</v>
      </c>
      <c r="O161" t="s">
        <v>409</v>
      </c>
      <c r="P161" t="s">
        <v>409</v>
      </c>
      <c r="Q161">
        <v>1</v>
      </c>
      <c r="W161">
        <v>0</v>
      </c>
      <c r="X161">
        <v>-1275334932</v>
      </c>
      <c r="Y161">
        <f t="shared" si="57"/>
        <v>1.62</v>
      </c>
      <c r="AA161">
        <v>0</v>
      </c>
      <c r="AB161">
        <v>0</v>
      </c>
      <c r="AC161">
        <v>0</v>
      </c>
      <c r="AD161">
        <v>775.44</v>
      </c>
      <c r="AE161">
        <v>0</v>
      </c>
      <c r="AF161">
        <v>0</v>
      </c>
      <c r="AG161">
        <v>0</v>
      </c>
      <c r="AH161">
        <v>775.44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0</v>
      </c>
      <c r="AP161">
        <v>1</v>
      </c>
      <c r="AQ161">
        <v>1</v>
      </c>
      <c r="AR161">
        <v>0</v>
      </c>
      <c r="AS161" t="s">
        <v>3</v>
      </c>
      <c r="AT161">
        <v>1.62</v>
      </c>
      <c r="AU161" t="s">
        <v>3</v>
      </c>
      <c r="AV161">
        <v>1</v>
      </c>
      <c r="AW161">
        <v>2</v>
      </c>
      <c r="AX161">
        <v>59824565</v>
      </c>
      <c r="AY161">
        <v>2</v>
      </c>
      <c r="AZ161">
        <v>131072</v>
      </c>
      <c r="BA161">
        <v>161</v>
      </c>
      <c r="BB161">
        <v>1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1256.2128000000002</v>
      </c>
      <c r="BN161">
        <v>1.62</v>
      </c>
      <c r="BO161">
        <v>0</v>
      </c>
      <c r="BP161">
        <v>1</v>
      </c>
      <c r="BQ161">
        <v>0</v>
      </c>
      <c r="BR161">
        <v>0</v>
      </c>
      <c r="BS161">
        <v>0</v>
      </c>
      <c r="BT161">
        <v>1256.2128000000002</v>
      </c>
      <c r="BU161">
        <v>1.62</v>
      </c>
      <c r="BV161">
        <v>0</v>
      </c>
      <c r="BW161">
        <v>1</v>
      </c>
      <c r="CU161">
        <f>ROUND(AT161*Source!I848*AH161*AL161,2)</f>
        <v>1256.21</v>
      </c>
      <c r="CV161">
        <f>ROUND(Y161*Source!I848,7)</f>
        <v>1.62</v>
      </c>
      <c r="CW161">
        <v>0</v>
      </c>
      <c r="CX161">
        <f>ROUND(Y161*Source!I848,7)</f>
        <v>1.62</v>
      </c>
      <c r="CY161">
        <f t="shared" si="61"/>
        <v>775.44</v>
      </c>
      <c r="CZ161">
        <f t="shared" si="62"/>
        <v>775.44</v>
      </c>
      <c r="DA161">
        <f t="shared" si="63"/>
        <v>1</v>
      </c>
      <c r="DB161">
        <f t="shared" si="58"/>
        <v>1256.21</v>
      </c>
      <c r="DC161">
        <f t="shared" si="59"/>
        <v>0</v>
      </c>
      <c r="DD161" t="s">
        <v>3</v>
      </c>
      <c r="DE161" t="s">
        <v>3</v>
      </c>
      <c r="DF161">
        <f t="shared" si="65"/>
        <v>0</v>
      </c>
      <c r="DG161">
        <f t="shared" si="60"/>
        <v>0</v>
      </c>
      <c r="DH161">
        <f t="shared" ref="DH161:DH174" si="66">ROUND(ROUND(AG161,2)*CX161,2)</f>
        <v>0</v>
      </c>
      <c r="DI161">
        <f t="shared" ref="DI161:DI174" si="67">ROUND(ROUND(AH161,2)*CX161,2)</f>
        <v>1256.21</v>
      </c>
      <c r="DJ161">
        <f t="shared" si="64"/>
        <v>1256.21</v>
      </c>
      <c r="DK161">
        <v>1</v>
      </c>
      <c r="DL161" t="s">
        <v>3</v>
      </c>
      <c r="DM161">
        <v>0</v>
      </c>
      <c r="DN161" t="s">
        <v>3</v>
      </c>
      <c r="DO161">
        <v>0</v>
      </c>
    </row>
    <row r="162" spans="1:119">
      <c r="A162">
        <f>ROW(Source!A848)</f>
        <v>848</v>
      </c>
      <c r="B162">
        <v>59793207</v>
      </c>
      <c r="C162">
        <v>59824560</v>
      </c>
      <c r="D162">
        <v>52904852</v>
      </c>
      <c r="E162">
        <v>111</v>
      </c>
      <c r="F162">
        <v>1</v>
      </c>
      <c r="G162">
        <v>1</v>
      </c>
      <c r="H162">
        <v>1</v>
      </c>
      <c r="I162" t="s">
        <v>416</v>
      </c>
      <c r="J162" t="s">
        <v>3</v>
      </c>
      <c r="K162" t="s">
        <v>417</v>
      </c>
      <c r="L162">
        <v>1369</v>
      </c>
      <c r="N162">
        <v>1013</v>
      </c>
      <c r="O162" t="s">
        <v>409</v>
      </c>
      <c r="P162" t="s">
        <v>409</v>
      </c>
      <c r="Q162">
        <v>1</v>
      </c>
      <c r="W162">
        <v>0</v>
      </c>
      <c r="X162">
        <v>-2140504649</v>
      </c>
      <c r="Y162">
        <f t="shared" si="57"/>
        <v>4.8600000000000003</v>
      </c>
      <c r="AA162">
        <v>0</v>
      </c>
      <c r="AB162">
        <v>0</v>
      </c>
      <c r="AC162">
        <v>0</v>
      </c>
      <c r="AD162">
        <v>1187.3900000000001</v>
      </c>
      <c r="AE162">
        <v>0</v>
      </c>
      <c r="AF162">
        <v>0</v>
      </c>
      <c r="AG162">
        <v>0</v>
      </c>
      <c r="AH162">
        <v>1187.3900000000001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0</v>
      </c>
      <c r="AO162">
        <v>0</v>
      </c>
      <c r="AP162">
        <v>1</v>
      </c>
      <c r="AQ162">
        <v>1</v>
      </c>
      <c r="AR162">
        <v>0</v>
      </c>
      <c r="AS162" t="s">
        <v>3</v>
      </c>
      <c r="AT162">
        <v>4.8600000000000003</v>
      </c>
      <c r="AU162" t="s">
        <v>3</v>
      </c>
      <c r="AV162">
        <v>1</v>
      </c>
      <c r="AW162">
        <v>2</v>
      </c>
      <c r="AX162">
        <v>59824566</v>
      </c>
      <c r="AY162">
        <v>2</v>
      </c>
      <c r="AZ162">
        <v>131072</v>
      </c>
      <c r="BA162">
        <v>162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5770.715400000001</v>
      </c>
      <c r="BN162">
        <v>4.8600000000000003</v>
      </c>
      <c r="BO162">
        <v>0</v>
      </c>
      <c r="BP162">
        <v>1</v>
      </c>
      <c r="BQ162">
        <v>0</v>
      </c>
      <c r="BR162">
        <v>0</v>
      </c>
      <c r="BS162">
        <v>0</v>
      </c>
      <c r="BT162">
        <v>5770.715400000001</v>
      </c>
      <c r="BU162">
        <v>4.8600000000000003</v>
      </c>
      <c r="BV162">
        <v>0</v>
      </c>
      <c r="BW162">
        <v>1</v>
      </c>
      <c r="CU162">
        <f>ROUND(AT162*Source!I848*AH162*AL162,2)</f>
        <v>5770.72</v>
      </c>
      <c r="CV162">
        <f>ROUND(Y162*Source!I848,7)</f>
        <v>4.8600000000000003</v>
      </c>
      <c r="CW162">
        <v>0</v>
      </c>
      <c r="CX162">
        <f>ROUND(Y162*Source!I848,7)</f>
        <v>4.8600000000000003</v>
      </c>
      <c r="CY162">
        <f t="shared" si="61"/>
        <v>1187.3900000000001</v>
      </c>
      <c r="CZ162">
        <f t="shared" si="62"/>
        <v>1187.3900000000001</v>
      </c>
      <c r="DA162">
        <f t="shared" si="63"/>
        <v>1</v>
      </c>
      <c r="DB162">
        <f t="shared" si="58"/>
        <v>5770.72</v>
      </c>
      <c r="DC162">
        <f t="shared" si="59"/>
        <v>0</v>
      </c>
      <c r="DD162" t="s">
        <v>3</v>
      </c>
      <c r="DE162" t="s">
        <v>3</v>
      </c>
      <c r="DF162">
        <f t="shared" si="65"/>
        <v>0</v>
      </c>
      <c r="DG162">
        <f t="shared" si="60"/>
        <v>0</v>
      </c>
      <c r="DH162">
        <f t="shared" si="66"/>
        <v>0</v>
      </c>
      <c r="DI162">
        <f t="shared" si="67"/>
        <v>5770.72</v>
      </c>
      <c r="DJ162">
        <f t="shared" si="64"/>
        <v>5770.72</v>
      </c>
      <c r="DK162">
        <v>1</v>
      </c>
      <c r="DL162" t="s">
        <v>3</v>
      </c>
      <c r="DM162">
        <v>0</v>
      </c>
      <c r="DN162" t="s">
        <v>3</v>
      </c>
      <c r="DO162">
        <v>0</v>
      </c>
    </row>
    <row r="163" spans="1:119">
      <c r="A163">
        <f>ROW(Source!A849)</f>
        <v>849</v>
      </c>
      <c r="B163">
        <v>59793272</v>
      </c>
      <c r="C163">
        <v>59824567</v>
      </c>
      <c r="D163">
        <v>52904831</v>
      </c>
      <c r="E163">
        <v>111</v>
      </c>
      <c r="F163">
        <v>1</v>
      </c>
      <c r="G163">
        <v>1</v>
      </c>
      <c r="H163">
        <v>1</v>
      </c>
      <c r="I163" t="s">
        <v>407</v>
      </c>
      <c r="J163" t="s">
        <v>3</v>
      </c>
      <c r="K163" t="s">
        <v>408</v>
      </c>
      <c r="L163">
        <v>1369</v>
      </c>
      <c r="N163">
        <v>1013</v>
      </c>
      <c r="O163" t="s">
        <v>409</v>
      </c>
      <c r="P163" t="s">
        <v>409</v>
      </c>
      <c r="Q163">
        <v>1</v>
      </c>
      <c r="W163">
        <v>0</v>
      </c>
      <c r="X163">
        <v>286205319</v>
      </c>
      <c r="Y163">
        <f t="shared" si="57"/>
        <v>1.62</v>
      </c>
      <c r="AA163">
        <v>0</v>
      </c>
      <c r="AB163">
        <v>0</v>
      </c>
      <c r="AC163">
        <v>0</v>
      </c>
      <c r="AD163">
        <v>1090.46</v>
      </c>
      <c r="AE163">
        <v>0</v>
      </c>
      <c r="AF163">
        <v>0</v>
      </c>
      <c r="AG163">
        <v>0</v>
      </c>
      <c r="AH163">
        <v>1090.46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0</v>
      </c>
      <c r="AP163">
        <v>1</v>
      </c>
      <c r="AQ163">
        <v>1</v>
      </c>
      <c r="AR163">
        <v>0</v>
      </c>
      <c r="AS163" t="s">
        <v>3</v>
      </c>
      <c r="AT163">
        <v>1.62</v>
      </c>
      <c r="AU163" t="s">
        <v>3</v>
      </c>
      <c r="AV163">
        <v>1</v>
      </c>
      <c r="AW163">
        <v>2</v>
      </c>
      <c r="AX163">
        <v>59824570</v>
      </c>
      <c r="AY163">
        <v>2</v>
      </c>
      <c r="AZ163">
        <v>131072</v>
      </c>
      <c r="BA163">
        <v>163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1766.5452000000002</v>
      </c>
      <c r="BN163">
        <v>1.62</v>
      </c>
      <c r="BO163">
        <v>0</v>
      </c>
      <c r="BP163">
        <v>1</v>
      </c>
      <c r="BQ163">
        <v>0</v>
      </c>
      <c r="BR163">
        <v>0</v>
      </c>
      <c r="BS163">
        <v>0</v>
      </c>
      <c r="BT163">
        <v>1766.5452000000002</v>
      </c>
      <c r="BU163">
        <v>1.62</v>
      </c>
      <c r="BV163">
        <v>0</v>
      </c>
      <c r="BW163">
        <v>1</v>
      </c>
      <c r="CU163">
        <f>ROUND(AT163*Source!I849*AH163*AL163,2)</f>
        <v>1766.55</v>
      </c>
      <c r="CV163">
        <f>ROUND(Y163*Source!I849,7)</f>
        <v>1.62</v>
      </c>
      <c r="CW163">
        <v>0</v>
      </c>
      <c r="CX163">
        <f>ROUND(Y163*Source!I849,7)</f>
        <v>1.62</v>
      </c>
      <c r="CY163">
        <f t="shared" si="61"/>
        <v>1090.46</v>
      </c>
      <c r="CZ163">
        <f t="shared" si="62"/>
        <v>1090.46</v>
      </c>
      <c r="DA163">
        <f t="shared" si="63"/>
        <v>1</v>
      </c>
      <c r="DB163">
        <f t="shared" si="58"/>
        <v>1766.55</v>
      </c>
      <c r="DC163">
        <f t="shared" si="59"/>
        <v>0</v>
      </c>
      <c r="DD163" t="s">
        <v>3</v>
      </c>
      <c r="DE163" t="s">
        <v>3</v>
      </c>
      <c r="DF163">
        <f t="shared" si="65"/>
        <v>0</v>
      </c>
      <c r="DG163">
        <f t="shared" si="60"/>
        <v>0</v>
      </c>
      <c r="DH163">
        <f t="shared" si="66"/>
        <v>0</v>
      </c>
      <c r="DI163">
        <f t="shared" si="67"/>
        <v>1766.55</v>
      </c>
      <c r="DJ163">
        <f t="shared" si="64"/>
        <v>1766.55</v>
      </c>
      <c r="DK163">
        <v>1</v>
      </c>
      <c r="DL163" t="s">
        <v>3</v>
      </c>
      <c r="DM163">
        <v>0</v>
      </c>
      <c r="DN163" t="s">
        <v>3</v>
      </c>
      <c r="DO163">
        <v>0</v>
      </c>
    </row>
    <row r="164" spans="1:119">
      <c r="A164">
        <f>ROW(Source!A849)</f>
        <v>849</v>
      </c>
      <c r="B164">
        <v>59793272</v>
      </c>
      <c r="C164">
        <v>59824567</v>
      </c>
      <c r="D164">
        <v>52904854</v>
      </c>
      <c r="E164">
        <v>111</v>
      </c>
      <c r="F164">
        <v>1</v>
      </c>
      <c r="G164">
        <v>1</v>
      </c>
      <c r="H164">
        <v>1</v>
      </c>
      <c r="I164" t="s">
        <v>410</v>
      </c>
      <c r="J164" t="s">
        <v>3</v>
      </c>
      <c r="K164" t="s">
        <v>411</v>
      </c>
      <c r="L164">
        <v>1369</v>
      </c>
      <c r="N164">
        <v>1013</v>
      </c>
      <c r="O164" t="s">
        <v>409</v>
      </c>
      <c r="P164" t="s">
        <v>409</v>
      </c>
      <c r="Q164">
        <v>1</v>
      </c>
      <c r="W164">
        <v>0</v>
      </c>
      <c r="X164">
        <v>126826561</v>
      </c>
      <c r="Y164">
        <f t="shared" si="57"/>
        <v>1.62</v>
      </c>
      <c r="AA164">
        <v>0</v>
      </c>
      <c r="AB164">
        <v>0</v>
      </c>
      <c r="AC164">
        <v>0</v>
      </c>
      <c r="AD164">
        <v>1066.23</v>
      </c>
      <c r="AE164">
        <v>0</v>
      </c>
      <c r="AF164">
        <v>0</v>
      </c>
      <c r="AG164">
        <v>0</v>
      </c>
      <c r="AH164">
        <v>1066.23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3</v>
      </c>
      <c r="AT164">
        <v>1.62</v>
      </c>
      <c r="AU164" t="s">
        <v>3</v>
      </c>
      <c r="AV164">
        <v>1</v>
      </c>
      <c r="AW164">
        <v>2</v>
      </c>
      <c r="AX164">
        <v>59824571</v>
      </c>
      <c r="AY164">
        <v>2</v>
      </c>
      <c r="AZ164">
        <v>131072</v>
      </c>
      <c r="BA164">
        <v>164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1727.2926000000002</v>
      </c>
      <c r="BN164">
        <v>1.62</v>
      </c>
      <c r="BO164">
        <v>0</v>
      </c>
      <c r="BP164">
        <v>1</v>
      </c>
      <c r="BQ164">
        <v>0</v>
      </c>
      <c r="BR164">
        <v>0</v>
      </c>
      <c r="BS164">
        <v>0</v>
      </c>
      <c r="BT164">
        <v>1727.2926000000002</v>
      </c>
      <c r="BU164">
        <v>1.62</v>
      </c>
      <c r="BV164">
        <v>0</v>
      </c>
      <c r="BW164">
        <v>1</v>
      </c>
      <c r="CU164">
        <f>ROUND(AT164*Source!I849*AH164*AL164,2)</f>
        <v>1727.29</v>
      </c>
      <c r="CV164">
        <f>ROUND(Y164*Source!I849,7)</f>
        <v>1.62</v>
      </c>
      <c r="CW164">
        <v>0</v>
      </c>
      <c r="CX164">
        <f>ROUND(Y164*Source!I849,7)</f>
        <v>1.62</v>
      </c>
      <c r="CY164">
        <f t="shared" si="61"/>
        <v>1066.23</v>
      </c>
      <c r="CZ164">
        <f t="shared" si="62"/>
        <v>1066.23</v>
      </c>
      <c r="DA164">
        <f t="shared" si="63"/>
        <v>1</v>
      </c>
      <c r="DB164">
        <f t="shared" si="58"/>
        <v>1727.29</v>
      </c>
      <c r="DC164">
        <f t="shared" si="59"/>
        <v>0</v>
      </c>
      <c r="DD164" t="s">
        <v>3</v>
      </c>
      <c r="DE164" t="s">
        <v>3</v>
      </c>
      <c r="DF164">
        <f t="shared" si="65"/>
        <v>0</v>
      </c>
      <c r="DG164">
        <f t="shared" si="60"/>
        <v>0</v>
      </c>
      <c r="DH164">
        <f t="shared" si="66"/>
        <v>0</v>
      </c>
      <c r="DI164">
        <f t="shared" si="67"/>
        <v>1727.29</v>
      </c>
      <c r="DJ164">
        <f t="shared" si="64"/>
        <v>1727.29</v>
      </c>
      <c r="DK164">
        <v>1</v>
      </c>
      <c r="DL164" t="s">
        <v>3</v>
      </c>
      <c r="DM164">
        <v>0</v>
      </c>
      <c r="DN164" t="s">
        <v>3</v>
      </c>
      <c r="DO164">
        <v>0</v>
      </c>
    </row>
    <row r="165" spans="1:119">
      <c r="A165">
        <f>ROW(Source!A850)</f>
        <v>850</v>
      </c>
      <c r="B165">
        <v>59793207</v>
      </c>
      <c r="C165">
        <v>59824567</v>
      </c>
      <c r="D165">
        <v>52904831</v>
      </c>
      <c r="E165">
        <v>111</v>
      </c>
      <c r="F165">
        <v>1</v>
      </c>
      <c r="G165">
        <v>1</v>
      </c>
      <c r="H165">
        <v>1</v>
      </c>
      <c r="I165" t="s">
        <v>407</v>
      </c>
      <c r="J165" t="s">
        <v>3</v>
      </c>
      <c r="K165" t="s">
        <v>408</v>
      </c>
      <c r="L165">
        <v>1369</v>
      </c>
      <c r="N165">
        <v>1013</v>
      </c>
      <c r="O165" t="s">
        <v>409</v>
      </c>
      <c r="P165" t="s">
        <v>409</v>
      </c>
      <c r="Q165">
        <v>1</v>
      </c>
      <c r="W165">
        <v>0</v>
      </c>
      <c r="X165">
        <v>286205319</v>
      </c>
      <c r="Y165">
        <f t="shared" ref="Y165:Y174" si="68">AT165</f>
        <v>1.62</v>
      </c>
      <c r="AA165">
        <v>0</v>
      </c>
      <c r="AB165">
        <v>0</v>
      </c>
      <c r="AC165">
        <v>0</v>
      </c>
      <c r="AD165">
        <v>1090.46</v>
      </c>
      <c r="AE165">
        <v>0</v>
      </c>
      <c r="AF165">
        <v>0</v>
      </c>
      <c r="AG165">
        <v>0</v>
      </c>
      <c r="AH165">
        <v>1090.46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0</v>
      </c>
      <c r="AP165">
        <v>1</v>
      </c>
      <c r="AQ165">
        <v>1</v>
      </c>
      <c r="AR165">
        <v>0</v>
      </c>
      <c r="AS165" t="s">
        <v>3</v>
      </c>
      <c r="AT165">
        <v>1.62</v>
      </c>
      <c r="AU165" t="s">
        <v>3</v>
      </c>
      <c r="AV165">
        <v>1</v>
      </c>
      <c r="AW165">
        <v>2</v>
      </c>
      <c r="AX165">
        <v>59824570</v>
      </c>
      <c r="AY165">
        <v>2</v>
      </c>
      <c r="AZ165">
        <v>131072</v>
      </c>
      <c r="BA165">
        <v>165</v>
      </c>
      <c r="BB165">
        <v>1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1766.5452000000002</v>
      </c>
      <c r="BN165">
        <v>1.62</v>
      </c>
      <c r="BO165">
        <v>0</v>
      </c>
      <c r="BP165">
        <v>1</v>
      </c>
      <c r="BQ165">
        <v>0</v>
      </c>
      <c r="BR165">
        <v>0</v>
      </c>
      <c r="BS165">
        <v>0</v>
      </c>
      <c r="BT165">
        <v>1766.5452000000002</v>
      </c>
      <c r="BU165">
        <v>1.62</v>
      </c>
      <c r="BV165">
        <v>0</v>
      </c>
      <c r="BW165">
        <v>1</v>
      </c>
      <c r="CU165">
        <f>ROUND(AT165*Source!I850*AH165*AL165,2)</f>
        <v>1766.55</v>
      </c>
      <c r="CV165">
        <f>ROUND(Y165*Source!I850,7)</f>
        <v>1.62</v>
      </c>
      <c r="CW165">
        <v>0</v>
      </c>
      <c r="CX165">
        <f>ROUND(Y165*Source!I850,7)</f>
        <v>1.62</v>
      </c>
      <c r="CY165">
        <f t="shared" si="61"/>
        <v>1090.46</v>
      </c>
      <c r="CZ165">
        <f t="shared" si="62"/>
        <v>1090.46</v>
      </c>
      <c r="DA165">
        <f t="shared" si="63"/>
        <v>1</v>
      </c>
      <c r="DB165">
        <f t="shared" ref="DB165:DB174" si="69">ROUND(ROUND(AT165*CZ165,2),6)</f>
        <v>1766.55</v>
      </c>
      <c r="DC165">
        <f t="shared" ref="DC165:DC174" si="70">ROUND(ROUND(AT165*AG165,2),6)</f>
        <v>0</v>
      </c>
      <c r="DD165" t="s">
        <v>3</v>
      </c>
      <c r="DE165" t="s">
        <v>3</v>
      </c>
      <c r="DF165">
        <f t="shared" si="65"/>
        <v>0</v>
      </c>
      <c r="DG165">
        <f t="shared" si="60"/>
        <v>0</v>
      </c>
      <c r="DH165">
        <f t="shared" si="66"/>
        <v>0</v>
      </c>
      <c r="DI165">
        <f t="shared" si="67"/>
        <v>1766.55</v>
      </c>
      <c r="DJ165">
        <f t="shared" si="64"/>
        <v>1766.55</v>
      </c>
      <c r="DK165">
        <v>1</v>
      </c>
      <c r="DL165" t="s">
        <v>3</v>
      </c>
      <c r="DM165">
        <v>0</v>
      </c>
      <c r="DN165" t="s">
        <v>3</v>
      </c>
      <c r="DO165">
        <v>0</v>
      </c>
    </row>
    <row r="166" spans="1:119">
      <c r="A166">
        <f>ROW(Source!A850)</f>
        <v>850</v>
      </c>
      <c r="B166">
        <v>59793207</v>
      </c>
      <c r="C166">
        <v>59824567</v>
      </c>
      <c r="D166">
        <v>52904854</v>
      </c>
      <c r="E166">
        <v>111</v>
      </c>
      <c r="F166">
        <v>1</v>
      </c>
      <c r="G166">
        <v>1</v>
      </c>
      <c r="H166">
        <v>1</v>
      </c>
      <c r="I166" t="s">
        <v>410</v>
      </c>
      <c r="J166" t="s">
        <v>3</v>
      </c>
      <c r="K166" t="s">
        <v>411</v>
      </c>
      <c r="L166">
        <v>1369</v>
      </c>
      <c r="N166">
        <v>1013</v>
      </c>
      <c r="O166" t="s">
        <v>409</v>
      </c>
      <c r="P166" t="s">
        <v>409</v>
      </c>
      <c r="Q166">
        <v>1</v>
      </c>
      <c r="W166">
        <v>0</v>
      </c>
      <c r="X166">
        <v>126826561</v>
      </c>
      <c r="Y166">
        <f t="shared" si="68"/>
        <v>1.62</v>
      </c>
      <c r="AA166">
        <v>0</v>
      </c>
      <c r="AB166">
        <v>0</v>
      </c>
      <c r="AC166">
        <v>0</v>
      </c>
      <c r="AD166">
        <v>1066.23</v>
      </c>
      <c r="AE166">
        <v>0</v>
      </c>
      <c r="AF166">
        <v>0</v>
      </c>
      <c r="AG166">
        <v>0</v>
      </c>
      <c r="AH166">
        <v>1066.23</v>
      </c>
      <c r="AI166">
        <v>1</v>
      </c>
      <c r="AJ166">
        <v>1</v>
      </c>
      <c r="AK166">
        <v>1</v>
      </c>
      <c r="AL166">
        <v>1</v>
      </c>
      <c r="AM166">
        <v>-2</v>
      </c>
      <c r="AN166">
        <v>0</v>
      </c>
      <c r="AO166">
        <v>0</v>
      </c>
      <c r="AP166">
        <v>1</v>
      </c>
      <c r="AQ166">
        <v>1</v>
      </c>
      <c r="AR166">
        <v>0</v>
      </c>
      <c r="AS166" t="s">
        <v>3</v>
      </c>
      <c r="AT166">
        <v>1.62</v>
      </c>
      <c r="AU166" t="s">
        <v>3</v>
      </c>
      <c r="AV166">
        <v>1</v>
      </c>
      <c r="AW166">
        <v>2</v>
      </c>
      <c r="AX166">
        <v>59824571</v>
      </c>
      <c r="AY166">
        <v>2</v>
      </c>
      <c r="AZ166">
        <v>131072</v>
      </c>
      <c r="BA166">
        <v>166</v>
      </c>
      <c r="BB166">
        <v>1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1727.2926000000002</v>
      </c>
      <c r="BN166">
        <v>1.62</v>
      </c>
      <c r="BO166">
        <v>0</v>
      </c>
      <c r="BP166">
        <v>1</v>
      </c>
      <c r="BQ166">
        <v>0</v>
      </c>
      <c r="BR166">
        <v>0</v>
      </c>
      <c r="BS166">
        <v>0</v>
      </c>
      <c r="BT166">
        <v>1727.2926000000002</v>
      </c>
      <c r="BU166">
        <v>1.62</v>
      </c>
      <c r="BV166">
        <v>0</v>
      </c>
      <c r="BW166">
        <v>1</v>
      </c>
      <c r="CU166">
        <f>ROUND(AT166*Source!I850*AH166*AL166,2)</f>
        <v>1727.29</v>
      </c>
      <c r="CV166">
        <f>ROUND(Y166*Source!I850,7)</f>
        <v>1.62</v>
      </c>
      <c r="CW166">
        <v>0</v>
      </c>
      <c r="CX166">
        <f>ROUND(Y166*Source!I850,7)</f>
        <v>1.62</v>
      </c>
      <c r="CY166">
        <f t="shared" si="61"/>
        <v>1066.23</v>
      </c>
      <c r="CZ166">
        <f t="shared" si="62"/>
        <v>1066.23</v>
      </c>
      <c r="DA166">
        <f t="shared" si="63"/>
        <v>1</v>
      </c>
      <c r="DB166">
        <f t="shared" si="69"/>
        <v>1727.29</v>
      </c>
      <c r="DC166">
        <f t="shared" si="70"/>
        <v>0</v>
      </c>
      <c r="DD166" t="s">
        <v>3</v>
      </c>
      <c r="DE166" t="s">
        <v>3</v>
      </c>
      <c r="DF166">
        <f t="shared" si="65"/>
        <v>0</v>
      </c>
      <c r="DG166">
        <f t="shared" si="60"/>
        <v>0</v>
      </c>
      <c r="DH166">
        <f t="shared" si="66"/>
        <v>0</v>
      </c>
      <c r="DI166">
        <f t="shared" si="67"/>
        <v>1727.29</v>
      </c>
      <c r="DJ166">
        <f t="shared" si="64"/>
        <v>1727.29</v>
      </c>
      <c r="DK166">
        <v>1</v>
      </c>
      <c r="DL166" t="s">
        <v>3</v>
      </c>
      <c r="DM166">
        <v>0</v>
      </c>
      <c r="DN166" t="s">
        <v>3</v>
      </c>
      <c r="DO166">
        <v>0</v>
      </c>
    </row>
    <row r="167" spans="1:119">
      <c r="A167">
        <f>ROW(Source!A920)</f>
        <v>920</v>
      </c>
      <c r="B167">
        <v>59793272</v>
      </c>
      <c r="C167">
        <v>59824573</v>
      </c>
      <c r="D167">
        <v>55780963</v>
      </c>
      <c r="E167">
        <v>109</v>
      </c>
      <c r="F167">
        <v>1</v>
      </c>
      <c r="G167">
        <v>1</v>
      </c>
      <c r="H167">
        <v>1</v>
      </c>
      <c r="I167" t="s">
        <v>418</v>
      </c>
      <c r="J167" t="s">
        <v>3</v>
      </c>
      <c r="K167" t="s">
        <v>419</v>
      </c>
      <c r="L167">
        <v>1369</v>
      </c>
      <c r="N167">
        <v>1013</v>
      </c>
      <c r="O167" t="s">
        <v>409</v>
      </c>
      <c r="P167" t="s">
        <v>409</v>
      </c>
      <c r="Q167">
        <v>1</v>
      </c>
      <c r="W167">
        <v>0</v>
      </c>
      <c r="X167">
        <v>1518711480</v>
      </c>
      <c r="Y167">
        <f t="shared" si="68"/>
        <v>0.97</v>
      </c>
      <c r="AA167">
        <v>0</v>
      </c>
      <c r="AB167">
        <v>0</v>
      </c>
      <c r="AC167">
        <v>0</v>
      </c>
      <c r="AD167">
        <v>547.58000000000004</v>
      </c>
      <c r="AE167">
        <v>0</v>
      </c>
      <c r="AF167">
        <v>0</v>
      </c>
      <c r="AG167">
        <v>0</v>
      </c>
      <c r="AH167">
        <v>547.58000000000004</v>
      </c>
      <c r="AI167">
        <v>1</v>
      </c>
      <c r="AJ167">
        <v>1</v>
      </c>
      <c r="AK167">
        <v>1</v>
      </c>
      <c r="AL167">
        <v>1</v>
      </c>
      <c r="AM167">
        <v>-2</v>
      </c>
      <c r="AN167">
        <v>0</v>
      </c>
      <c r="AO167">
        <v>0</v>
      </c>
      <c r="AP167">
        <v>1</v>
      </c>
      <c r="AQ167">
        <v>1</v>
      </c>
      <c r="AR167">
        <v>0</v>
      </c>
      <c r="AS167" t="s">
        <v>3</v>
      </c>
      <c r="AT167">
        <v>0.97</v>
      </c>
      <c r="AU167" t="s">
        <v>3</v>
      </c>
      <c r="AV167">
        <v>1</v>
      </c>
      <c r="AW167">
        <v>2</v>
      </c>
      <c r="AX167">
        <v>59824576</v>
      </c>
      <c r="AY167">
        <v>1</v>
      </c>
      <c r="AZ167">
        <v>0</v>
      </c>
      <c r="BA167">
        <v>167</v>
      </c>
      <c r="BB167">
        <v>1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531.15260000000001</v>
      </c>
      <c r="BN167">
        <v>0.97</v>
      </c>
      <c r="BO167">
        <v>0</v>
      </c>
      <c r="BP167">
        <v>1</v>
      </c>
      <c r="BQ167">
        <v>0</v>
      </c>
      <c r="BR167">
        <v>0</v>
      </c>
      <c r="BS167">
        <v>0</v>
      </c>
      <c r="BT167">
        <v>531.15260000000001</v>
      </c>
      <c r="BU167">
        <v>0.97</v>
      </c>
      <c r="BV167">
        <v>0</v>
      </c>
      <c r="BW167">
        <v>1</v>
      </c>
      <c r="CU167">
        <f>ROUND(AT167*Source!I920*AH167*AL167,2)</f>
        <v>1062.31</v>
      </c>
      <c r="CV167">
        <f>ROUND(Y167*Source!I920,7)</f>
        <v>1.94</v>
      </c>
      <c r="CW167">
        <v>0</v>
      </c>
      <c r="CX167">
        <f>ROUND(Y167*Source!I920,7)</f>
        <v>1.94</v>
      </c>
      <c r="CY167">
        <f t="shared" si="61"/>
        <v>547.58000000000004</v>
      </c>
      <c r="CZ167">
        <f t="shared" si="62"/>
        <v>547.58000000000004</v>
      </c>
      <c r="DA167">
        <f t="shared" si="63"/>
        <v>1</v>
      </c>
      <c r="DB167">
        <f t="shared" si="69"/>
        <v>531.15</v>
      </c>
      <c r="DC167">
        <f t="shared" si="70"/>
        <v>0</v>
      </c>
      <c r="DD167" t="s">
        <v>3</v>
      </c>
      <c r="DE167" t="s">
        <v>3</v>
      </c>
      <c r="DF167">
        <f t="shared" si="65"/>
        <v>0</v>
      </c>
      <c r="DG167">
        <f t="shared" si="60"/>
        <v>0</v>
      </c>
      <c r="DH167">
        <f t="shared" si="66"/>
        <v>0</v>
      </c>
      <c r="DI167">
        <f t="shared" si="67"/>
        <v>1062.31</v>
      </c>
      <c r="DJ167">
        <f t="shared" si="64"/>
        <v>1062.31</v>
      </c>
      <c r="DK167">
        <v>1</v>
      </c>
      <c r="DL167" t="s">
        <v>3</v>
      </c>
      <c r="DM167">
        <v>0</v>
      </c>
      <c r="DN167" t="s">
        <v>3</v>
      </c>
      <c r="DO167">
        <v>0</v>
      </c>
    </row>
    <row r="168" spans="1:119">
      <c r="A168">
        <f>ROW(Source!A920)</f>
        <v>920</v>
      </c>
      <c r="B168">
        <v>59793272</v>
      </c>
      <c r="C168">
        <v>59824573</v>
      </c>
      <c r="D168">
        <v>55780981</v>
      </c>
      <c r="E168">
        <v>109</v>
      </c>
      <c r="F168">
        <v>1</v>
      </c>
      <c r="G168">
        <v>1</v>
      </c>
      <c r="H168">
        <v>1</v>
      </c>
      <c r="I168" t="s">
        <v>416</v>
      </c>
      <c r="J168" t="s">
        <v>3</v>
      </c>
      <c r="K168" t="s">
        <v>417</v>
      </c>
      <c r="L168">
        <v>1369</v>
      </c>
      <c r="N168">
        <v>1013</v>
      </c>
      <c r="O168" t="s">
        <v>409</v>
      </c>
      <c r="P168" t="s">
        <v>409</v>
      </c>
      <c r="Q168">
        <v>1</v>
      </c>
      <c r="W168">
        <v>0</v>
      </c>
      <c r="X168">
        <v>-2140504649</v>
      </c>
      <c r="Y168">
        <f t="shared" si="68"/>
        <v>1.46</v>
      </c>
      <c r="AA168">
        <v>0</v>
      </c>
      <c r="AB168">
        <v>0</v>
      </c>
      <c r="AC168">
        <v>0</v>
      </c>
      <c r="AD168">
        <v>696.92</v>
      </c>
      <c r="AE168">
        <v>0</v>
      </c>
      <c r="AF168">
        <v>0</v>
      </c>
      <c r="AG168">
        <v>0</v>
      </c>
      <c r="AH168">
        <v>696.92</v>
      </c>
      <c r="AI168">
        <v>1</v>
      </c>
      <c r="AJ168">
        <v>1</v>
      </c>
      <c r="AK168">
        <v>1</v>
      </c>
      <c r="AL168">
        <v>1</v>
      </c>
      <c r="AM168">
        <v>-2</v>
      </c>
      <c r="AN168">
        <v>0</v>
      </c>
      <c r="AO168">
        <v>0</v>
      </c>
      <c r="AP168">
        <v>1</v>
      </c>
      <c r="AQ168">
        <v>1</v>
      </c>
      <c r="AR168">
        <v>0</v>
      </c>
      <c r="AS168" t="s">
        <v>3</v>
      </c>
      <c r="AT168">
        <v>1.46</v>
      </c>
      <c r="AU168" t="s">
        <v>3</v>
      </c>
      <c r="AV168">
        <v>1</v>
      </c>
      <c r="AW168">
        <v>2</v>
      </c>
      <c r="AX168">
        <v>59824577</v>
      </c>
      <c r="AY168">
        <v>1</v>
      </c>
      <c r="AZ168">
        <v>0</v>
      </c>
      <c r="BA168">
        <v>168</v>
      </c>
      <c r="BB168">
        <v>1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1017.5031999999999</v>
      </c>
      <c r="BN168">
        <v>1.46</v>
      </c>
      <c r="BO168">
        <v>0</v>
      </c>
      <c r="BP168">
        <v>1</v>
      </c>
      <c r="BQ168">
        <v>0</v>
      </c>
      <c r="BR168">
        <v>0</v>
      </c>
      <c r="BS168">
        <v>0</v>
      </c>
      <c r="BT168">
        <v>1017.5031999999999</v>
      </c>
      <c r="BU168">
        <v>1.46</v>
      </c>
      <c r="BV168">
        <v>0</v>
      </c>
      <c r="BW168">
        <v>1</v>
      </c>
      <c r="CU168">
        <f>ROUND(AT168*Source!I920*AH168*AL168,2)</f>
        <v>2035.01</v>
      </c>
      <c r="CV168">
        <f>ROUND(Y168*Source!I920,7)</f>
        <v>2.92</v>
      </c>
      <c r="CW168">
        <v>0</v>
      </c>
      <c r="CX168">
        <f>ROUND(Y168*Source!I920,7)</f>
        <v>2.92</v>
      </c>
      <c r="CY168">
        <f t="shared" si="61"/>
        <v>696.92</v>
      </c>
      <c r="CZ168">
        <f t="shared" si="62"/>
        <v>696.92</v>
      </c>
      <c r="DA168">
        <f t="shared" si="63"/>
        <v>1</v>
      </c>
      <c r="DB168">
        <f t="shared" si="69"/>
        <v>1017.5</v>
      </c>
      <c r="DC168">
        <f t="shared" si="70"/>
        <v>0</v>
      </c>
      <c r="DD168" t="s">
        <v>3</v>
      </c>
      <c r="DE168" t="s">
        <v>3</v>
      </c>
      <c r="DF168">
        <f t="shared" si="65"/>
        <v>0</v>
      </c>
      <c r="DG168">
        <f t="shared" si="60"/>
        <v>0</v>
      </c>
      <c r="DH168">
        <f t="shared" si="66"/>
        <v>0</v>
      </c>
      <c r="DI168">
        <f t="shared" si="67"/>
        <v>2035.01</v>
      </c>
      <c r="DJ168">
        <f t="shared" si="64"/>
        <v>2035.01</v>
      </c>
      <c r="DK168">
        <v>1</v>
      </c>
      <c r="DL168" t="s">
        <v>3</v>
      </c>
      <c r="DM168">
        <v>0</v>
      </c>
      <c r="DN168" t="s">
        <v>3</v>
      </c>
      <c r="DO168">
        <v>0</v>
      </c>
    </row>
    <row r="169" spans="1:119">
      <c r="A169">
        <f>ROW(Source!A921)</f>
        <v>921</v>
      </c>
      <c r="B169">
        <v>59793207</v>
      </c>
      <c r="C169">
        <v>59824573</v>
      </c>
      <c r="D169">
        <v>55780963</v>
      </c>
      <c r="E169">
        <v>109</v>
      </c>
      <c r="F169">
        <v>1</v>
      </c>
      <c r="G169">
        <v>1</v>
      </c>
      <c r="H169">
        <v>1</v>
      </c>
      <c r="I169" t="s">
        <v>418</v>
      </c>
      <c r="J169" t="s">
        <v>3</v>
      </c>
      <c r="K169" t="s">
        <v>419</v>
      </c>
      <c r="L169">
        <v>1369</v>
      </c>
      <c r="N169">
        <v>1013</v>
      </c>
      <c r="O169" t="s">
        <v>409</v>
      </c>
      <c r="P169" t="s">
        <v>409</v>
      </c>
      <c r="Q169">
        <v>1</v>
      </c>
      <c r="W169">
        <v>0</v>
      </c>
      <c r="X169">
        <v>1518711480</v>
      </c>
      <c r="Y169">
        <f t="shared" si="68"/>
        <v>0.97</v>
      </c>
      <c r="AA169">
        <v>0</v>
      </c>
      <c r="AB169">
        <v>0</v>
      </c>
      <c r="AC169">
        <v>0</v>
      </c>
      <c r="AD169">
        <v>547.58000000000004</v>
      </c>
      <c r="AE169">
        <v>0</v>
      </c>
      <c r="AF169">
        <v>0</v>
      </c>
      <c r="AG169">
        <v>0</v>
      </c>
      <c r="AH169">
        <v>547.58000000000004</v>
      </c>
      <c r="AI169">
        <v>1</v>
      </c>
      <c r="AJ169">
        <v>1</v>
      </c>
      <c r="AK169">
        <v>1</v>
      </c>
      <c r="AL169">
        <v>1</v>
      </c>
      <c r="AM169">
        <v>-2</v>
      </c>
      <c r="AN169">
        <v>0</v>
      </c>
      <c r="AO169">
        <v>0</v>
      </c>
      <c r="AP169">
        <v>1</v>
      </c>
      <c r="AQ169">
        <v>1</v>
      </c>
      <c r="AR169">
        <v>0</v>
      </c>
      <c r="AS169" t="s">
        <v>3</v>
      </c>
      <c r="AT169">
        <v>0.97</v>
      </c>
      <c r="AU169" t="s">
        <v>3</v>
      </c>
      <c r="AV169">
        <v>1</v>
      </c>
      <c r="AW169">
        <v>2</v>
      </c>
      <c r="AX169">
        <v>59824576</v>
      </c>
      <c r="AY169">
        <v>1</v>
      </c>
      <c r="AZ169">
        <v>0</v>
      </c>
      <c r="BA169">
        <v>169</v>
      </c>
      <c r="BB169">
        <v>1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531.15260000000001</v>
      </c>
      <c r="BN169">
        <v>0.97</v>
      </c>
      <c r="BO169">
        <v>0</v>
      </c>
      <c r="BP169">
        <v>1</v>
      </c>
      <c r="BQ169">
        <v>0</v>
      </c>
      <c r="BR169">
        <v>0</v>
      </c>
      <c r="BS169">
        <v>0</v>
      </c>
      <c r="BT169">
        <v>531.15260000000001</v>
      </c>
      <c r="BU169">
        <v>0.97</v>
      </c>
      <c r="BV169">
        <v>0</v>
      </c>
      <c r="BW169">
        <v>1</v>
      </c>
      <c r="CU169">
        <f>ROUND(AT169*Source!I921*AH169*AL169,2)</f>
        <v>1062.31</v>
      </c>
      <c r="CV169">
        <f>ROUND(Y169*Source!I921,7)</f>
        <v>1.94</v>
      </c>
      <c r="CW169">
        <v>0</v>
      </c>
      <c r="CX169">
        <f>ROUND(Y169*Source!I921,7)</f>
        <v>1.94</v>
      </c>
      <c r="CY169">
        <f t="shared" si="61"/>
        <v>547.58000000000004</v>
      </c>
      <c r="CZ169">
        <f t="shared" si="62"/>
        <v>547.58000000000004</v>
      </c>
      <c r="DA169">
        <f t="shared" si="63"/>
        <v>1</v>
      </c>
      <c r="DB169">
        <f t="shared" si="69"/>
        <v>531.15</v>
      </c>
      <c r="DC169">
        <f t="shared" si="70"/>
        <v>0</v>
      </c>
      <c r="DD169" t="s">
        <v>3</v>
      </c>
      <c r="DE169" t="s">
        <v>3</v>
      </c>
      <c r="DF169">
        <f t="shared" si="65"/>
        <v>0</v>
      </c>
      <c r="DG169">
        <f t="shared" si="60"/>
        <v>0</v>
      </c>
      <c r="DH169">
        <f t="shared" si="66"/>
        <v>0</v>
      </c>
      <c r="DI169">
        <f t="shared" si="67"/>
        <v>1062.31</v>
      </c>
      <c r="DJ169">
        <f t="shared" si="64"/>
        <v>1062.31</v>
      </c>
      <c r="DK169">
        <v>1</v>
      </c>
      <c r="DL169" t="s">
        <v>3</v>
      </c>
      <c r="DM169">
        <v>0</v>
      </c>
      <c r="DN169" t="s">
        <v>3</v>
      </c>
      <c r="DO169">
        <v>0</v>
      </c>
    </row>
    <row r="170" spans="1:119">
      <c r="A170">
        <f>ROW(Source!A921)</f>
        <v>921</v>
      </c>
      <c r="B170">
        <v>59793207</v>
      </c>
      <c r="C170">
        <v>59824573</v>
      </c>
      <c r="D170">
        <v>55780981</v>
      </c>
      <c r="E170">
        <v>109</v>
      </c>
      <c r="F170">
        <v>1</v>
      </c>
      <c r="G170">
        <v>1</v>
      </c>
      <c r="H170">
        <v>1</v>
      </c>
      <c r="I170" t="s">
        <v>416</v>
      </c>
      <c r="J170" t="s">
        <v>3</v>
      </c>
      <c r="K170" t="s">
        <v>417</v>
      </c>
      <c r="L170">
        <v>1369</v>
      </c>
      <c r="N170">
        <v>1013</v>
      </c>
      <c r="O170" t="s">
        <v>409</v>
      </c>
      <c r="P170" t="s">
        <v>409</v>
      </c>
      <c r="Q170">
        <v>1</v>
      </c>
      <c r="W170">
        <v>0</v>
      </c>
      <c r="X170">
        <v>-2140504649</v>
      </c>
      <c r="Y170">
        <f t="shared" si="68"/>
        <v>1.46</v>
      </c>
      <c r="AA170">
        <v>0</v>
      </c>
      <c r="AB170">
        <v>0</v>
      </c>
      <c r="AC170">
        <v>0</v>
      </c>
      <c r="AD170">
        <v>696.92</v>
      </c>
      <c r="AE170">
        <v>0</v>
      </c>
      <c r="AF170">
        <v>0</v>
      </c>
      <c r="AG170">
        <v>0</v>
      </c>
      <c r="AH170">
        <v>696.92</v>
      </c>
      <c r="AI170">
        <v>1</v>
      </c>
      <c r="AJ170">
        <v>1</v>
      </c>
      <c r="AK170">
        <v>1</v>
      </c>
      <c r="AL170">
        <v>1</v>
      </c>
      <c r="AM170">
        <v>-2</v>
      </c>
      <c r="AN170">
        <v>0</v>
      </c>
      <c r="AO170">
        <v>0</v>
      </c>
      <c r="AP170">
        <v>1</v>
      </c>
      <c r="AQ170">
        <v>1</v>
      </c>
      <c r="AR170">
        <v>0</v>
      </c>
      <c r="AS170" t="s">
        <v>3</v>
      </c>
      <c r="AT170">
        <v>1.46</v>
      </c>
      <c r="AU170" t="s">
        <v>3</v>
      </c>
      <c r="AV170">
        <v>1</v>
      </c>
      <c r="AW170">
        <v>2</v>
      </c>
      <c r="AX170">
        <v>59824577</v>
      </c>
      <c r="AY170">
        <v>1</v>
      </c>
      <c r="AZ170">
        <v>0</v>
      </c>
      <c r="BA170">
        <v>170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1017.5031999999999</v>
      </c>
      <c r="BN170">
        <v>1.46</v>
      </c>
      <c r="BO170">
        <v>0</v>
      </c>
      <c r="BP170">
        <v>1</v>
      </c>
      <c r="BQ170">
        <v>0</v>
      </c>
      <c r="BR170">
        <v>0</v>
      </c>
      <c r="BS170">
        <v>0</v>
      </c>
      <c r="BT170">
        <v>1017.5031999999999</v>
      </c>
      <c r="BU170">
        <v>1.46</v>
      </c>
      <c r="BV170">
        <v>0</v>
      </c>
      <c r="BW170">
        <v>1</v>
      </c>
      <c r="CU170">
        <f>ROUND(AT170*Source!I921*AH170*AL170,2)</f>
        <v>2035.01</v>
      </c>
      <c r="CV170">
        <f>ROUND(Y170*Source!I921,7)</f>
        <v>2.92</v>
      </c>
      <c r="CW170">
        <v>0</v>
      </c>
      <c r="CX170">
        <f>ROUND(Y170*Source!I921,7)</f>
        <v>2.92</v>
      </c>
      <c r="CY170">
        <f t="shared" si="61"/>
        <v>696.92</v>
      </c>
      <c r="CZ170">
        <f t="shared" si="62"/>
        <v>696.92</v>
      </c>
      <c r="DA170">
        <f t="shared" si="63"/>
        <v>1</v>
      </c>
      <c r="DB170">
        <f t="shared" si="69"/>
        <v>1017.5</v>
      </c>
      <c r="DC170">
        <f t="shared" si="70"/>
        <v>0</v>
      </c>
      <c r="DD170" t="s">
        <v>3</v>
      </c>
      <c r="DE170" t="s">
        <v>3</v>
      </c>
      <c r="DF170">
        <f t="shared" si="65"/>
        <v>0</v>
      </c>
      <c r="DG170">
        <f t="shared" si="60"/>
        <v>0</v>
      </c>
      <c r="DH170">
        <f t="shared" si="66"/>
        <v>0</v>
      </c>
      <c r="DI170">
        <f t="shared" si="67"/>
        <v>2035.01</v>
      </c>
      <c r="DJ170">
        <f t="shared" si="64"/>
        <v>2035.01</v>
      </c>
      <c r="DK170">
        <v>1</v>
      </c>
      <c r="DL170" t="s">
        <v>3</v>
      </c>
      <c r="DM170">
        <v>0</v>
      </c>
      <c r="DN170" t="s">
        <v>3</v>
      </c>
      <c r="DO170">
        <v>0</v>
      </c>
    </row>
    <row r="171" spans="1:119">
      <c r="A171">
        <f>ROW(Source!A922)</f>
        <v>922</v>
      </c>
      <c r="B171">
        <v>59793272</v>
      </c>
      <c r="C171">
        <v>59824578</v>
      </c>
      <c r="D171">
        <v>55780975</v>
      </c>
      <c r="E171">
        <v>109</v>
      </c>
      <c r="F171">
        <v>1</v>
      </c>
      <c r="G171">
        <v>1</v>
      </c>
      <c r="H171">
        <v>1</v>
      </c>
      <c r="I171" t="s">
        <v>414</v>
      </c>
      <c r="J171" t="s">
        <v>3</v>
      </c>
      <c r="K171" t="s">
        <v>415</v>
      </c>
      <c r="L171">
        <v>1369</v>
      </c>
      <c r="N171">
        <v>1013</v>
      </c>
      <c r="O171" t="s">
        <v>409</v>
      </c>
      <c r="P171" t="s">
        <v>409</v>
      </c>
      <c r="Q171">
        <v>1</v>
      </c>
      <c r="W171">
        <v>0</v>
      </c>
      <c r="X171">
        <v>-1275334932</v>
      </c>
      <c r="Y171">
        <f t="shared" si="68"/>
        <v>2.52</v>
      </c>
      <c r="AA171">
        <v>0</v>
      </c>
      <c r="AB171">
        <v>0</v>
      </c>
      <c r="AC171">
        <v>0</v>
      </c>
      <c r="AD171">
        <v>455.13</v>
      </c>
      <c r="AE171">
        <v>0</v>
      </c>
      <c r="AF171">
        <v>0</v>
      </c>
      <c r="AG171">
        <v>0</v>
      </c>
      <c r="AH171">
        <v>455.13</v>
      </c>
      <c r="AI171">
        <v>1</v>
      </c>
      <c r="AJ171">
        <v>1</v>
      </c>
      <c r="AK171">
        <v>1</v>
      </c>
      <c r="AL171">
        <v>1</v>
      </c>
      <c r="AM171">
        <v>-2</v>
      </c>
      <c r="AN171">
        <v>0</v>
      </c>
      <c r="AO171">
        <v>0</v>
      </c>
      <c r="AP171">
        <v>1</v>
      </c>
      <c r="AQ171">
        <v>1</v>
      </c>
      <c r="AR171">
        <v>0</v>
      </c>
      <c r="AS171" t="s">
        <v>3</v>
      </c>
      <c r="AT171">
        <v>2.52</v>
      </c>
      <c r="AU171" t="s">
        <v>3</v>
      </c>
      <c r="AV171">
        <v>1</v>
      </c>
      <c r="AW171">
        <v>2</v>
      </c>
      <c r="AX171">
        <v>59824581</v>
      </c>
      <c r="AY171">
        <v>1</v>
      </c>
      <c r="AZ171">
        <v>0</v>
      </c>
      <c r="BA171">
        <v>171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1146.9276</v>
      </c>
      <c r="BN171">
        <v>2.52</v>
      </c>
      <c r="BO171">
        <v>0</v>
      </c>
      <c r="BP171">
        <v>1</v>
      </c>
      <c r="BQ171">
        <v>0</v>
      </c>
      <c r="BR171">
        <v>0</v>
      </c>
      <c r="BS171">
        <v>0</v>
      </c>
      <c r="BT171">
        <v>1146.9276</v>
      </c>
      <c r="BU171">
        <v>2.52</v>
      </c>
      <c r="BV171">
        <v>0</v>
      </c>
      <c r="BW171">
        <v>1</v>
      </c>
      <c r="CU171">
        <f>ROUND(AT171*Source!I922*AH171*AL171,2)</f>
        <v>1146.93</v>
      </c>
      <c r="CV171">
        <f>ROUND(Y171*Source!I922,7)</f>
        <v>2.52</v>
      </c>
      <c r="CW171">
        <v>0</v>
      </c>
      <c r="CX171">
        <f>ROUND(Y171*Source!I922,7)</f>
        <v>2.52</v>
      </c>
      <c r="CY171">
        <f t="shared" si="61"/>
        <v>455.13</v>
      </c>
      <c r="CZ171">
        <f t="shared" si="62"/>
        <v>455.13</v>
      </c>
      <c r="DA171">
        <f t="shared" si="63"/>
        <v>1</v>
      </c>
      <c r="DB171">
        <f t="shared" si="69"/>
        <v>1146.93</v>
      </c>
      <c r="DC171">
        <f t="shared" si="70"/>
        <v>0</v>
      </c>
      <c r="DD171" t="s">
        <v>3</v>
      </c>
      <c r="DE171" t="s">
        <v>3</v>
      </c>
      <c r="DF171">
        <f t="shared" si="65"/>
        <v>0</v>
      </c>
      <c r="DG171">
        <f t="shared" si="60"/>
        <v>0</v>
      </c>
      <c r="DH171">
        <f t="shared" si="66"/>
        <v>0</v>
      </c>
      <c r="DI171">
        <f t="shared" si="67"/>
        <v>1146.93</v>
      </c>
      <c r="DJ171">
        <f t="shared" si="64"/>
        <v>1146.93</v>
      </c>
      <c r="DK171">
        <v>1</v>
      </c>
      <c r="DL171" t="s">
        <v>3</v>
      </c>
      <c r="DM171">
        <v>0</v>
      </c>
      <c r="DN171" t="s">
        <v>3</v>
      </c>
      <c r="DO171">
        <v>0</v>
      </c>
    </row>
    <row r="172" spans="1:119">
      <c r="A172">
        <f>ROW(Source!A922)</f>
        <v>922</v>
      </c>
      <c r="B172">
        <v>59793272</v>
      </c>
      <c r="C172">
        <v>59824578</v>
      </c>
      <c r="D172">
        <v>55780979</v>
      </c>
      <c r="E172">
        <v>109</v>
      </c>
      <c r="F172">
        <v>1</v>
      </c>
      <c r="G172">
        <v>1</v>
      </c>
      <c r="H172">
        <v>1</v>
      </c>
      <c r="I172" t="s">
        <v>420</v>
      </c>
      <c r="J172" t="s">
        <v>3</v>
      </c>
      <c r="K172" t="s">
        <v>421</v>
      </c>
      <c r="L172">
        <v>1369</v>
      </c>
      <c r="N172">
        <v>1013</v>
      </c>
      <c r="O172" t="s">
        <v>409</v>
      </c>
      <c r="P172" t="s">
        <v>409</v>
      </c>
      <c r="Q172">
        <v>1</v>
      </c>
      <c r="W172">
        <v>0</v>
      </c>
      <c r="X172">
        <v>-66267284</v>
      </c>
      <c r="Y172">
        <f t="shared" si="68"/>
        <v>3.78</v>
      </c>
      <c r="AA172">
        <v>0</v>
      </c>
      <c r="AB172">
        <v>0</v>
      </c>
      <c r="AC172">
        <v>0</v>
      </c>
      <c r="AD172">
        <v>764.48</v>
      </c>
      <c r="AE172">
        <v>0</v>
      </c>
      <c r="AF172">
        <v>0</v>
      </c>
      <c r="AG172">
        <v>0</v>
      </c>
      <c r="AH172">
        <v>764.48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0</v>
      </c>
      <c r="AP172">
        <v>1</v>
      </c>
      <c r="AQ172">
        <v>1</v>
      </c>
      <c r="AR172">
        <v>0</v>
      </c>
      <c r="AS172" t="s">
        <v>3</v>
      </c>
      <c r="AT172">
        <v>3.78</v>
      </c>
      <c r="AU172" t="s">
        <v>3</v>
      </c>
      <c r="AV172">
        <v>1</v>
      </c>
      <c r="AW172">
        <v>2</v>
      </c>
      <c r="AX172">
        <v>59824582</v>
      </c>
      <c r="AY172">
        <v>1</v>
      </c>
      <c r="AZ172">
        <v>0</v>
      </c>
      <c r="BA172">
        <v>172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2889.7343999999998</v>
      </c>
      <c r="BN172">
        <v>3.78</v>
      </c>
      <c r="BO172">
        <v>0</v>
      </c>
      <c r="BP172">
        <v>1</v>
      </c>
      <c r="BQ172">
        <v>0</v>
      </c>
      <c r="BR172">
        <v>0</v>
      </c>
      <c r="BS172">
        <v>0</v>
      </c>
      <c r="BT172">
        <v>2889.7343999999998</v>
      </c>
      <c r="BU172">
        <v>3.78</v>
      </c>
      <c r="BV172">
        <v>0</v>
      </c>
      <c r="BW172">
        <v>1</v>
      </c>
      <c r="CU172">
        <f>ROUND(AT172*Source!I922*AH172*AL172,2)</f>
        <v>2889.73</v>
      </c>
      <c r="CV172">
        <f>ROUND(Y172*Source!I922,7)</f>
        <v>3.78</v>
      </c>
      <c r="CW172">
        <v>0</v>
      </c>
      <c r="CX172">
        <f>ROUND(Y172*Source!I922,7)</f>
        <v>3.78</v>
      </c>
      <c r="CY172">
        <f t="shared" si="61"/>
        <v>764.48</v>
      </c>
      <c r="CZ172">
        <f t="shared" si="62"/>
        <v>764.48</v>
      </c>
      <c r="DA172">
        <f t="shared" si="63"/>
        <v>1</v>
      </c>
      <c r="DB172">
        <f t="shared" si="69"/>
        <v>2889.73</v>
      </c>
      <c r="DC172">
        <f t="shared" si="70"/>
        <v>0</v>
      </c>
      <c r="DD172" t="s">
        <v>3</v>
      </c>
      <c r="DE172" t="s">
        <v>3</v>
      </c>
      <c r="DF172">
        <f t="shared" si="65"/>
        <v>0</v>
      </c>
      <c r="DG172">
        <f t="shared" si="60"/>
        <v>0</v>
      </c>
      <c r="DH172">
        <f t="shared" si="66"/>
        <v>0</v>
      </c>
      <c r="DI172">
        <f t="shared" si="67"/>
        <v>2889.73</v>
      </c>
      <c r="DJ172">
        <f t="shared" si="64"/>
        <v>2889.73</v>
      </c>
      <c r="DK172">
        <v>1</v>
      </c>
      <c r="DL172" t="s">
        <v>3</v>
      </c>
      <c r="DM172">
        <v>0</v>
      </c>
      <c r="DN172" t="s">
        <v>3</v>
      </c>
      <c r="DO172">
        <v>0</v>
      </c>
    </row>
    <row r="173" spans="1:119">
      <c r="A173">
        <f>ROW(Source!A923)</f>
        <v>923</v>
      </c>
      <c r="B173">
        <v>59793207</v>
      </c>
      <c r="C173">
        <v>59824578</v>
      </c>
      <c r="D173">
        <v>55780975</v>
      </c>
      <c r="E173">
        <v>109</v>
      </c>
      <c r="F173">
        <v>1</v>
      </c>
      <c r="G173">
        <v>1</v>
      </c>
      <c r="H173">
        <v>1</v>
      </c>
      <c r="I173" t="s">
        <v>414</v>
      </c>
      <c r="J173" t="s">
        <v>3</v>
      </c>
      <c r="K173" t="s">
        <v>415</v>
      </c>
      <c r="L173">
        <v>1369</v>
      </c>
      <c r="N173">
        <v>1013</v>
      </c>
      <c r="O173" t="s">
        <v>409</v>
      </c>
      <c r="P173" t="s">
        <v>409</v>
      </c>
      <c r="Q173">
        <v>1</v>
      </c>
      <c r="W173">
        <v>0</v>
      </c>
      <c r="X173">
        <v>-1275334932</v>
      </c>
      <c r="Y173">
        <f t="shared" si="68"/>
        <v>2.52</v>
      </c>
      <c r="AA173">
        <v>0</v>
      </c>
      <c r="AB173">
        <v>0</v>
      </c>
      <c r="AC173">
        <v>0</v>
      </c>
      <c r="AD173">
        <v>455.13</v>
      </c>
      <c r="AE173">
        <v>0</v>
      </c>
      <c r="AF173">
        <v>0</v>
      </c>
      <c r="AG173">
        <v>0</v>
      </c>
      <c r="AH173">
        <v>455.13</v>
      </c>
      <c r="AI173">
        <v>1</v>
      </c>
      <c r="AJ173">
        <v>1</v>
      </c>
      <c r="AK173">
        <v>1</v>
      </c>
      <c r="AL173">
        <v>1</v>
      </c>
      <c r="AM173">
        <v>-2</v>
      </c>
      <c r="AN173">
        <v>0</v>
      </c>
      <c r="AO173">
        <v>0</v>
      </c>
      <c r="AP173">
        <v>1</v>
      </c>
      <c r="AQ173">
        <v>1</v>
      </c>
      <c r="AR173">
        <v>0</v>
      </c>
      <c r="AS173" t="s">
        <v>3</v>
      </c>
      <c r="AT173">
        <v>2.52</v>
      </c>
      <c r="AU173" t="s">
        <v>3</v>
      </c>
      <c r="AV173">
        <v>1</v>
      </c>
      <c r="AW173">
        <v>2</v>
      </c>
      <c r="AX173">
        <v>59824581</v>
      </c>
      <c r="AY173">
        <v>1</v>
      </c>
      <c r="AZ173">
        <v>0</v>
      </c>
      <c r="BA173">
        <v>173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1146.9276</v>
      </c>
      <c r="BN173">
        <v>2.52</v>
      </c>
      <c r="BO173">
        <v>0</v>
      </c>
      <c r="BP173">
        <v>1</v>
      </c>
      <c r="BQ173">
        <v>0</v>
      </c>
      <c r="BR173">
        <v>0</v>
      </c>
      <c r="BS173">
        <v>0</v>
      </c>
      <c r="BT173">
        <v>1146.9276</v>
      </c>
      <c r="BU173">
        <v>2.52</v>
      </c>
      <c r="BV173">
        <v>0</v>
      </c>
      <c r="BW173">
        <v>1</v>
      </c>
      <c r="CU173">
        <f>ROUND(AT173*Source!I923*AH173*AL173,2)</f>
        <v>1146.93</v>
      </c>
      <c r="CV173">
        <f>ROUND(Y173*Source!I923,7)</f>
        <v>2.52</v>
      </c>
      <c r="CW173">
        <v>0</v>
      </c>
      <c r="CX173">
        <f>ROUND(Y173*Source!I923,7)</f>
        <v>2.52</v>
      </c>
      <c r="CY173">
        <f t="shared" si="61"/>
        <v>455.13</v>
      </c>
      <c r="CZ173">
        <f t="shared" si="62"/>
        <v>455.13</v>
      </c>
      <c r="DA173">
        <f t="shared" si="63"/>
        <v>1</v>
      </c>
      <c r="DB173">
        <f t="shared" si="69"/>
        <v>1146.93</v>
      </c>
      <c r="DC173">
        <f t="shared" si="70"/>
        <v>0</v>
      </c>
      <c r="DD173" t="s">
        <v>3</v>
      </c>
      <c r="DE173" t="s">
        <v>3</v>
      </c>
      <c r="DF173">
        <f t="shared" si="65"/>
        <v>0</v>
      </c>
      <c r="DG173">
        <f t="shared" si="60"/>
        <v>0</v>
      </c>
      <c r="DH173">
        <f t="shared" si="66"/>
        <v>0</v>
      </c>
      <c r="DI173">
        <f t="shared" si="67"/>
        <v>1146.93</v>
      </c>
      <c r="DJ173">
        <f t="shared" si="64"/>
        <v>1146.93</v>
      </c>
      <c r="DK173">
        <v>1</v>
      </c>
      <c r="DL173" t="s">
        <v>3</v>
      </c>
      <c r="DM173">
        <v>0</v>
      </c>
      <c r="DN173" t="s">
        <v>3</v>
      </c>
      <c r="DO173">
        <v>0</v>
      </c>
    </row>
    <row r="174" spans="1:119">
      <c r="A174">
        <f>ROW(Source!A923)</f>
        <v>923</v>
      </c>
      <c r="B174">
        <v>59793207</v>
      </c>
      <c r="C174">
        <v>59824578</v>
      </c>
      <c r="D174">
        <v>55780979</v>
      </c>
      <c r="E174">
        <v>109</v>
      </c>
      <c r="F174">
        <v>1</v>
      </c>
      <c r="G174">
        <v>1</v>
      </c>
      <c r="H174">
        <v>1</v>
      </c>
      <c r="I174" t="s">
        <v>420</v>
      </c>
      <c r="J174" t="s">
        <v>3</v>
      </c>
      <c r="K174" t="s">
        <v>421</v>
      </c>
      <c r="L174">
        <v>1369</v>
      </c>
      <c r="N174">
        <v>1013</v>
      </c>
      <c r="O174" t="s">
        <v>409</v>
      </c>
      <c r="P174" t="s">
        <v>409</v>
      </c>
      <c r="Q174">
        <v>1</v>
      </c>
      <c r="W174">
        <v>0</v>
      </c>
      <c r="X174">
        <v>-66267284</v>
      </c>
      <c r="Y174">
        <f t="shared" si="68"/>
        <v>3.78</v>
      </c>
      <c r="AA174">
        <v>0</v>
      </c>
      <c r="AB174">
        <v>0</v>
      </c>
      <c r="AC174">
        <v>0</v>
      </c>
      <c r="AD174">
        <v>764.48</v>
      </c>
      <c r="AE174">
        <v>0</v>
      </c>
      <c r="AF174">
        <v>0</v>
      </c>
      <c r="AG174">
        <v>0</v>
      </c>
      <c r="AH174">
        <v>764.48</v>
      </c>
      <c r="AI174">
        <v>1</v>
      </c>
      <c r="AJ174">
        <v>1</v>
      </c>
      <c r="AK174">
        <v>1</v>
      </c>
      <c r="AL174">
        <v>1</v>
      </c>
      <c r="AM174">
        <v>-2</v>
      </c>
      <c r="AN174">
        <v>0</v>
      </c>
      <c r="AO174">
        <v>0</v>
      </c>
      <c r="AP174">
        <v>1</v>
      </c>
      <c r="AQ174">
        <v>1</v>
      </c>
      <c r="AR174">
        <v>0</v>
      </c>
      <c r="AS174" t="s">
        <v>3</v>
      </c>
      <c r="AT174">
        <v>3.78</v>
      </c>
      <c r="AU174" t="s">
        <v>3</v>
      </c>
      <c r="AV174">
        <v>1</v>
      </c>
      <c r="AW174">
        <v>2</v>
      </c>
      <c r="AX174">
        <v>59824582</v>
      </c>
      <c r="AY174">
        <v>1</v>
      </c>
      <c r="AZ174">
        <v>0</v>
      </c>
      <c r="BA174">
        <v>174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2889.7343999999998</v>
      </c>
      <c r="BN174">
        <v>3.78</v>
      </c>
      <c r="BO174">
        <v>0</v>
      </c>
      <c r="BP174">
        <v>1</v>
      </c>
      <c r="BQ174">
        <v>0</v>
      </c>
      <c r="BR174">
        <v>0</v>
      </c>
      <c r="BS174">
        <v>0</v>
      </c>
      <c r="BT174">
        <v>2889.7343999999998</v>
      </c>
      <c r="BU174">
        <v>3.78</v>
      </c>
      <c r="BV174">
        <v>0</v>
      </c>
      <c r="BW174">
        <v>1</v>
      </c>
      <c r="CU174">
        <f>ROUND(AT174*Source!I923*AH174*AL174,2)</f>
        <v>2889.73</v>
      </c>
      <c r="CV174">
        <f>ROUND(Y174*Source!I923,7)</f>
        <v>3.78</v>
      </c>
      <c r="CW174">
        <v>0</v>
      </c>
      <c r="CX174">
        <f>ROUND(Y174*Source!I923,7)</f>
        <v>3.78</v>
      </c>
      <c r="CY174">
        <f t="shared" si="61"/>
        <v>764.48</v>
      </c>
      <c r="CZ174">
        <f t="shared" si="62"/>
        <v>764.48</v>
      </c>
      <c r="DA174">
        <f t="shared" si="63"/>
        <v>1</v>
      </c>
      <c r="DB174">
        <f t="shared" si="69"/>
        <v>2889.73</v>
      </c>
      <c r="DC174">
        <f t="shared" si="70"/>
        <v>0</v>
      </c>
      <c r="DD174" t="s">
        <v>3</v>
      </c>
      <c r="DE174" t="s">
        <v>3</v>
      </c>
      <c r="DF174">
        <f t="shared" si="65"/>
        <v>0</v>
      </c>
      <c r="DG174">
        <f t="shared" si="60"/>
        <v>0</v>
      </c>
      <c r="DH174">
        <f t="shared" si="66"/>
        <v>0</v>
      </c>
      <c r="DI174">
        <f t="shared" si="67"/>
        <v>2889.73</v>
      </c>
      <c r="DJ174">
        <f t="shared" si="64"/>
        <v>2889.73</v>
      </c>
      <c r="DK174">
        <v>1</v>
      </c>
      <c r="DL174" t="s">
        <v>3</v>
      </c>
      <c r="DM174">
        <v>0</v>
      </c>
      <c r="DN174" t="s">
        <v>3</v>
      </c>
      <c r="DO174">
        <v>0</v>
      </c>
    </row>
    <row r="1015" spans="9:9">
      <c r="I1015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74"/>
  <sheetViews>
    <sheetView workbookViewId="0"/>
  </sheetViews>
  <sheetFormatPr defaultColWidth="9.109375" defaultRowHeight="13.2"/>
  <cols>
    <col min="1" max="256" width="9.109375" customWidth="1"/>
  </cols>
  <sheetData>
    <row r="1" spans="1:44">
      <c r="A1">
        <f>ROW(Source!A368)</f>
        <v>368</v>
      </c>
      <c r="B1">
        <v>59824362</v>
      </c>
      <c r="C1">
        <v>59824351</v>
      </c>
      <c r="D1">
        <v>52904605</v>
      </c>
      <c r="E1">
        <v>111</v>
      </c>
      <c r="F1">
        <v>1</v>
      </c>
      <c r="G1">
        <v>1</v>
      </c>
      <c r="H1">
        <v>1</v>
      </c>
      <c r="I1" t="s">
        <v>348</v>
      </c>
      <c r="J1" t="s">
        <v>3</v>
      </c>
      <c r="K1" t="s">
        <v>349</v>
      </c>
      <c r="L1">
        <v>1191</v>
      </c>
      <c r="N1">
        <v>1013</v>
      </c>
      <c r="O1" t="s">
        <v>350</v>
      </c>
      <c r="P1" t="s">
        <v>350</v>
      </c>
      <c r="Q1">
        <v>1</v>
      </c>
      <c r="X1">
        <v>4.03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</v>
      </c>
      <c r="AG1">
        <v>4.03</v>
      </c>
      <c r="AH1">
        <v>2</v>
      </c>
      <c r="AI1">
        <v>59824352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>
      <c r="A2">
        <f>ROW(Source!A368)</f>
        <v>368</v>
      </c>
      <c r="B2">
        <v>59824363</v>
      </c>
      <c r="C2">
        <v>59824351</v>
      </c>
      <c r="D2">
        <v>52904866</v>
      </c>
      <c r="E2">
        <v>111</v>
      </c>
      <c r="F2">
        <v>1</v>
      </c>
      <c r="G2">
        <v>1</v>
      </c>
      <c r="H2">
        <v>1</v>
      </c>
      <c r="I2" t="s">
        <v>351</v>
      </c>
      <c r="J2" t="s">
        <v>3</v>
      </c>
      <c r="K2" t="s">
        <v>352</v>
      </c>
      <c r="L2">
        <v>1191</v>
      </c>
      <c r="N2">
        <v>1013</v>
      </c>
      <c r="O2" t="s">
        <v>350</v>
      </c>
      <c r="P2" t="s">
        <v>350</v>
      </c>
      <c r="Q2">
        <v>1</v>
      </c>
      <c r="X2">
        <v>1.74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3</v>
      </c>
      <c r="AG2">
        <v>1.74</v>
      </c>
      <c r="AH2">
        <v>2</v>
      </c>
      <c r="AI2">
        <v>59824353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>
      <c r="A3">
        <f>ROW(Source!A368)</f>
        <v>368</v>
      </c>
      <c r="B3">
        <v>59824364</v>
      </c>
      <c r="C3">
        <v>59824351</v>
      </c>
      <c r="D3">
        <v>53126195</v>
      </c>
      <c r="E3">
        <v>1</v>
      </c>
      <c r="F3">
        <v>1</v>
      </c>
      <c r="G3">
        <v>1</v>
      </c>
      <c r="H3">
        <v>2</v>
      </c>
      <c r="I3" t="s">
        <v>353</v>
      </c>
      <c r="J3" t="s">
        <v>354</v>
      </c>
      <c r="K3" t="s">
        <v>355</v>
      </c>
      <c r="L3">
        <v>1368</v>
      </c>
      <c r="N3">
        <v>1011</v>
      </c>
      <c r="O3" t="s">
        <v>356</v>
      </c>
      <c r="P3" t="s">
        <v>356</v>
      </c>
      <c r="Q3">
        <v>1</v>
      </c>
      <c r="X3">
        <v>1.74</v>
      </c>
      <c r="Y3">
        <v>0</v>
      </c>
      <c r="Z3">
        <v>1609.97</v>
      </c>
      <c r="AA3">
        <v>865.5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1.74</v>
      </c>
      <c r="AH3">
        <v>2</v>
      </c>
      <c r="AI3">
        <v>59824354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>
      <c r="A4">
        <f>ROW(Source!A368)</f>
        <v>368</v>
      </c>
      <c r="B4">
        <v>59824365</v>
      </c>
      <c r="C4">
        <v>59824351</v>
      </c>
      <c r="D4">
        <v>53038079</v>
      </c>
      <c r="E4">
        <v>1</v>
      </c>
      <c r="F4">
        <v>1</v>
      </c>
      <c r="G4">
        <v>1</v>
      </c>
      <c r="H4">
        <v>3</v>
      </c>
      <c r="I4" t="s">
        <v>358</v>
      </c>
      <c r="J4" t="s">
        <v>359</v>
      </c>
      <c r="K4" t="s">
        <v>360</v>
      </c>
      <c r="L4">
        <v>1346</v>
      </c>
      <c r="N4">
        <v>1009</v>
      </c>
      <c r="O4" t="s">
        <v>202</v>
      </c>
      <c r="P4" t="s">
        <v>202</v>
      </c>
      <c r="Q4">
        <v>1</v>
      </c>
      <c r="X4">
        <v>0.1</v>
      </c>
      <c r="Y4">
        <v>238.29</v>
      </c>
      <c r="Z4">
        <v>0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0.1</v>
      </c>
      <c r="AH4">
        <v>2</v>
      </c>
      <c r="AI4">
        <v>59824355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>
      <c r="A5">
        <f>ROW(Source!A368)</f>
        <v>368</v>
      </c>
      <c r="B5">
        <v>59824366</v>
      </c>
      <c r="C5">
        <v>59824351</v>
      </c>
      <c r="D5">
        <v>53038089</v>
      </c>
      <c r="E5">
        <v>1</v>
      </c>
      <c r="F5">
        <v>1</v>
      </c>
      <c r="G5">
        <v>1</v>
      </c>
      <c r="H5">
        <v>3</v>
      </c>
      <c r="I5" t="s">
        <v>361</v>
      </c>
      <c r="J5" t="s">
        <v>362</v>
      </c>
      <c r="K5" t="s">
        <v>363</v>
      </c>
      <c r="L5">
        <v>1346</v>
      </c>
      <c r="N5">
        <v>1009</v>
      </c>
      <c r="O5" t="s">
        <v>202</v>
      </c>
      <c r="P5" t="s">
        <v>202</v>
      </c>
      <c r="Q5">
        <v>1</v>
      </c>
      <c r="X5">
        <v>0.05</v>
      </c>
      <c r="Y5">
        <v>80.02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0.05</v>
      </c>
      <c r="AH5">
        <v>2</v>
      </c>
      <c r="AI5">
        <v>59824356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>
      <c r="A6">
        <f>ROW(Source!A368)</f>
        <v>368</v>
      </c>
      <c r="B6">
        <v>59824367</v>
      </c>
      <c r="C6">
        <v>59824351</v>
      </c>
      <c r="D6">
        <v>53045774</v>
      </c>
      <c r="E6">
        <v>1</v>
      </c>
      <c r="F6">
        <v>1</v>
      </c>
      <c r="G6">
        <v>1</v>
      </c>
      <c r="H6">
        <v>3</v>
      </c>
      <c r="I6" t="s">
        <v>364</v>
      </c>
      <c r="J6" t="s">
        <v>365</v>
      </c>
      <c r="K6" t="s">
        <v>366</v>
      </c>
      <c r="L6">
        <v>1346</v>
      </c>
      <c r="N6">
        <v>1009</v>
      </c>
      <c r="O6" t="s">
        <v>202</v>
      </c>
      <c r="P6" t="s">
        <v>202</v>
      </c>
      <c r="Q6">
        <v>1</v>
      </c>
      <c r="X6">
        <v>0.05</v>
      </c>
      <c r="Y6">
        <v>56.11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0.05</v>
      </c>
      <c r="AH6">
        <v>2</v>
      </c>
      <c r="AI6">
        <v>59824357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>
      <c r="A7">
        <f>ROW(Source!A368)</f>
        <v>368</v>
      </c>
      <c r="B7">
        <v>59824368</v>
      </c>
      <c r="C7">
        <v>59824351</v>
      </c>
      <c r="D7">
        <v>52905973</v>
      </c>
      <c r="E7">
        <v>111</v>
      </c>
      <c r="F7">
        <v>1</v>
      </c>
      <c r="G7">
        <v>1</v>
      </c>
      <c r="H7">
        <v>3</v>
      </c>
      <c r="I7" t="s">
        <v>93</v>
      </c>
      <c r="J7" t="s">
        <v>3</v>
      </c>
      <c r="K7" t="s">
        <v>94</v>
      </c>
      <c r="L7">
        <v>1339</v>
      </c>
      <c r="N7">
        <v>1007</v>
      </c>
      <c r="O7" t="s">
        <v>95</v>
      </c>
      <c r="P7" t="s">
        <v>95</v>
      </c>
      <c r="Q7">
        <v>1</v>
      </c>
      <c r="X7">
        <v>0</v>
      </c>
      <c r="Y7">
        <v>0</v>
      </c>
      <c r="Z7">
        <v>0</v>
      </c>
      <c r="AA7">
        <v>0</v>
      </c>
      <c r="AB7">
        <v>0</v>
      </c>
      <c r="AC7">
        <v>1</v>
      </c>
      <c r="AD7">
        <v>0</v>
      </c>
      <c r="AE7">
        <v>0</v>
      </c>
      <c r="AF7" t="s">
        <v>3</v>
      </c>
      <c r="AG7">
        <v>0</v>
      </c>
      <c r="AH7">
        <v>2</v>
      </c>
      <c r="AI7">
        <v>59824358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>
      <c r="A8">
        <f>ROW(Source!A368)</f>
        <v>368</v>
      </c>
      <c r="B8">
        <v>59824369</v>
      </c>
      <c r="C8">
        <v>59824351</v>
      </c>
      <c r="D8">
        <v>53048588</v>
      </c>
      <c r="E8">
        <v>1</v>
      </c>
      <c r="F8">
        <v>1</v>
      </c>
      <c r="G8">
        <v>1</v>
      </c>
      <c r="H8">
        <v>3</v>
      </c>
      <c r="I8" t="s">
        <v>97</v>
      </c>
      <c r="J8" t="s">
        <v>99</v>
      </c>
      <c r="K8" t="s">
        <v>98</v>
      </c>
      <c r="L8">
        <v>1339</v>
      </c>
      <c r="N8">
        <v>1007</v>
      </c>
      <c r="O8" t="s">
        <v>95</v>
      </c>
      <c r="P8" t="s">
        <v>95</v>
      </c>
      <c r="Q8">
        <v>1</v>
      </c>
      <c r="X8">
        <v>0</v>
      </c>
      <c r="Y8">
        <v>26018.02</v>
      </c>
      <c r="Z8">
        <v>0</v>
      </c>
      <c r="AA8">
        <v>0</v>
      </c>
      <c r="AB8">
        <v>0</v>
      </c>
      <c r="AC8">
        <v>1</v>
      </c>
      <c r="AD8">
        <v>0</v>
      </c>
      <c r="AE8">
        <v>0</v>
      </c>
      <c r="AF8" t="s">
        <v>3</v>
      </c>
      <c r="AG8">
        <v>0</v>
      </c>
      <c r="AH8">
        <v>2</v>
      </c>
      <c r="AI8">
        <v>59824359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>
      <c r="A9">
        <f>ROW(Source!A368)</f>
        <v>368</v>
      </c>
      <c r="B9">
        <v>59824370</v>
      </c>
      <c r="C9">
        <v>59824351</v>
      </c>
      <c r="D9">
        <v>53073830</v>
      </c>
      <c r="E9">
        <v>1</v>
      </c>
      <c r="F9">
        <v>1</v>
      </c>
      <c r="G9">
        <v>1</v>
      </c>
      <c r="H9">
        <v>3</v>
      </c>
      <c r="I9" t="s">
        <v>367</v>
      </c>
      <c r="J9" t="s">
        <v>368</v>
      </c>
      <c r="K9" t="s">
        <v>369</v>
      </c>
      <c r="L9">
        <v>1348</v>
      </c>
      <c r="N9">
        <v>1009</v>
      </c>
      <c r="O9" t="s">
        <v>370</v>
      </c>
      <c r="P9" t="s">
        <v>370</v>
      </c>
      <c r="Q9">
        <v>1000</v>
      </c>
      <c r="X9">
        <v>3.0000000000000001E-5</v>
      </c>
      <c r="Y9">
        <v>80020.98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3.0000000000000001E-5</v>
      </c>
      <c r="AH9">
        <v>2</v>
      </c>
      <c r="AI9">
        <v>59824360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>
      <c r="A10">
        <f>ROW(Source!A368)</f>
        <v>368</v>
      </c>
      <c r="B10">
        <v>59824371</v>
      </c>
      <c r="C10">
        <v>59824351</v>
      </c>
      <c r="D10">
        <v>53074433</v>
      </c>
      <c r="E10">
        <v>1</v>
      </c>
      <c r="F10">
        <v>1</v>
      </c>
      <c r="G10">
        <v>1</v>
      </c>
      <c r="H10">
        <v>3</v>
      </c>
      <c r="I10" t="s">
        <v>371</v>
      </c>
      <c r="J10" t="s">
        <v>372</v>
      </c>
      <c r="K10" t="s">
        <v>373</v>
      </c>
      <c r="L10">
        <v>1346</v>
      </c>
      <c r="N10">
        <v>1009</v>
      </c>
      <c r="O10" t="s">
        <v>202</v>
      </c>
      <c r="P10" t="s">
        <v>202</v>
      </c>
      <c r="Q10">
        <v>1</v>
      </c>
      <c r="X10">
        <v>0.12</v>
      </c>
      <c r="Y10">
        <v>60.6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0.12</v>
      </c>
      <c r="AH10">
        <v>2</v>
      </c>
      <c r="AI10">
        <v>59824361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>
      <c r="A11">
        <f>ROW(Source!A369)</f>
        <v>369</v>
      </c>
      <c r="B11">
        <v>59824362</v>
      </c>
      <c r="C11">
        <v>59824351</v>
      </c>
      <c r="D11">
        <v>52904605</v>
      </c>
      <c r="E11">
        <v>111</v>
      </c>
      <c r="F11">
        <v>1</v>
      </c>
      <c r="G11">
        <v>1</v>
      </c>
      <c r="H11">
        <v>1</v>
      </c>
      <c r="I11" t="s">
        <v>348</v>
      </c>
      <c r="J11" t="s">
        <v>3</v>
      </c>
      <c r="K11" t="s">
        <v>349</v>
      </c>
      <c r="L11">
        <v>1191</v>
      </c>
      <c r="N11">
        <v>1013</v>
      </c>
      <c r="O11" t="s">
        <v>350</v>
      </c>
      <c r="P11" t="s">
        <v>350</v>
      </c>
      <c r="Q11">
        <v>1</v>
      </c>
      <c r="X11">
        <v>4.03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1</v>
      </c>
      <c r="AF11" t="s">
        <v>3</v>
      </c>
      <c r="AG11">
        <v>4.03</v>
      </c>
      <c r="AH11">
        <v>2</v>
      </c>
      <c r="AI11">
        <v>59824352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>
      <c r="A12">
        <f>ROW(Source!A369)</f>
        <v>369</v>
      </c>
      <c r="B12">
        <v>59824363</v>
      </c>
      <c r="C12">
        <v>59824351</v>
      </c>
      <c r="D12">
        <v>52904866</v>
      </c>
      <c r="E12">
        <v>111</v>
      </c>
      <c r="F12">
        <v>1</v>
      </c>
      <c r="G12">
        <v>1</v>
      </c>
      <c r="H12">
        <v>1</v>
      </c>
      <c r="I12" t="s">
        <v>351</v>
      </c>
      <c r="J12" t="s">
        <v>3</v>
      </c>
      <c r="K12" t="s">
        <v>352</v>
      </c>
      <c r="L12">
        <v>1191</v>
      </c>
      <c r="N12">
        <v>1013</v>
      </c>
      <c r="O12" t="s">
        <v>350</v>
      </c>
      <c r="P12" t="s">
        <v>350</v>
      </c>
      <c r="Q12">
        <v>1</v>
      </c>
      <c r="X12">
        <v>1.74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2</v>
      </c>
      <c r="AF12" t="s">
        <v>3</v>
      </c>
      <c r="AG12">
        <v>1.74</v>
      </c>
      <c r="AH12">
        <v>2</v>
      </c>
      <c r="AI12">
        <v>59824353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>
      <c r="A13">
        <f>ROW(Source!A369)</f>
        <v>369</v>
      </c>
      <c r="B13">
        <v>59824364</v>
      </c>
      <c r="C13">
        <v>59824351</v>
      </c>
      <c r="D13">
        <v>53126195</v>
      </c>
      <c r="E13">
        <v>1</v>
      </c>
      <c r="F13">
        <v>1</v>
      </c>
      <c r="G13">
        <v>1</v>
      </c>
      <c r="H13">
        <v>2</v>
      </c>
      <c r="I13" t="s">
        <v>353</v>
      </c>
      <c r="J13" t="s">
        <v>354</v>
      </c>
      <c r="K13" t="s">
        <v>355</v>
      </c>
      <c r="L13">
        <v>1368</v>
      </c>
      <c r="N13">
        <v>1011</v>
      </c>
      <c r="O13" t="s">
        <v>356</v>
      </c>
      <c r="P13" t="s">
        <v>356</v>
      </c>
      <c r="Q13">
        <v>1</v>
      </c>
      <c r="X13">
        <v>1.74</v>
      </c>
      <c r="Y13">
        <v>0</v>
      </c>
      <c r="Z13">
        <v>1609.97</v>
      </c>
      <c r="AA13">
        <v>865.5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1.74</v>
      </c>
      <c r="AH13">
        <v>2</v>
      </c>
      <c r="AI13">
        <v>59824354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>
      <c r="A14">
        <f>ROW(Source!A369)</f>
        <v>369</v>
      </c>
      <c r="B14">
        <v>59824365</v>
      </c>
      <c r="C14">
        <v>59824351</v>
      </c>
      <c r="D14">
        <v>53038079</v>
      </c>
      <c r="E14">
        <v>1</v>
      </c>
      <c r="F14">
        <v>1</v>
      </c>
      <c r="G14">
        <v>1</v>
      </c>
      <c r="H14">
        <v>3</v>
      </c>
      <c r="I14" t="s">
        <v>358</v>
      </c>
      <c r="J14" t="s">
        <v>359</v>
      </c>
      <c r="K14" t="s">
        <v>360</v>
      </c>
      <c r="L14">
        <v>1346</v>
      </c>
      <c r="N14">
        <v>1009</v>
      </c>
      <c r="O14" t="s">
        <v>202</v>
      </c>
      <c r="P14" t="s">
        <v>202</v>
      </c>
      <c r="Q14">
        <v>1</v>
      </c>
      <c r="X14">
        <v>0.1</v>
      </c>
      <c r="Y14">
        <v>238.29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0.1</v>
      </c>
      <c r="AH14">
        <v>2</v>
      </c>
      <c r="AI14">
        <v>59824355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>
      <c r="A15">
        <f>ROW(Source!A369)</f>
        <v>369</v>
      </c>
      <c r="B15">
        <v>59824366</v>
      </c>
      <c r="C15">
        <v>59824351</v>
      </c>
      <c r="D15">
        <v>53038089</v>
      </c>
      <c r="E15">
        <v>1</v>
      </c>
      <c r="F15">
        <v>1</v>
      </c>
      <c r="G15">
        <v>1</v>
      </c>
      <c r="H15">
        <v>3</v>
      </c>
      <c r="I15" t="s">
        <v>361</v>
      </c>
      <c r="J15" t="s">
        <v>362</v>
      </c>
      <c r="K15" t="s">
        <v>363</v>
      </c>
      <c r="L15">
        <v>1346</v>
      </c>
      <c r="N15">
        <v>1009</v>
      </c>
      <c r="O15" t="s">
        <v>202</v>
      </c>
      <c r="P15" t="s">
        <v>202</v>
      </c>
      <c r="Q15">
        <v>1</v>
      </c>
      <c r="X15">
        <v>0.05</v>
      </c>
      <c r="Y15">
        <v>80.02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0.05</v>
      </c>
      <c r="AH15">
        <v>2</v>
      </c>
      <c r="AI15">
        <v>59824356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>
      <c r="A16">
        <f>ROW(Source!A369)</f>
        <v>369</v>
      </c>
      <c r="B16">
        <v>59824367</v>
      </c>
      <c r="C16">
        <v>59824351</v>
      </c>
      <c r="D16">
        <v>53045774</v>
      </c>
      <c r="E16">
        <v>1</v>
      </c>
      <c r="F16">
        <v>1</v>
      </c>
      <c r="G16">
        <v>1</v>
      </c>
      <c r="H16">
        <v>3</v>
      </c>
      <c r="I16" t="s">
        <v>364</v>
      </c>
      <c r="J16" t="s">
        <v>365</v>
      </c>
      <c r="K16" t="s">
        <v>366</v>
      </c>
      <c r="L16">
        <v>1346</v>
      </c>
      <c r="N16">
        <v>1009</v>
      </c>
      <c r="O16" t="s">
        <v>202</v>
      </c>
      <c r="P16" t="s">
        <v>202</v>
      </c>
      <c r="Q16">
        <v>1</v>
      </c>
      <c r="X16">
        <v>0.05</v>
      </c>
      <c r="Y16">
        <v>56.11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0.05</v>
      </c>
      <c r="AH16">
        <v>2</v>
      </c>
      <c r="AI16">
        <v>59824357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>
      <c r="A17">
        <f>ROW(Source!A369)</f>
        <v>369</v>
      </c>
      <c r="B17">
        <v>59824368</v>
      </c>
      <c r="C17">
        <v>59824351</v>
      </c>
      <c r="D17">
        <v>52905973</v>
      </c>
      <c r="E17">
        <v>111</v>
      </c>
      <c r="F17">
        <v>1</v>
      </c>
      <c r="G17">
        <v>1</v>
      </c>
      <c r="H17">
        <v>3</v>
      </c>
      <c r="I17" t="s">
        <v>93</v>
      </c>
      <c r="J17" t="s">
        <v>3</v>
      </c>
      <c r="K17" t="s">
        <v>94</v>
      </c>
      <c r="L17">
        <v>1339</v>
      </c>
      <c r="N17">
        <v>1007</v>
      </c>
      <c r="O17" t="s">
        <v>95</v>
      </c>
      <c r="P17" t="s">
        <v>95</v>
      </c>
      <c r="Q17">
        <v>1</v>
      </c>
      <c r="X17">
        <v>0</v>
      </c>
      <c r="Y17">
        <v>0</v>
      </c>
      <c r="Z17">
        <v>0</v>
      </c>
      <c r="AA17">
        <v>0</v>
      </c>
      <c r="AB17">
        <v>0</v>
      </c>
      <c r="AC17">
        <v>1</v>
      </c>
      <c r="AD17">
        <v>0</v>
      </c>
      <c r="AE17">
        <v>0</v>
      </c>
      <c r="AF17" t="s">
        <v>3</v>
      </c>
      <c r="AG17">
        <v>0</v>
      </c>
      <c r="AH17">
        <v>2</v>
      </c>
      <c r="AI17">
        <v>59824358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>
      <c r="A18">
        <f>ROW(Source!A369)</f>
        <v>369</v>
      </c>
      <c r="B18">
        <v>59824369</v>
      </c>
      <c r="C18">
        <v>59824351</v>
      </c>
      <c r="D18">
        <v>53048588</v>
      </c>
      <c r="E18">
        <v>1</v>
      </c>
      <c r="F18">
        <v>1</v>
      </c>
      <c r="G18">
        <v>1</v>
      </c>
      <c r="H18">
        <v>3</v>
      </c>
      <c r="I18" t="s">
        <v>97</v>
      </c>
      <c r="J18" t="s">
        <v>99</v>
      </c>
      <c r="K18" t="s">
        <v>98</v>
      </c>
      <c r="L18">
        <v>1339</v>
      </c>
      <c r="N18">
        <v>1007</v>
      </c>
      <c r="O18" t="s">
        <v>95</v>
      </c>
      <c r="P18" t="s">
        <v>95</v>
      </c>
      <c r="Q18">
        <v>1</v>
      </c>
      <c r="X18">
        <v>0</v>
      </c>
      <c r="Y18">
        <v>26018.02</v>
      </c>
      <c r="Z18">
        <v>0</v>
      </c>
      <c r="AA18">
        <v>0</v>
      </c>
      <c r="AB18">
        <v>0</v>
      </c>
      <c r="AC18">
        <v>1</v>
      </c>
      <c r="AD18">
        <v>0</v>
      </c>
      <c r="AE18">
        <v>0</v>
      </c>
      <c r="AF18" t="s">
        <v>3</v>
      </c>
      <c r="AG18">
        <v>0</v>
      </c>
      <c r="AH18">
        <v>2</v>
      </c>
      <c r="AI18">
        <v>59824359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>
      <c r="A19">
        <f>ROW(Source!A369)</f>
        <v>369</v>
      </c>
      <c r="B19">
        <v>59824370</v>
      </c>
      <c r="C19">
        <v>59824351</v>
      </c>
      <c r="D19">
        <v>53073830</v>
      </c>
      <c r="E19">
        <v>1</v>
      </c>
      <c r="F19">
        <v>1</v>
      </c>
      <c r="G19">
        <v>1</v>
      </c>
      <c r="H19">
        <v>3</v>
      </c>
      <c r="I19" t="s">
        <v>367</v>
      </c>
      <c r="J19" t="s">
        <v>368</v>
      </c>
      <c r="K19" t="s">
        <v>369</v>
      </c>
      <c r="L19">
        <v>1348</v>
      </c>
      <c r="N19">
        <v>1009</v>
      </c>
      <c r="O19" t="s">
        <v>370</v>
      </c>
      <c r="P19" t="s">
        <v>370</v>
      </c>
      <c r="Q19">
        <v>1000</v>
      </c>
      <c r="X19">
        <v>3.0000000000000001E-5</v>
      </c>
      <c r="Y19">
        <v>80020.98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3.0000000000000001E-5</v>
      </c>
      <c r="AH19">
        <v>2</v>
      </c>
      <c r="AI19">
        <v>59824360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>
      <c r="A20">
        <f>ROW(Source!A369)</f>
        <v>369</v>
      </c>
      <c r="B20">
        <v>59824371</v>
      </c>
      <c r="C20">
        <v>59824351</v>
      </c>
      <c r="D20">
        <v>53074433</v>
      </c>
      <c r="E20">
        <v>1</v>
      </c>
      <c r="F20">
        <v>1</v>
      </c>
      <c r="G20">
        <v>1</v>
      </c>
      <c r="H20">
        <v>3</v>
      </c>
      <c r="I20" t="s">
        <v>371</v>
      </c>
      <c r="J20" t="s">
        <v>372</v>
      </c>
      <c r="K20" t="s">
        <v>373</v>
      </c>
      <c r="L20">
        <v>1346</v>
      </c>
      <c r="N20">
        <v>1009</v>
      </c>
      <c r="O20" t="s">
        <v>202</v>
      </c>
      <c r="P20" t="s">
        <v>202</v>
      </c>
      <c r="Q20">
        <v>1</v>
      </c>
      <c r="X20">
        <v>0.12</v>
      </c>
      <c r="Y20">
        <v>60.6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3</v>
      </c>
      <c r="AG20">
        <v>0.12</v>
      </c>
      <c r="AH20">
        <v>2</v>
      </c>
      <c r="AI20">
        <v>59824361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>
      <c r="A21">
        <f>ROW(Source!A374)</f>
        <v>374</v>
      </c>
      <c r="B21">
        <v>59824376</v>
      </c>
      <c r="C21">
        <v>59824374</v>
      </c>
      <c r="D21">
        <v>52904544</v>
      </c>
      <c r="E21">
        <v>111</v>
      </c>
      <c r="F21">
        <v>1</v>
      </c>
      <c r="G21">
        <v>1</v>
      </c>
      <c r="H21">
        <v>1</v>
      </c>
      <c r="I21" t="s">
        <v>374</v>
      </c>
      <c r="J21" t="s">
        <v>3</v>
      </c>
      <c r="K21" t="s">
        <v>375</v>
      </c>
      <c r="L21">
        <v>1191</v>
      </c>
      <c r="N21">
        <v>1013</v>
      </c>
      <c r="O21" t="s">
        <v>350</v>
      </c>
      <c r="P21" t="s">
        <v>350</v>
      </c>
      <c r="Q21">
        <v>1</v>
      </c>
      <c r="X21">
        <v>154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1</v>
      </c>
      <c r="AF21" t="s">
        <v>3</v>
      </c>
      <c r="AG21">
        <v>154</v>
      </c>
      <c r="AH21">
        <v>2</v>
      </c>
      <c r="AI21">
        <v>59824375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>
      <c r="A22">
        <f>ROW(Source!A375)</f>
        <v>375</v>
      </c>
      <c r="B22">
        <v>59824376</v>
      </c>
      <c r="C22">
        <v>59824374</v>
      </c>
      <c r="D22">
        <v>52904544</v>
      </c>
      <c r="E22">
        <v>111</v>
      </c>
      <c r="F22">
        <v>1</v>
      </c>
      <c r="G22">
        <v>1</v>
      </c>
      <c r="H22">
        <v>1</v>
      </c>
      <c r="I22" t="s">
        <v>374</v>
      </c>
      <c r="J22" t="s">
        <v>3</v>
      </c>
      <c r="K22" t="s">
        <v>375</v>
      </c>
      <c r="L22">
        <v>1191</v>
      </c>
      <c r="N22">
        <v>1013</v>
      </c>
      <c r="O22" t="s">
        <v>350</v>
      </c>
      <c r="P22" t="s">
        <v>350</v>
      </c>
      <c r="Q22">
        <v>1</v>
      </c>
      <c r="X22">
        <v>154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1</v>
      </c>
      <c r="AF22" t="s">
        <v>3</v>
      </c>
      <c r="AG22">
        <v>154</v>
      </c>
      <c r="AH22">
        <v>2</v>
      </c>
      <c r="AI22">
        <v>59824375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>
      <c r="A23">
        <f>ROW(Source!A376)</f>
        <v>376</v>
      </c>
      <c r="B23">
        <v>59824379</v>
      </c>
      <c r="C23">
        <v>59824377</v>
      </c>
      <c r="D23">
        <v>52904528</v>
      </c>
      <c r="E23">
        <v>111</v>
      </c>
      <c r="F23">
        <v>1</v>
      </c>
      <c r="G23">
        <v>1</v>
      </c>
      <c r="H23">
        <v>1</v>
      </c>
      <c r="I23" t="s">
        <v>376</v>
      </c>
      <c r="J23" t="s">
        <v>3</v>
      </c>
      <c r="K23" t="s">
        <v>377</v>
      </c>
      <c r="L23">
        <v>1191</v>
      </c>
      <c r="N23">
        <v>1013</v>
      </c>
      <c r="O23" t="s">
        <v>350</v>
      </c>
      <c r="P23" t="s">
        <v>350</v>
      </c>
      <c r="Q23">
        <v>1</v>
      </c>
      <c r="X23">
        <v>97.2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1</v>
      </c>
      <c r="AF23" t="s">
        <v>3</v>
      </c>
      <c r="AG23">
        <v>97.2</v>
      </c>
      <c r="AH23">
        <v>2</v>
      </c>
      <c r="AI23">
        <v>59824378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>
      <c r="A24">
        <f>ROW(Source!A377)</f>
        <v>377</v>
      </c>
      <c r="B24">
        <v>59824379</v>
      </c>
      <c r="C24">
        <v>59824377</v>
      </c>
      <c r="D24">
        <v>52904528</v>
      </c>
      <c r="E24">
        <v>111</v>
      </c>
      <c r="F24">
        <v>1</v>
      </c>
      <c r="G24">
        <v>1</v>
      </c>
      <c r="H24">
        <v>1</v>
      </c>
      <c r="I24" t="s">
        <v>376</v>
      </c>
      <c r="J24" t="s">
        <v>3</v>
      </c>
      <c r="K24" t="s">
        <v>377</v>
      </c>
      <c r="L24">
        <v>1191</v>
      </c>
      <c r="N24">
        <v>1013</v>
      </c>
      <c r="O24" t="s">
        <v>350</v>
      </c>
      <c r="P24" t="s">
        <v>350</v>
      </c>
      <c r="Q24">
        <v>1</v>
      </c>
      <c r="X24">
        <v>97.2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1</v>
      </c>
      <c r="AF24" t="s">
        <v>3</v>
      </c>
      <c r="AG24">
        <v>97.2</v>
      </c>
      <c r="AH24">
        <v>2</v>
      </c>
      <c r="AI24">
        <v>59824378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>
      <c r="A25">
        <f>ROW(Source!A378)</f>
        <v>378</v>
      </c>
      <c r="B25">
        <v>59824389</v>
      </c>
      <c r="C25">
        <v>59824380</v>
      </c>
      <c r="D25">
        <v>52904627</v>
      </c>
      <c r="E25">
        <v>111</v>
      </c>
      <c r="F25">
        <v>1</v>
      </c>
      <c r="G25">
        <v>1</v>
      </c>
      <c r="H25">
        <v>1</v>
      </c>
      <c r="I25" t="s">
        <v>378</v>
      </c>
      <c r="J25" t="s">
        <v>3</v>
      </c>
      <c r="K25" t="s">
        <v>379</v>
      </c>
      <c r="L25">
        <v>1191</v>
      </c>
      <c r="N25">
        <v>1013</v>
      </c>
      <c r="O25" t="s">
        <v>350</v>
      </c>
      <c r="P25" t="s">
        <v>350</v>
      </c>
      <c r="Q25">
        <v>1</v>
      </c>
      <c r="X25">
        <v>9.27</v>
      </c>
      <c r="Y25">
        <v>0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1</v>
      </c>
      <c r="AF25" t="s">
        <v>3</v>
      </c>
      <c r="AG25">
        <v>9.27</v>
      </c>
      <c r="AH25">
        <v>2</v>
      </c>
      <c r="AI25">
        <v>59824381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>
      <c r="A26">
        <f>ROW(Source!A378)</f>
        <v>378</v>
      </c>
      <c r="B26">
        <v>59824390</v>
      </c>
      <c r="C26">
        <v>59824380</v>
      </c>
      <c r="D26">
        <v>52904866</v>
      </c>
      <c r="E26">
        <v>111</v>
      </c>
      <c r="F26">
        <v>1</v>
      </c>
      <c r="G26">
        <v>1</v>
      </c>
      <c r="H26">
        <v>1</v>
      </c>
      <c r="I26" t="s">
        <v>351</v>
      </c>
      <c r="J26" t="s">
        <v>3</v>
      </c>
      <c r="K26" t="s">
        <v>352</v>
      </c>
      <c r="L26">
        <v>1191</v>
      </c>
      <c r="N26">
        <v>1013</v>
      </c>
      <c r="O26" t="s">
        <v>350</v>
      </c>
      <c r="P26" t="s">
        <v>350</v>
      </c>
      <c r="Q26">
        <v>1</v>
      </c>
      <c r="X26">
        <v>0.34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2</v>
      </c>
      <c r="AF26" t="s">
        <v>3</v>
      </c>
      <c r="AG26">
        <v>0.34</v>
      </c>
      <c r="AH26">
        <v>2</v>
      </c>
      <c r="AI26">
        <v>59824382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>
      <c r="A27">
        <f>ROW(Source!A378)</f>
        <v>378</v>
      </c>
      <c r="B27">
        <v>59824391</v>
      </c>
      <c r="C27">
        <v>59824380</v>
      </c>
      <c r="D27">
        <v>53126394</v>
      </c>
      <c r="E27">
        <v>1</v>
      </c>
      <c r="F27">
        <v>1</v>
      </c>
      <c r="G27">
        <v>1</v>
      </c>
      <c r="H27">
        <v>2</v>
      </c>
      <c r="I27" t="s">
        <v>380</v>
      </c>
      <c r="J27" t="s">
        <v>381</v>
      </c>
      <c r="K27" t="s">
        <v>382</v>
      </c>
      <c r="L27">
        <v>1368</v>
      </c>
      <c r="N27">
        <v>1011</v>
      </c>
      <c r="O27" t="s">
        <v>356</v>
      </c>
      <c r="P27" t="s">
        <v>356</v>
      </c>
      <c r="Q27">
        <v>1</v>
      </c>
      <c r="X27">
        <v>0.17</v>
      </c>
      <c r="Y27">
        <v>0</v>
      </c>
      <c r="Z27">
        <v>1626.29</v>
      </c>
      <c r="AA27">
        <v>1090.46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0.17</v>
      </c>
      <c r="AH27">
        <v>2</v>
      </c>
      <c r="AI27">
        <v>59824383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>
      <c r="A28">
        <f>ROW(Source!A378)</f>
        <v>378</v>
      </c>
      <c r="B28">
        <v>59824392</v>
      </c>
      <c r="C28">
        <v>59824380</v>
      </c>
      <c r="D28">
        <v>53127778</v>
      </c>
      <c r="E28">
        <v>1</v>
      </c>
      <c r="F28">
        <v>1</v>
      </c>
      <c r="G28">
        <v>1</v>
      </c>
      <c r="H28">
        <v>2</v>
      </c>
      <c r="I28" t="s">
        <v>384</v>
      </c>
      <c r="J28" t="s">
        <v>385</v>
      </c>
      <c r="K28" t="s">
        <v>386</v>
      </c>
      <c r="L28">
        <v>1368</v>
      </c>
      <c r="N28">
        <v>1011</v>
      </c>
      <c r="O28" t="s">
        <v>356</v>
      </c>
      <c r="P28" t="s">
        <v>356</v>
      </c>
      <c r="Q28">
        <v>1</v>
      </c>
      <c r="X28">
        <v>0.17</v>
      </c>
      <c r="Y28">
        <v>0</v>
      </c>
      <c r="Z28">
        <v>641.70000000000005</v>
      </c>
      <c r="AA28">
        <v>811.79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0.17</v>
      </c>
      <c r="AH28">
        <v>2</v>
      </c>
      <c r="AI28">
        <v>59824384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>
      <c r="A29">
        <f>ROW(Source!A378)</f>
        <v>378</v>
      </c>
      <c r="B29">
        <v>59824393</v>
      </c>
      <c r="C29">
        <v>59824380</v>
      </c>
      <c r="D29">
        <v>53128099</v>
      </c>
      <c r="E29">
        <v>1</v>
      </c>
      <c r="F29">
        <v>1</v>
      </c>
      <c r="G29">
        <v>1</v>
      </c>
      <c r="H29">
        <v>2</v>
      </c>
      <c r="I29" t="s">
        <v>388</v>
      </c>
      <c r="J29" t="s">
        <v>389</v>
      </c>
      <c r="K29" t="s">
        <v>390</v>
      </c>
      <c r="L29">
        <v>1368</v>
      </c>
      <c r="N29">
        <v>1011</v>
      </c>
      <c r="O29" t="s">
        <v>356</v>
      </c>
      <c r="P29" t="s">
        <v>356</v>
      </c>
      <c r="Q29">
        <v>1</v>
      </c>
      <c r="X29">
        <v>1.51</v>
      </c>
      <c r="Y29">
        <v>0</v>
      </c>
      <c r="Z29">
        <v>34.61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1.51</v>
      </c>
      <c r="AH29">
        <v>2</v>
      </c>
      <c r="AI29">
        <v>59824385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>
      <c r="A30">
        <f>ROW(Source!A378)</f>
        <v>378</v>
      </c>
      <c r="B30">
        <v>59824394</v>
      </c>
      <c r="C30">
        <v>59824380</v>
      </c>
      <c r="D30">
        <v>53042501</v>
      </c>
      <c r="E30">
        <v>1</v>
      </c>
      <c r="F30">
        <v>1</v>
      </c>
      <c r="G30">
        <v>1</v>
      </c>
      <c r="H30">
        <v>3</v>
      </c>
      <c r="I30" t="s">
        <v>391</v>
      </c>
      <c r="J30" t="s">
        <v>392</v>
      </c>
      <c r="K30" t="s">
        <v>393</v>
      </c>
      <c r="L30">
        <v>1346</v>
      </c>
      <c r="N30">
        <v>1009</v>
      </c>
      <c r="O30" t="s">
        <v>202</v>
      </c>
      <c r="P30" t="s">
        <v>202</v>
      </c>
      <c r="Q30">
        <v>1</v>
      </c>
      <c r="X30">
        <v>0.65</v>
      </c>
      <c r="Y30">
        <v>155.63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0.65</v>
      </c>
      <c r="AH30">
        <v>2</v>
      </c>
      <c r="AI30">
        <v>59824386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>
      <c r="A31">
        <f>ROW(Source!A378)</f>
        <v>378</v>
      </c>
      <c r="B31">
        <v>59824395</v>
      </c>
      <c r="C31">
        <v>59824380</v>
      </c>
      <c r="D31">
        <v>53073675</v>
      </c>
      <c r="E31">
        <v>1</v>
      </c>
      <c r="F31">
        <v>1</v>
      </c>
      <c r="G31">
        <v>1</v>
      </c>
      <c r="H31">
        <v>3</v>
      </c>
      <c r="I31" t="s">
        <v>394</v>
      </c>
      <c r="J31" t="s">
        <v>395</v>
      </c>
      <c r="K31" t="s">
        <v>396</v>
      </c>
      <c r="L31">
        <v>1346</v>
      </c>
      <c r="N31">
        <v>1009</v>
      </c>
      <c r="O31" t="s">
        <v>202</v>
      </c>
      <c r="P31" t="s">
        <v>202</v>
      </c>
      <c r="Q31">
        <v>1</v>
      </c>
      <c r="X31">
        <v>2</v>
      </c>
      <c r="Y31">
        <v>911.56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2</v>
      </c>
      <c r="AH31">
        <v>2</v>
      </c>
      <c r="AI31">
        <v>59824387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>
      <c r="A32">
        <f>ROW(Source!A378)</f>
        <v>378</v>
      </c>
      <c r="B32">
        <v>59824396</v>
      </c>
      <c r="C32">
        <v>59824380</v>
      </c>
      <c r="D32">
        <v>52911070</v>
      </c>
      <c r="E32">
        <v>111</v>
      </c>
      <c r="F32">
        <v>1</v>
      </c>
      <c r="G32">
        <v>1</v>
      </c>
      <c r="H32">
        <v>3</v>
      </c>
      <c r="I32" t="s">
        <v>125</v>
      </c>
      <c r="J32" t="s">
        <v>3</v>
      </c>
      <c r="K32" t="s">
        <v>126</v>
      </c>
      <c r="L32">
        <v>3277935</v>
      </c>
      <c r="N32">
        <v>1013</v>
      </c>
      <c r="O32" t="s">
        <v>127</v>
      </c>
      <c r="P32" t="s">
        <v>127</v>
      </c>
      <c r="Q32">
        <v>1</v>
      </c>
      <c r="X32">
        <v>2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 t="s">
        <v>3</v>
      </c>
      <c r="AG32">
        <v>2</v>
      </c>
      <c r="AH32">
        <v>2</v>
      </c>
      <c r="AI32">
        <v>59824388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>
      <c r="A33">
        <f>ROW(Source!A379)</f>
        <v>379</v>
      </c>
      <c r="B33">
        <v>59824389</v>
      </c>
      <c r="C33">
        <v>59824380</v>
      </c>
      <c r="D33">
        <v>52904627</v>
      </c>
      <c r="E33">
        <v>111</v>
      </c>
      <c r="F33">
        <v>1</v>
      </c>
      <c r="G33">
        <v>1</v>
      </c>
      <c r="H33">
        <v>1</v>
      </c>
      <c r="I33" t="s">
        <v>378</v>
      </c>
      <c r="J33" t="s">
        <v>3</v>
      </c>
      <c r="K33" t="s">
        <v>379</v>
      </c>
      <c r="L33">
        <v>1191</v>
      </c>
      <c r="N33">
        <v>1013</v>
      </c>
      <c r="O33" t="s">
        <v>350</v>
      </c>
      <c r="P33" t="s">
        <v>350</v>
      </c>
      <c r="Q33">
        <v>1</v>
      </c>
      <c r="X33">
        <v>9.27</v>
      </c>
      <c r="Y33">
        <v>0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1</v>
      </c>
      <c r="AF33" t="s">
        <v>3</v>
      </c>
      <c r="AG33">
        <v>9.27</v>
      </c>
      <c r="AH33">
        <v>2</v>
      </c>
      <c r="AI33">
        <v>59824381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>
      <c r="A34">
        <f>ROW(Source!A379)</f>
        <v>379</v>
      </c>
      <c r="B34">
        <v>59824390</v>
      </c>
      <c r="C34">
        <v>59824380</v>
      </c>
      <c r="D34">
        <v>52904866</v>
      </c>
      <c r="E34">
        <v>111</v>
      </c>
      <c r="F34">
        <v>1</v>
      </c>
      <c r="G34">
        <v>1</v>
      </c>
      <c r="H34">
        <v>1</v>
      </c>
      <c r="I34" t="s">
        <v>351</v>
      </c>
      <c r="J34" t="s">
        <v>3</v>
      </c>
      <c r="K34" t="s">
        <v>352</v>
      </c>
      <c r="L34">
        <v>1191</v>
      </c>
      <c r="N34">
        <v>1013</v>
      </c>
      <c r="O34" t="s">
        <v>350</v>
      </c>
      <c r="P34" t="s">
        <v>350</v>
      </c>
      <c r="Q34">
        <v>1</v>
      </c>
      <c r="X34">
        <v>0.34</v>
      </c>
      <c r="Y34">
        <v>0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2</v>
      </c>
      <c r="AF34" t="s">
        <v>3</v>
      </c>
      <c r="AG34">
        <v>0.34</v>
      </c>
      <c r="AH34">
        <v>2</v>
      </c>
      <c r="AI34">
        <v>59824382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>
      <c r="A35">
        <f>ROW(Source!A379)</f>
        <v>379</v>
      </c>
      <c r="B35">
        <v>59824391</v>
      </c>
      <c r="C35">
        <v>59824380</v>
      </c>
      <c r="D35">
        <v>53126394</v>
      </c>
      <c r="E35">
        <v>1</v>
      </c>
      <c r="F35">
        <v>1</v>
      </c>
      <c r="G35">
        <v>1</v>
      </c>
      <c r="H35">
        <v>2</v>
      </c>
      <c r="I35" t="s">
        <v>380</v>
      </c>
      <c r="J35" t="s">
        <v>381</v>
      </c>
      <c r="K35" t="s">
        <v>382</v>
      </c>
      <c r="L35">
        <v>1368</v>
      </c>
      <c r="N35">
        <v>1011</v>
      </c>
      <c r="O35" t="s">
        <v>356</v>
      </c>
      <c r="P35" t="s">
        <v>356</v>
      </c>
      <c r="Q35">
        <v>1</v>
      </c>
      <c r="X35">
        <v>0.17</v>
      </c>
      <c r="Y35">
        <v>0</v>
      </c>
      <c r="Z35">
        <v>1626.29</v>
      </c>
      <c r="AA35">
        <v>1090.46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0.17</v>
      </c>
      <c r="AH35">
        <v>2</v>
      </c>
      <c r="AI35">
        <v>59824383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>
      <c r="A36">
        <f>ROW(Source!A379)</f>
        <v>379</v>
      </c>
      <c r="B36">
        <v>59824392</v>
      </c>
      <c r="C36">
        <v>59824380</v>
      </c>
      <c r="D36">
        <v>53127778</v>
      </c>
      <c r="E36">
        <v>1</v>
      </c>
      <c r="F36">
        <v>1</v>
      </c>
      <c r="G36">
        <v>1</v>
      </c>
      <c r="H36">
        <v>2</v>
      </c>
      <c r="I36" t="s">
        <v>384</v>
      </c>
      <c r="J36" t="s">
        <v>385</v>
      </c>
      <c r="K36" t="s">
        <v>386</v>
      </c>
      <c r="L36">
        <v>1368</v>
      </c>
      <c r="N36">
        <v>1011</v>
      </c>
      <c r="O36" t="s">
        <v>356</v>
      </c>
      <c r="P36" t="s">
        <v>356</v>
      </c>
      <c r="Q36">
        <v>1</v>
      </c>
      <c r="X36">
        <v>0.17</v>
      </c>
      <c r="Y36">
        <v>0</v>
      </c>
      <c r="Z36">
        <v>641.70000000000005</v>
      </c>
      <c r="AA36">
        <v>811.79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0.17</v>
      </c>
      <c r="AH36">
        <v>2</v>
      </c>
      <c r="AI36">
        <v>59824384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>
      <c r="A37">
        <f>ROW(Source!A379)</f>
        <v>379</v>
      </c>
      <c r="B37">
        <v>59824393</v>
      </c>
      <c r="C37">
        <v>59824380</v>
      </c>
      <c r="D37">
        <v>53128099</v>
      </c>
      <c r="E37">
        <v>1</v>
      </c>
      <c r="F37">
        <v>1</v>
      </c>
      <c r="G37">
        <v>1</v>
      </c>
      <c r="H37">
        <v>2</v>
      </c>
      <c r="I37" t="s">
        <v>388</v>
      </c>
      <c r="J37" t="s">
        <v>389</v>
      </c>
      <c r="K37" t="s">
        <v>390</v>
      </c>
      <c r="L37">
        <v>1368</v>
      </c>
      <c r="N37">
        <v>1011</v>
      </c>
      <c r="O37" t="s">
        <v>356</v>
      </c>
      <c r="P37" t="s">
        <v>356</v>
      </c>
      <c r="Q37">
        <v>1</v>
      </c>
      <c r="X37">
        <v>1.51</v>
      </c>
      <c r="Y37">
        <v>0</v>
      </c>
      <c r="Z37">
        <v>34.61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1.51</v>
      </c>
      <c r="AH37">
        <v>2</v>
      </c>
      <c r="AI37">
        <v>59824385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>
      <c r="A38">
        <f>ROW(Source!A379)</f>
        <v>379</v>
      </c>
      <c r="B38">
        <v>59824394</v>
      </c>
      <c r="C38">
        <v>59824380</v>
      </c>
      <c r="D38">
        <v>53042501</v>
      </c>
      <c r="E38">
        <v>1</v>
      </c>
      <c r="F38">
        <v>1</v>
      </c>
      <c r="G38">
        <v>1</v>
      </c>
      <c r="H38">
        <v>3</v>
      </c>
      <c r="I38" t="s">
        <v>391</v>
      </c>
      <c r="J38" t="s">
        <v>392</v>
      </c>
      <c r="K38" t="s">
        <v>393</v>
      </c>
      <c r="L38">
        <v>1346</v>
      </c>
      <c r="N38">
        <v>1009</v>
      </c>
      <c r="O38" t="s">
        <v>202</v>
      </c>
      <c r="P38" t="s">
        <v>202</v>
      </c>
      <c r="Q38">
        <v>1</v>
      </c>
      <c r="X38">
        <v>0.65</v>
      </c>
      <c r="Y38">
        <v>155.63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3</v>
      </c>
      <c r="AG38">
        <v>0.65</v>
      </c>
      <c r="AH38">
        <v>2</v>
      </c>
      <c r="AI38">
        <v>59824386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>
      <c r="A39">
        <f>ROW(Source!A379)</f>
        <v>379</v>
      </c>
      <c r="B39">
        <v>59824395</v>
      </c>
      <c r="C39">
        <v>59824380</v>
      </c>
      <c r="D39">
        <v>53073675</v>
      </c>
      <c r="E39">
        <v>1</v>
      </c>
      <c r="F39">
        <v>1</v>
      </c>
      <c r="G39">
        <v>1</v>
      </c>
      <c r="H39">
        <v>3</v>
      </c>
      <c r="I39" t="s">
        <v>394</v>
      </c>
      <c r="J39" t="s">
        <v>395</v>
      </c>
      <c r="K39" t="s">
        <v>396</v>
      </c>
      <c r="L39">
        <v>1346</v>
      </c>
      <c r="N39">
        <v>1009</v>
      </c>
      <c r="O39" t="s">
        <v>202</v>
      </c>
      <c r="P39" t="s">
        <v>202</v>
      </c>
      <c r="Q39">
        <v>1</v>
      </c>
      <c r="X39">
        <v>2</v>
      </c>
      <c r="Y39">
        <v>911.56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2</v>
      </c>
      <c r="AH39">
        <v>2</v>
      </c>
      <c r="AI39">
        <v>59824387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>
      <c r="A40">
        <f>ROW(Source!A379)</f>
        <v>379</v>
      </c>
      <c r="B40">
        <v>59824396</v>
      </c>
      <c r="C40">
        <v>59824380</v>
      </c>
      <c r="D40">
        <v>52911070</v>
      </c>
      <c r="E40">
        <v>111</v>
      </c>
      <c r="F40">
        <v>1</v>
      </c>
      <c r="G40">
        <v>1</v>
      </c>
      <c r="H40">
        <v>3</v>
      </c>
      <c r="I40" t="s">
        <v>125</v>
      </c>
      <c r="J40" t="s">
        <v>3</v>
      </c>
      <c r="K40" t="s">
        <v>126</v>
      </c>
      <c r="L40">
        <v>3277935</v>
      </c>
      <c r="N40">
        <v>1013</v>
      </c>
      <c r="O40" t="s">
        <v>127</v>
      </c>
      <c r="P40" t="s">
        <v>127</v>
      </c>
      <c r="Q40">
        <v>1</v>
      </c>
      <c r="X40">
        <v>2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 t="s">
        <v>3</v>
      </c>
      <c r="AG40">
        <v>2</v>
      </c>
      <c r="AH40">
        <v>2</v>
      </c>
      <c r="AI40">
        <v>59824388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>
      <c r="A41">
        <f>ROW(Source!A382)</f>
        <v>382</v>
      </c>
      <c r="B41">
        <v>59824407</v>
      </c>
      <c r="C41">
        <v>59824398</v>
      </c>
      <c r="D41">
        <v>52904627</v>
      </c>
      <c r="E41">
        <v>111</v>
      </c>
      <c r="F41">
        <v>1</v>
      </c>
      <c r="G41">
        <v>1</v>
      </c>
      <c r="H41">
        <v>1</v>
      </c>
      <c r="I41" t="s">
        <v>378</v>
      </c>
      <c r="J41" t="s">
        <v>3</v>
      </c>
      <c r="K41" t="s">
        <v>379</v>
      </c>
      <c r="L41">
        <v>1191</v>
      </c>
      <c r="N41">
        <v>1013</v>
      </c>
      <c r="O41" t="s">
        <v>350</v>
      </c>
      <c r="P41" t="s">
        <v>350</v>
      </c>
      <c r="Q41">
        <v>1</v>
      </c>
      <c r="X41">
        <v>14.4</v>
      </c>
      <c r="Y41">
        <v>0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1</v>
      </c>
      <c r="AF41" t="s">
        <v>3</v>
      </c>
      <c r="AG41">
        <v>14.4</v>
      </c>
      <c r="AH41">
        <v>2</v>
      </c>
      <c r="AI41">
        <v>59824399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>
      <c r="A42">
        <f>ROW(Source!A382)</f>
        <v>382</v>
      </c>
      <c r="B42">
        <v>59824408</v>
      </c>
      <c r="C42">
        <v>59824398</v>
      </c>
      <c r="D42">
        <v>52904866</v>
      </c>
      <c r="E42">
        <v>111</v>
      </c>
      <c r="F42">
        <v>1</v>
      </c>
      <c r="G42">
        <v>1</v>
      </c>
      <c r="H42">
        <v>1</v>
      </c>
      <c r="I42" t="s">
        <v>351</v>
      </c>
      <c r="J42" t="s">
        <v>3</v>
      </c>
      <c r="K42" t="s">
        <v>352</v>
      </c>
      <c r="L42">
        <v>1191</v>
      </c>
      <c r="N42">
        <v>1013</v>
      </c>
      <c r="O42" t="s">
        <v>350</v>
      </c>
      <c r="P42" t="s">
        <v>350</v>
      </c>
      <c r="Q42">
        <v>1</v>
      </c>
      <c r="X42">
        <v>0.4</v>
      </c>
      <c r="Y42">
        <v>0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2</v>
      </c>
      <c r="AF42" t="s">
        <v>3</v>
      </c>
      <c r="AG42">
        <v>0.4</v>
      </c>
      <c r="AH42">
        <v>2</v>
      </c>
      <c r="AI42">
        <v>59824400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>
      <c r="A43">
        <f>ROW(Source!A382)</f>
        <v>382</v>
      </c>
      <c r="B43">
        <v>59824409</v>
      </c>
      <c r="C43">
        <v>59824398</v>
      </c>
      <c r="D43">
        <v>53126394</v>
      </c>
      <c r="E43">
        <v>1</v>
      </c>
      <c r="F43">
        <v>1</v>
      </c>
      <c r="G43">
        <v>1</v>
      </c>
      <c r="H43">
        <v>2</v>
      </c>
      <c r="I43" t="s">
        <v>380</v>
      </c>
      <c r="J43" t="s">
        <v>381</v>
      </c>
      <c r="K43" t="s">
        <v>382</v>
      </c>
      <c r="L43">
        <v>1368</v>
      </c>
      <c r="N43">
        <v>1011</v>
      </c>
      <c r="O43" t="s">
        <v>356</v>
      </c>
      <c r="P43" t="s">
        <v>356</v>
      </c>
      <c r="Q43">
        <v>1</v>
      </c>
      <c r="X43">
        <v>0.2</v>
      </c>
      <c r="Y43">
        <v>0</v>
      </c>
      <c r="Z43">
        <v>1626.29</v>
      </c>
      <c r="AA43">
        <v>1090.46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0.2</v>
      </c>
      <c r="AH43">
        <v>2</v>
      </c>
      <c r="AI43">
        <v>59824401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>
      <c r="A44">
        <f>ROW(Source!A382)</f>
        <v>382</v>
      </c>
      <c r="B44">
        <v>59824410</v>
      </c>
      <c r="C44">
        <v>59824398</v>
      </c>
      <c r="D44">
        <v>53127778</v>
      </c>
      <c r="E44">
        <v>1</v>
      </c>
      <c r="F44">
        <v>1</v>
      </c>
      <c r="G44">
        <v>1</v>
      </c>
      <c r="H44">
        <v>2</v>
      </c>
      <c r="I44" t="s">
        <v>384</v>
      </c>
      <c r="J44" t="s">
        <v>385</v>
      </c>
      <c r="K44" t="s">
        <v>386</v>
      </c>
      <c r="L44">
        <v>1368</v>
      </c>
      <c r="N44">
        <v>1011</v>
      </c>
      <c r="O44" t="s">
        <v>356</v>
      </c>
      <c r="P44" t="s">
        <v>356</v>
      </c>
      <c r="Q44">
        <v>1</v>
      </c>
      <c r="X44">
        <v>0.2</v>
      </c>
      <c r="Y44">
        <v>0</v>
      </c>
      <c r="Z44">
        <v>641.70000000000005</v>
      </c>
      <c r="AA44">
        <v>811.79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0.2</v>
      </c>
      <c r="AH44">
        <v>2</v>
      </c>
      <c r="AI44">
        <v>59824402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>
      <c r="A45">
        <f>ROW(Source!A382)</f>
        <v>382</v>
      </c>
      <c r="B45">
        <v>59824411</v>
      </c>
      <c r="C45">
        <v>59824398</v>
      </c>
      <c r="D45">
        <v>53128099</v>
      </c>
      <c r="E45">
        <v>1</v>
      </c>
      <c r="F45">
        <v>1</v>
      </c>
      <c r="G45">
        <v>1</v>
      </c>
      <c r="H45">
        <v>2</v>
      </c>
      <c r="I45" t="s">
        <v>388</v>
      </c>
      <c r="J45" t="s">
        <v>389</v>
      </c>
      <c r="K45" t="s">
        <v>390</v>
      </c>
      <c r="L45">
        <v>1368</v>
      </c>
      <c r="N45">
        <v>1011</v>
      </c>
      <c r="O45" t="s">
        <v>356</v>
      </c>
      <c r="P45" t="s">
        <v>356</v>
      </c>
      <c r="Q45">
        <v>1</v>
      </c>
      <c r="X45">
        <v>2.7</v>
      </c>
      <c r="Y45">
        <v>0</v>
      </c>
      <c r="Z45">
        <v>34.61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2.7</v>
      </c>
      <c r="AH45">
        <v>2</v>
      </c>
      <c r="AI45">
        <v>59824403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>
      <c r="A46">
        <f>ROW(Source!A382)</f>
        <v>382</v>
      </c>
      <c r="B46">
        <v>59824412</v>
      </c>
      <c r="C46">
        <v>59824398</v>
      </c>
      <c r="D46">
        <v>53042501</v>
      </c>
      <c r="E46">
        <v>1</v>
      </c>
      <c r="F46">
        <v>1</v>
      </c>
      <c r="G46">
        <v>1</v>
      </c>
      <c r="H46">
        <v>3</v>
      </c>
      <c r="I46" t="s">
        <v>391</v>
      </c>
      <c r="J46" t="s">
        <v>392</v>
      </c>
      <c r="K46" t="s">
        <v>393</v>
      </c>
      <c r="L46">
        <v>1346</v>
      </c>
      <c r="N46">
        <v>1009</v>
      </c>
      <c r="O46" t="s">
        <v>202</v>
      </c>
      <c r="P46" t="s">
        <v>202</v>
      </c>
      <c r="Q46">
        <v>1</v>
      </c>
      <c r="X46">
        <v>0.9</v>
      </c>
      <c r="Y46">
        <v>155.63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0.9</v>
      </c>
      <c r="AH46">
        <v>2</v>
      </c>
      <c r="AI46">
        <v>59824404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>
      <c r="A47">
        <f>ROW(Source!A382)</f>
        <v>382</v>
      </c>
      <c r="B47">
        <v>59824413</v>
      </c>
      <c r="C47">
        <v>59824398</v>
      </c>
      <c r="D47">
        <v>53073675</v>
      </c>
      <c r="E47">
        <v>1</v>
      </c>
      <c r="F47">
        <v>1</v>
      </c>
      <c r="G47">
        <v>1</v>
      </c>
      <c r="H47">
        <v>3</v>
      </c>
      <c r="I47" t="s">
        <v>394</v>
      </c>
      <c r="J47" t="s">
        <v>395</v>
      </c>
      <c r="K47" t="s">
        <v>396</v>
      </c>
      <c r="L47">
        <v>1346</v>
      </c>
      <c r="N47">
        <v>1009</v>
      </c>
      <c r="O47" t="s">
        <v>202</v>
      </c>
      <c r="P47" t="s">
        <v>202</v>
      </c>
      <c r="Q47">
        <v>1</v>
      </c>
      <c r="X47">
        <v>3.7</v>
      </c>
      <c r="Y47">
        <v>911.56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3.7</v>
      </c>
      <c r="AH47">
        <v>2</v>
      </c>
      <c r="AI47">
        <v>59824405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>
      <c r="A48">
        <f>ROW(Source!A382)</f>
        <v>382</v>
      </c>
      <c r="B48">
        <v>59824414</v>
      </c>
      <c r="C48">
        <v>59824398</v>
      </c>
      <c r="D48">
        <v>52911070</v>
      </c>
      <c r="E48">
        <v>111</v>
      </c>
      <c r="F48">
        <v>1</v>
      </c>
      <c r="G48">
        <v>1</v>
      </c>
      <c r="H48">
        <v>3</v>
      </c>
      <c r="I48" t="s">
        <v>125</v>
      </c>
      <c r="J48" t="s">
        <v>3</v>
      </c>
      <c r="K48" t="s">
        <v>126</v>
      </c>
      <c r="L48">
        <v>3277935</v>
      </c>
      <c r="N48">
        <v>1013</v>
      </c>
      <c r="O48" t="s">
        <v>127</v>
      </c>
      <c r="P48" t="s">
        <v>127</v>
      </c>
      <c r="Q48">
        <v>1</v>
      </c>
      <c r="X48">
        <v>2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 t="s">
        <v>3</v>
      </c>
      <c r="AG48">
        <v>2</v>
      </c>
      <c r="AH48">
        <v>2</v>
      </c>
      <c r="AI48">
        <v>59824406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>
      <c r="A49">
        <f>ROW(Source!A383)</f>
        <v>383</v>
      </c>
      <c r="B49">
        <v>59824407</v>
      </c>
      <c r="C49">
        <v>59824398</v>
      </c>
      <c r="D49">
        <v>52904627</v>
      </c>
      <c r="E49">
        <v>111</v>
      </c>
      <c r="F49">
        <v>1</v>
      </c>
      <c r="G49">
        <v>1</v>
      </c>
      <c r="H49">
        <v>1</v>
      </c>
      <c r="I49" t="s">
        <v>378</v>
      </c>
      <c r="J49" t="s">
        <v>3</v>
      </c>
      <c r="K49" t="s">
        <v>379</v>
      </c>
      <c r="L49">
        <v>1191</v>
      </c>
      <c r="N49">
        <v>1013</v>
      </c>
      <c r="O49" t="s">
        <v>350</v>
      </c>
      <c r="P49" t="s">
        <v>350</v>
      </c>
      <c r="Q49">
        <v>1</v>
      </c>
      <c r="X49">
        <v>14.4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1</v>
      </c>
      <c r="AF49" t="s">
        <v>3</v>
      </c>
      <c r="AG49">
        <v>14.4</v>
      </c>
      <c r="AH49">
        <v>2</v>
      </c>
      <c r="AI49">
        <v>59824399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>
      <c r="A50">
        <f>ROW(Source!A383)</f>
        <v>383</v>
      </c>
      <c r="B50">
        <v>59824408</v>
      </c>
      <c r="C50">
        <v>59824398</v>
      </c>
      <c r="D50">
        <v>52904866</v>
      </c>
      <c r="E50">
        <v>111</v>
      </c>
      <c r="F50">
        <v>1</v>
      </c>
      <c r="G50">
        <v>1</v>
      </c>
      <c r="H50">
        <v>1</v>
      </c>
      <c r="I50" t="s">
        <v>351</v>
      </c>
      <c r="J50" t="s">
        <v>3</v>
      </c>
      <c r="K50" t="s">
        <v>352</v>
      </c>
      <c r="L50">
        <v>1191</v>
      </c>
      <c r="N50">
        <v>1013</v>
      </c>
      <c r="O50" t="s">
        <v>350</v>
      </c>
      <c r="P50" t="s">
        <v>350</v>
      </c>
      <c r="Q50">
        <v>1</v>
      </c>
      <c r="X50">
        <v>0.4</v>
      </c>
      <c r="Y50">
        <v>0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2</v>
      </c>
      <c r="AF50" t="s">
        <v>3</v>
      </c>
      <c r="AG50">
        <v>0.4</v>
      </c>
      <c r="AH50">
        <v>2</v>
      </c>
      <c r="AI50">
        <v>59824400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>
      <c r="A51">
        <f>ROW(Source!A383)</f>
        <v>383</v>
      </c>
      <c r="B51">
        <v>59824409</v>
      </c>
      <c r="C51">
        <v>59824398</v>
      </c>
      <c r="D51">
        <v>53126394</v>
      </c>
      <c r="E51">
        <v>1</v>
      </c>
      <c r="F51">
        <v>1</v>
      </c>
      <c r="G51">
        <v>1</v>
      </c>
      <c r="H51">
        <v>2</v>
      </c>
      <c r="I51" t="s">
        <v>380</v>
      </c>
      <c r="J51" t="s">
        <v>381</v>
      </c>
      <c r="K51" t="s">
        <v>382</v>
      </c>
      <c r="L51">
        <v>1368</v>
      </c>
      <c r="N51">
        <v>1011</v>
      </c>
      <c r="O51" t="s">
        <v>356</v>
      </c>
      <c r="P51" t="s">
        <v>356</v>
      </c>
      <c r="Q51">
        <v>1</v>
      </c>
      <c r="X51">
        <v>0.2</v>
      </c>
      <c r="Y51">
        <v>0</v>
      </c>
      <c r="Z51">
        <v>1626.29</v>
      </c>
      <c r="AA51">
        <v>1090.46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0.2</v>
      </c>
      <c r="AH51">
        <v>2</v>
      </c>
      <c r="AI51">
        <v>59824401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>
      <c r="A52">
        <f>ROW(Source!A383)</f>
        <v>383</v>
      </c>
      <c r="B52">
        <v>59824410</v>
      </c>
      <c r="C52">
        <v>59824398</v>
      </c>
      <c r="D52">
        <v>53127778</v>
      </c>
      <c r="E52">
        <v>1</v>
      </c>
      <c r="F52">
        <v>1</v>
      </c>
      <c r="G52">
        <v>1</v>
      </c>
      <c r="H52">
        <v>2</v>
      </c>
      <c r="I52" t="s">
        <v>384</v>
      </c>
      <c r="J52" t="s">
        <v>385</v>
      </c>
      <c r="K52" t="s">
        <v>386</v>
      </c>
      <c r="L52">
        <v>1368</v>
      </c>
      <c r="N52">
        <v>1011</v>
      </c>
      <c r="O52" t="s">
        <v>356</v>
      </c>
      <c r="P52" t="s">
        <v>356</v>
      </c>
      <c r="Q52">
        <v>1</v>
      </c>
      <c r="X52">
        <v>0.2</v>
      </c>
      <c r="Y52">
        <v>0</v>
      </c>
      <c r="Z52">
        <v>641.70000000000005</v>
      </c>
      <c r="AA52">
        <v>811.79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0.2</v>
      </c>
      <c r="AH52">
        <v>2</v>
      </c>
      <c r="AI52">
        <v>59824402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>
      <c r="A53">
        <f>ROW(Source!A383)</f>
        <v>383</v>
      </c>
      <c r="B53">
        <v>59824411</v>
      </c>
      <c r="C53">
        <v>59824398</v>
      </c>
      <c r="D53">
        <v>53128099</v>
      </c>
      <c r="E53">
        <v>1</v>
      </c>
      <c r="F53">
        <v>1</v>
      </c>
      <c r="G53">
        <v>1</v>
      </c>
      <c r="H53">
        <v>2</v>
      </c>
      <c r="I53" t="s">
        <v>388</v>
      </c>
      <c r="J53" t="s">
        <v>389</v>
      </c>
      <c r="K53" t="s">
        <v>390</v>
      </c>
      <c r="L53">
        <v>1368</v>
      </c>
      <c r="N53">
        <v>1011</v>
      </c>
      <c r="O53" t="s">
        <v>356</v>
      </c>
      <c r="P53" t="s">
        <v>356</v>
      </c>
      <c r="Q53">
        <v>1</v>
      </c>
      <c r="X53">
        <v>2.7</v>
      </c>
      <c r="Y53">
        <v>0</v>
      </c>
      <c r="Z53">
        <v>34.61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2.7</v>
      </c>
      <c r="AH53">
        <v>2</v>
      </c>
      <c r="AI53">
        <v>59824403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>
      <c r="A54">
        <f>ROW(Source!A383)</f>
        <v>383</v>
      </c>
      <c r="B54">
        <v>59824412</v>
      </c>
      <c r="C54">
        <v>59824398</v>
      </c>
      <c r="D54">
        <v>53042501</v>
      </c>
      <c r="E54">
        <v>1</v>
      </c>
      <c r="F54">
        <v>1</v>
      </c>
      <c r="G54">
        <v>1</v>
      </c>
      <c r="H54">
        <v>3</v>
      </c>
      <c r="I54" t="s">
        <v>391</v>
      </c>
      <c r="J54" t="s">
        <v>392</v>
      </c>
      <c r="K54" t="s">
        <v>393</v>
      </c>
      <c r="L54">
        <v>1346</v>
      </c>
      <c r="N54">
        <v>1009</v>
      </c>
      <c r="O54" t="s">
        <v>202</v>
      </c>
      <c r="P54" t="s">
        <v>202</v>
      </c>
      <c r="Q54">
        <v>1</v>
      </c>
      <c r="X54">
        <v>0.9</v>
      </c>
      <c r="Y54">
        <v>155.63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0.9</v>
      </c>
      <c r="AH54">
        <v>2</v>
      </c>
      <c r="AI54">
        <v>59824404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>
      <c r="A55">
        <f>ROW(Source!A383)</f>
        <v>383</v>
      </c>
      <c r="B55">
        <v>59824413</v>
      </c>
      <c r="C55">
        <v>59824398</v>
      </c>
      <c r="D55">
        <v>53073675</v>
      </c>
      <c r="E55">
        <v>1</v>
      </c>
      <c r="F55">
        <v>1</v>
      </c>
      <c r="G55">
        <v>1</v>
      </c>
      <c r="H55">
        <v>3</v>
      </c>
      <c r="I55" t="s">
        <v>394</v>
      </c>
      <c r="J55" t="s">
        <v>395</v>
      </c>
      <c r="K55" t="s">
        <v>396</v>
      </c>
      <c r="L55">
        <v>1346</v>
      </c>
      <c r="N55">
        <v>1009</v>
      </c>
      <c r="O55" t="s">
        <v>202</v>
      </c>
      <c r="P55" t="s">
        <v>202</v>
      </c>
      <c r="Q55">
        <v>1</v>
      </c>
      <c r="X55">
        <v>3.7</v>
      </c>
      <c r="Y55">
        <v>911.56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3.7</v>
      </c>
      <c r="AH55">
        <v>2</v>
      </c>
      <c r="AI55">
        <v>59824405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>
      <c r="A56">
        <f>ROW(Source!A383)</f>
        <v>383</v>
      </c>
      <c r="B56">
        <v>59824414</v>
      </c>
      <c r="C56">
        <v>59824398</v>
      </c>
      <c r="D56">
        <v>52911070</v>
      </c>
      <c r="E56">
        <v>111</v>
      </c>
      <c r="F56">
        <v>1</v>
      </c>
      <c r="G56">
        <v>1</v>
      </c>
      <c r="H56">
        <v>3</v>
      </c>
      <c r="I56" t="s">
        <v>125</v>
      </c>
      <c r="J56" t="s">
        <v>3</v>
      </c>
      <c r="K56" t="s">
        <v>126</v>
      </c>
      <c r="L56">
        <v>3277935</v>
      </c>
      <c r="N56">
        <v>1013</v>
      </c>
      <c r="O56" t="s">
        <v>127</v>
      </c>
      <c r="P56" t="s">
        <v>127</v>
      </c>
      <c r="Q56">
        <v>1</v>
      </c>
      <c r="X56">
        <v>2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 t="s">
        <v>3</v>
      </c>
      <c r="AG56">
        <v>2</v>
      </c>
      <c r="AH56">
        <v>2</v>
      </c>
      <c r="AI56">
        <v>59824406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>
      <c r="A57">
        <f>ROW(Source!A386)</f>
        <v>386</v>
      </c>
      <c r="B57">
        <v>59824423</v>
      </c>
      <c r="C57">
        <v>59824416</v>
      </c>
      <c r="D57">
        <v>52904596</v>
      </c>
      <c r="E57">
        <v>111</v>
      </c>
      <c r="F57">
        <v>1</v>
      </c>
      <c r="G57">
        <v>1</v>
      </c>
      <c r="H57">
        <v>1</v>
      </c>
      <c r="I57" t="s">
        <v>397</v>
      </c>
      <c r="J57" t="s">
        <v>3</v>
      </c>
      <c r="K57" t="s">
        <v>398</v>
      </c>
      <c r="L57">
        <v>1191</v>
      </c>
      <c r="N57">
        <v>1013</v>
      </c>
      <c r="O57" t="s">
        <v>350</v>
      </c>
      <c r="P57" t="s">
        <v>350</v>
      </c>
      <c r="Q57">
        <v>1</v>
      </c>
      <c r="X57">
        <v>7.69</v>
      </c>
      <c r="Y57">
        <v>0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1</v>
      </c>
      <c r="AF57" t="s">
        <v>3</v>
      </c>
      <c r="AG57">
        <v>7.69</v>
      </c>
      <c r="AH57">
        <v>2</v>
      </c>
      <c r="AI57">
        <v>59824417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>
      <c r="A58">
        <f>ROW(Source!A386)</f>
        <v>386</v>
      </c>
      <c r="B58">
        <v>59824424</v>
      </c>
      <c r="C58">
        <v>59824416</v>
      </c>
      <c r="D58">
        <v>52904866</v>
      </c>
      <c r="E58">
        <v>111</v>
      </c>
      <c r="F58">
        <v>1</v>
      </c>
      <c r="G58">
        <v>1</v>
      </c>
      <c r="H58">
        <v>1</v>
      </c>
      <c r="I58" t="s">
        <v>351</v>
      </c>
      <c r="J58" t="s">
        <v>3</v>
      </c>
      <c r="K58" t="s">
        <v>352</v>
      </c>
      <c r="L58">
        <v>1191</v>
      </c>
      <c r="N58">
        <v>1013</v>
      </c>
      <c r="O58" t="s">
        <v>350</v>
      </c>
      <c r="P58" t="s">
        <v>350</v>
      </c>
      <c r="Q58">
        <v>1</v>
      </c>
      <c r="X58">
        <v>0.94</v>
      </c>
      <c r="Y58">
        <v>0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2</v>
      </c>
      <c r="AF58" t="s">
        <v>3</v>
      </c>
      <c r="AG58">
        <v>0.94</v>
      </c>
      <c r="AH58">
        <v>2</v>
      </c>
      <c r="AI58">
        <v>59824418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>
      <c r="A59">
        <f>ROW(Source!A386)</f>
        <v>386</v>
      </c>
      <c r="B59">
        <v>59824425</v>
      </c>
      <c r="C59">
        <v>59824416</v>
      </c>
      <c r="D59">
        <v>53127778</v>
      </c>
      <c r="E59">
        <v>1</v>
      </c>
      <c r="F59">
        <v>1</v>
      </c>
      <c r="G59">
        <v>1</v>
      </c>
      <c r="H59">
        <v>2</v>
      </c>
      <c r="I59" t="s">
        <v>384</v>
      </c>
      <c r="J59" t="s">
        <v>385</v>
      </c>
      <c r="K59" t="s">
        <v>386</v>
      </c>
      <c r="L59">
        <v>1368</v>
      </c>
      <c r="N59">
        <v>1011</v>
      </c>
      <c r="O59" t="s">
        <v>356</v>
      </c>
      <c r="P59" t="s">
        <v>356</v>
      </c>
      <c r="Q59">
        <v>1</v>
      </c>
      <c r="X59">
        <v>0.19</v>
      </c>
      <c r="Y59">
        <v>0</v>
      </c>
      <c r="Z59">
        <v>641.70000000000005</v>
      </c>
      <c r="AA59">
        <v>811.79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0.19</v>
      </c>
      <c r="AH59">
        <v>2</v>
      </c>
      <c r="AI59">
        <v>59824419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>
      <c r="A60">
        <f>ROW(Source!A386)</f>
        <v>386</v>
      </c>
      <c r="B60">
        <v>59824426</v>
      </c>
      <c r="C60">
        <v>59824416</v>
      </c>
      <c r="D60">
        <v>53127927</v>
      </c>
      <c r="E60">
        <v>1</v>
      </c>
      <c r="F60">
        <v>1</v>
      </c>
      <c r="G60">
        <v>1</v>
      </c>
      <c r="H60">
        <v>2</v>
      </c>
      <c r="I60" t="s">
        <v>399</v>
      </c>
      <c r="J60" t="s">
        <v>400</v>
      </c>
      <c r="K60" t="s">
        <v>401</v>
      </c>
      <c r="L60">
        <v>1368</v>
      </c>
      <c r="N60">
        <v>1011</v>
      </c>
      <c r="O60" t="s">
        <v>356</v>
      </c>
      <c r="P60" t="s">
        <v>356</v>
      </c>
      <c r="Q60">
        <v>1</v>
      </c>
      <c r="X60">
        <v>0.75</v>
      </c>
      <c r="Y60">
        <v>0</v>
      </c>
      <c r="Z60">
        <v>83.01</v>
      </c>
      <c r="AA60">
        <v>811.79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0.75</v>
      </c>
      <c r="AH60">
        <v>2</v>
      </c>
      <c r="AI60">
        <v>59824420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>
      <c r="A61">
        <f>ROW(Source!A386)</f>
        <v>386</v>
      </c>
      <c r="B61">
        <v>59824427</v>
      </c>
      <c r="C61">
        <v>59824416</v>
      </c>
      <c r="D61">
        <v>52905003</v>
      </c>
      <c r="E61">
        <v>111</v>
      </c>
      <c r="F61">
        <v>1</v>
      </c>
      <c r="G61">
        <v>1</v>
      </c>
      <c r="H61">
        <v>3</v>
      </c>
      <c r="I61" t="s">
        <v>141</v>
      </c>
      <c r="J61" t="s">
        <v>3</v>
      </c>
      <c r="K61" t="s">
        <v>142</v>
      </c>
      <c r="L61">
        <v>1377</v>
      </c>
      <c r="N61">
        <v>1013</v>
      </c>
      <c r="O61" t="s">
        <v>143</v>
      </c>
      <c r="P61" t="s">
        <v>143</v>
      </c>
      <c r="Q61">
        <v>1</v>
      </c>
      <c r="X61">
        <v>160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 t="s">
        <v>3</v>
      </c>
      <c r="AG61">
        <v>160</v>
      </c>
      <c r="AH61">
        <v>2</v>
      </c>
      <c r="AI61">
        <v>59824421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>
      <c r="A62">
        <f>ROW(Source!A386)</f>
        <v>386</v>
      </c>
      <c r="B62">
        <v>59824428</v>
      </c>
      <c r="C62">
        <v>59824416</v>
      </c>
      <c r="D62">
        <v>52905053</v>
      </c>
      <c r="E62">
        <v>111</v>
      </c>
      <c r="F62">
        <v>1</v>
      </c>
      <c r="G62">
        <v>1</v>
      </c>
      <c r="H62">
        <v>3</v>
      </c>
      <c r="I62" t="s">
        <v>144</v>
      </c>
      <c r="J62" t="s">
        <v>3</v>
      </c>
      <c r="K62" t="s">
        <v>145</v>
      </c>
      <c r="L62">
        <v>1371</v>
      </c>
      <c r="N62">
        <v>1013</v>
      </c>
      <c r="O62" t="s">
        <v>85</v>
      </c>
      <c r="P62" t="s">
        <v>85</v>
      </c>
      <c r="Q62">
        <v>1</v>
      </c>
      <c r="X62">
        <v>10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 t="s">
        <v>3</v>
      </c>
      <c r="AG62">
        <v>10</v>
      </c>
      <c r="AH62">
        <v>2</v>
      </c>
      <c r="AI62">
        <v>59824422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>
      <c r="A63">
        <f>ROW(Source!A387)</f>
        <v>387</v>
      </c>
      <c r="B63">
        <v>59824423</v>
      </c>
      <c r="C63">
        <v>59824416</v>
      </c>
      <c r="D63">
        <v>52904596</v>
      </c>
      <c r="E63">
        <v>111</v>
      </c>
      <c r="F63">
        <v>1</v>
      </c>
      <c r="G63">
        <v>1</v>
      </c>
      <c r="H63">
        <v>1</v>
      </c>
      <c r="I63" t="s">
        <v>397</v>
      </c>
      <c r="J63" t="s">
        <v>3</v>
      </c>
      <c r="K63" t="s">
        <v>398</v>
      </c>
      <c r="L63">
        <v>1191</v>
      </c>
      <c r="N63">
        <v>1013</v>
      </c>
      <c r="O63" t="s">
        <v>350</v>
      </c>
      <c r="P63" t="s">
        <v>350</v>
      </c>
      <c r="Q63">
        <v>1</v>
      </c>
      <c r="X63">
        <v>7.69</v>
      </c>
      <c r="Y63">
        <v>0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1</v>
      </c>
      <c r="AF63" t="s">
        <v>3</v>
      </c>
      <c r="AG63">
        <v>7.69</v>
      </c>
      <c r="AH63">
        <v>2</v>
      </c>
      <c r="AI63">
        <v>59824417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>
      <c r="A64">
        <f>ROW(Source!A387)</f>
        <v>387</v>
      </c>
      <c r="B64">
        <v>59824424</v>
      </c>
      <c r="C64">
        <v>59824416</v>
      </c>
      <c r="D64">
        <v>52904866</v>
      </c>
      <c r="E64">
        <v>111</v>
      </c>
      <c r="F64">
        <v>1</v>
      </c>
      <c r="G64">
        <v>1</v>
      </c>
      <c r="H64">
        <v>1</v>
      </c>
      <c r="I64" t="s">
        <v>351</v>
      </c>
      <c r="J64" t="s">
        <v>3</v>
      </c>
      <c r="K64" t="s">
        <v>352</v>
      </c>
      <c r="L64">
        <v>1191</v>
      </c>
      <c r="N64">
        <v>1013</v>
      </c>
      <c r="O64" t="s">
        <v>350</v>
      </c>
      <c r="P64" t="s">
        <v>350</v>
      </c>
      <c r="Q64">
        <v>1</v>
      </c>
      <c r="X64">
        <v>0.94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2</v>
      </c>
      <c r="AF64" t="s">
        <v>3</v>
      </c>
      <c r="AG64">
        <v>0.94</v>
      </c>
      <c r="AH64">
        <v>2</v>
      </c>
      <c r="AI64">
        <v>59824418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>
      <c r="A65">
        <f>ROW(Source!A387)</f>
        <v>387</v>
      </c>
      <c r="B65">
        <v>59824425</v>
      </c>
      <c r="C65">
        <v>59824416</v>
      </c>
      <c r="D65">
        <v>53127778</v>
      </c>
      <c r="E65">
        <v>1</v>
      </c>
      <c r="F65">
        <v>1</v>
      </c>
      <c r="G65">
        <v>1</v>
      </c>
      <c r="H65">
        <v>2</v>
      </c>
      <c r="I65" t="s">
        <v>384</v>
      </c>
      <c r="J65" t="s">
        <v>385</v>
      </c>
      <c r="K65" t="s">
        <v>386</v>
      </c>
      <c r="L65">
        <v>1368</v>
      </c>
      <c r="N65">
        <v>1011</v>
      </c>
      <c r="O65" t="s">
        <v>356</v>
      </c>
      <c r="P65" t="s">
        <v>356</v>
      </c>
      <c r="Q65">
        <v>1</v>
      </c>
      <c r="X65">
        <v>0.19</v>
      </c>
      <c r="Y65">
        <v>0</v>
      </c>
      <c r="Z65">
        <v>641.70000000000005</v>
      </c>
      <c r="AA65">
        <v>811.79</v>
      </c>
      <c r="AB65">
        <v>0</v>
      </c>
      <c r="AC65">
        <v>0</v>
      </c>
      <c r="AD65">
        <v>1</v>
      </c>
      <c r="AE65">
        <v>0</v>
      </c>
      <c r="AF65" t="s">
        <v>3</v>
      </c>
      <c r="AG65">
        <v>0.19</v>
      </c>
      <c r="AH65">
        <v>2</v>
      </c>
      <c r="AI65">
        <v>59824419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>
      <c r="A66">
        <f>ROW(Source!A387)</f>
        <v>387</v>
      </c>
      <c r="B66">
        <v>59824426</v>
      </c>
      <c r="C66">
        <v>59824416</v>
      </c>
      <c r="D66">
        <v>53127927</v>
      </c>
      <c r="E66">
        <v>1</v>
      </c>
      <c r="F66">
        <v>1</v>
      </c>
      <c r="G66">
        <v>1</v>
      </c>
      <c r="H66">
        <v>2</v>
      </c>
      <c r="I66" t="s">
        <v>399</v>
      </c>
      <c r="J66" t="s">
        <v>400</v>
      </c>
      <c r="K66" t="s">
        <v>401</v>
      </c>
      <c r="L66">
        <v>1368</v>
      </c>
      <c r="N66">
        <v>1011</v>
      </c>
      <c r="O66" t="s">
        <v>356</v>
      </c>
      <c r="P66" t="s">
        <v>356</v>
      </c>
      <c r="Q66">
        <v>1</v>
      </c>
      <c r="X66">
        <v>0.75</v>
      </c>
      <c r="Y66">
        <v>0</v>
      </c>
      <c r="Z66">
        <v>83.01</v>
      </c>
      <c r="AA66">
        <v>811.79</v>
      </c>
      <c r="AB66">
        <v>0</v>
      </c>
      <c r="AC66">
        <v>0</v>
      </c>
      <c r="AD66">
        <v>1</v>
      </c>
      <c r="AE66">
        <v>0</v>
      </c>
      <c r="AF66" t="s">
        <v>3</v>
      </c>
      <c r="AG66">
        <v>0.75</v>
      </c>
      <c r="AH66">
        <v>2</v>
      </c>
      <c r="AI66">
        <v>59824420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>
      <c r="A67">
        <f>ROW(Source!A387)</f>
        <v>387</v>
      </c>
      <c r="B67">
        <v>59824427</v>
      </c>
      <c r="C67">
        <v>59824416</v>
      </c>
      <c r="D67">
        <v>52905003</v>
      </c>
      <c r="E67">
        <v>111</v>
      </c>
      <c r="F67">
        <v>1</v>
      </c>
      <c r="G67">
        <v>1</v>
      </c>
      <c r="H67">
        <v>3</v>
      </c>
      <c r="I67" t="s">
        <v>141</v>
      </c>
      <c r="J67" t="s">
        <v>3</v>
      </c>
      <c r="K67" t="s">
        <v>142</v>
      </c>
      <c r="L67">
        <v>1377</v>
      </c>
      <c r="N67">
        <v>1013</v>
      </c>
      <c r="O67" t="s">
        <v>143</v>
      </c>
      <c r="P67" t="s">
        <v>143</v>
      </c>
      <c r="Q67">
        <v>1</v>
      </c>
      <c r="X67">
        <v>160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 t="s">
        <v>3</v>
      </c>
      <c r="AG67">
        <v>160</v>
      </c>
      <c r="AH67">
        <v>2</v>
      </c>
      <c r="AI67">
        <v>59824421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>
      <c r="A68">
        <f>ROW(Source!A387)</f>
        <v>387</v>
      </c>
      <c r="B68">
        <v>59824428</v>
      </c>
      <c r="C68">
        <v>59824416</v>
      </c>
      <c r="D68">
        <v>52905053</v>
      </c>
      <c r="E68">
        <v>111</v>
      </c>
      <c r="F68">
        <v>1</v>
      </c>
      <c r="G68">
        <v>1</v>
      </c>
      <c r="H68">
        <v>3</v>
      </c>
      <c r="I68" t="s">
        <v>144</v>
      </c>
      <c r="J68" t="s">
        <v>3</v>
      </c>
      <c r="K68" t="s">
        <v>145</v>
      </c>
      <c r="L68">
        <v>1371</v>
      </c>
      <c r="N68">
        <v>1013</v>
      </c>
      <c r="O68" t="s">
        <v>85</v>
      </c>
      <c r="P68" t="s">
        <v>85</v>
      </c>
      <c r="Q68">
        <v>1</v>
      </c>
      <c r="X68">
        <v>10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 t="s">
        <v>3</v>
      </c>
      <c r="AG68">
        <v>10</v>
      </c>
      <c r="AH68">
        <v>2</v>
      </c>
      <c r="AI68">
        <v>59824422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>
      <c r="A69">
        <f>ROW(Source!A561)</f>
        <v>561</v>
      </c>
      <c r="B69">
        <v>59824453</v>
      </c>
      <c r="C69">
        <v>59824447</v>
      </c>
      <c r="D69">
        <v>52904630</v>
      </c>
      <c r="E69">
        <v>111</v>
      </c>
      <c r="F69">
        <v>1</v>
      </c>
      <c r="G69">
        <v>1</v>
      </c>
      <c r="H69">
        <v>1</v>
      </c>
      <c r="I69" t="s">
        <v>402</v>
      </c>
      <c r="J69" t="s">
        <v>3</v>
      </c>
      <c r="K69" t="s">
        <v>403</v>
      </c>
      <c r="L69">
        <v>1191</v>
      </c>
      <c r="N69">
        <v>1013</v>
      </c>
      <c r="O69" t="s">
        <v>350</v>
      </c>
      <c r="P69" t="s">
        <v>350</v>
      </c>
      <c r="Q69">
        <v>1</v>
      </c>
      <c r="X69">
        <v>65.44</v>
      </c>
      <c r="Y69">
        <v>0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1</v>
      </c>
      <c r="AF69" t="s">
        <v>3</v>
      </c>
      <c r="AG69">
        <v>65.44</v>
      </c>
      <c r="AH69">
        <v>2</v>
      </c>
      <c r="AI69">
        <v>59824448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>
      <c r="A70">
        <f>ROW(Source!A561)</f>
        <v>561</v>
      </c>
      <c r="B70">
        <v>59824454</v>
      </c>
      <c r="C70">
        <v>59824447</v>
      </c>
      <c r="D70">
        <v>52904866</v>
      </c>
      <c r="E70">
        <v>111</v>
      </c>
      <c r="F70">
        <v>1</v>
      </c>
      <c r="G70">
        <v>1</v>
      </c>
      <c r="H70">
        <v>1</v>
      </c>
      <c r="I70" t="s">
        <v>351</v>
      </c>
      <c r="J70" t="s">
        <v>3</v>
      </c>
      <c r="K70" t="s">
        <v>352</v>
      </c>
      <c r="L70">
        <v>1191</v>
      </c>
      <c r="N70">
        <v>1013</v>
      </c>
      <c r="O70" t="s">
        <v>350</v>
      </c>
      <c r="P70" t="s">
        <v>350</v>
      </c>
      <c r="Q70">
        <v>1</v>
      </c>
      <c r="X70">
        <v>3.85</v>
      </c>
      <c r="Y70">
        <v>0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2</v>
      </c>
      <c r="AF70" t="s">
        <v>3</v>
      </c>
      <c r="AG70">
        <v>3.85</v>
      </c>
      <c r="AH70">
        <v>2</v>
      </c>
      <c r="AI70">
        <v>59824449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>
      <c r="A71">
        <f>ROW(Source!A561)</f>
        <v>561</v>
      </c>
      <c r="B71">
        <v>59824455</v>
      </c>
      <c r="C71">
        <v>59824447</v>
      </c>
      <c r="D71">
        <v>53126394</v>
      </c>
      <c r="E71">
        <v>1</v>
      </c>
      <c r="F71">
        <v>1</v>
      </c>
      <c r="G71">
        <v>1</v>
      </c>
      <c r="H71">
        <v>2</v>
      </c>
      <c r="I71" t="s">
        <v>380</v>
      </c>
      <c r="J71" t="s">
        <v>381</v>
      </c>
      <c r="K71" t="s">
        <v>382</v>
      </c>
      <c r="L71">
        <v>1368</v>
      </c>
      <c r="N71">
        <v>1011</v>
      </c>
      <c r="O71" t="s">
        <v>356</v>
      </c>
      <c r="P71" t="s">
        <v>356</v>
      </c>
      <c r="Q71">
        <v>1</v>
      </c>
      <c r="X71">
        <v>1.71</v>
      </c>
      <c r="Y71">
        <v>0</v>
      </c>
      <c r="Z71">
        <v>1626.29</v>
      </c>
      <c r="AA71">
        <v>1090.46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1.71</v>
      </c>
      <c r="AH71">
        <v>2</v>
      </c>
      <c r="AI71">
        <v>59824450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>
      <c r="A72">
        <f>ROW(Source!A561)</f>
        <v>561</v>
      </c>
      <c r="B72">
        <v>59824456</v>
      </c>
      <c r="C72">
        <v>59824447</v>
      </c>
      <c r="D72">
        <v>53126680</v>
      </c>
      <c r="E72">
        <v>1</v>
      </c>
      <c r="F72">
        <v>1</v>
      </c>
      <c r="G72">
        <v>1</v>
      </c>
      <c r="H72">
        <v>2</v>
      </c>
      <c r="I72" t="s">
        <v>404</v>
      </c>
      <c r="J72" t="s">
        <v>405</v>
      </c>
      <c r="K72" t="s">
        <v>406</v>
      </c>
      <c r="L72">
        <v>1368</v>
      </c>
      <c r="N72">
        <v>1011</v>
      </c>
      <c r="O72" t="s">
        <v>356</v>
      </c>
      <c r="P72" t="s">
        <v>356</v>
      </c>
      <c r="Q72">
        <v>1</v>
      </c>
      <c r="X72">
        <v>2.14</v>
      </c>
      <c r="Y72">
        <v>0</v>
      </c>
      <c r="Z72">
        <v>346.73</v>
      </c>
      <c r="AA72">
        <v>753.09</v>
      </c>
      <c r="AB72">
        <v>0</v>
      </c>
      <c r="AC72">
        <v>0</v>
      </c>
      <c r="AD72">
        <v>1</v>
      </c>
      <c r="AE72">
        <v>0</v>
      </c>
      <c r="AF72" t="s">
        <v>3</v>
      </c>
      <c r="AG72">
        <v>2.14</v>
      </c>
      <c r="AH72">
        <v>2</v>
      </c>
      <c r="AI72">
        <v>59824451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>
      <c r="A73">
        <f>ROW(Source!A561)</f>
        <v>561</v>
      </c>
      <c r="B73">
        <v>59824457</v>
      </c>
      <c r="C73">
        <v>59824447</v>
      </c>
      <c r="D73">
        <v>52907069</v>
      </c>
      <c r="E73">
        <v>111</v>
      </c>
      <c r="F73">
        <v>1</v>
      </c>
      <c r="G73">
        <v>1</v>
      </c>
      <c r="H73">
        <v>3</v>
      </c>
      <c r="I73" t="s">
        <v>200</v>
      </c>
      <c r="J73" t="s">
        <v>3</v>
      </c>
      <c r="K73" t="s">
        <v>201</v>
      </c>
      <c r="L73">
        <v>1346</v>
      </c>
      <c r="N73">
        <v>1009</v>
      </c>
      <c r="O73" t="s">
        <v>202</v>
      </c>
      <c r="P73" t="s">
        <v>202</v>
      </c>
      <c r="Q73">
        <v>1</v>
      </c>
      <c r="X73">
        <v>0</v>
      </c>
      <c r="Y73">
        <v>0</v>
      </c>
      <c r="Z73">
        <v>0</v>
      </c>
      <c r="AA73">
        <v>0</v>
      </c>
      <c r="AB73">
        <v>0</v>
      </c>
      <c r="AC73">
        <v>1</v>
      </c>
      <c r="AD73">
        <v>0</v>
      </c>
      <c r="AE73">
        <v>0</v>
      </c>
      <c r="AF73" t="s">
        <v>3</v>
      </c>
      <c r="AG73">
        <v>0</v>
      </c>
      <c r="AH73">
        <v>2</v>
      </c>
      <c r="AI73">
        <v>59824452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>
      <c r="A74">
        <f>ROW(Source!A562)</f>
        <v>562</v>
      </c>
      <c r="B74">
        <v>59824453</v>
      </c>
      <c r="C74">
        <v>59824447</v>
      </c>
      <c r="D74">
        <v>52904630</v>
      </c>
      <c r="E74">
        <v>111</v>
      </c>
      <c r="F74">
        <v>1</v>
      </c>
      <c r="G74">
        <v>1</v>
      </c>
      <c r="H74">
        <v>1</v>
      </c>
      <c r="I74" t="s">
        <v>402</v>
      </c>
      <c r="J74" t="s">
        <v>3</v>
      </c>
      <c r="K74" t="s">
        <v>403</v>
      </c>
      <c r="L74">
        <v>1191</v>
      </c>
      <c r="N74">
        <v>1013</v>
      </c>
      <c r="O74" t="s">
        <v>350</v>
      </c>
      <c r="P74" t="s">
        <v>350</v>
      </c>
      <c r="Q74">
        <v>1</v>
      </c>
      <c r="X74">
        <v>65.44</v>
      </c>
      <c r="Y74">
        <v>0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1</v>
      </c>
      <c r="AF74" t="s">
        <v>3</v>
      </c>
      <c r="AG74">
        <v>65.44</v>
      </c>
      <c r="AH74">
        <v>2</v>
      </c>
      <c r="AI74">
        <v>59824448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>
      <c r="A75">
        <f>ROW(Source!A562)</f>
        <v>562</v>
      </c>
      <c r="B75">
        <v>59824454</v>
      </c>
      <c r="C75">
        <v>59824447</v>
      </c>
      <c r="D75">
        <v>52904866</v>
      </c>
      <c r="E75">
        <v>111</v>
      </c>
      <c r="F75">
        <v>1</v>
      </c>
      <c r="G75">
        <v>1</v>
      </c>
      <c r="H75">
        <v>1</v>
      </c>
      <c r="I75" t="s">
        <v>351</v>
      </c>
      <c r="J75" t="s">
        <v>3</v>
      </c>
      <c r="K75" t="s">
        <v>352</v>
      </c>
      <c r="L75">
        <v>1191</v>
      </c>
      <c r="N75">
        <v>1013</v>
      </c>
      <c r="O75" t="s">
        <v>350</v>
      </c>
      <c r="P75" t="s">
        <v>350</v>
      </c>
      <c r="Q75">
        <v>1</v>
      </c>
      <c r="X75">
        <v>3.85</v>
      </c>
      <c r="Y75">
        <v>0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2</v>
      </c>
      <c r="AF75" t="s">
        <v>3</v>
      </c>
      <c r="AG75">
        <v>3.85</v>
      </c>
      <c r="AH75">
        <v>2</v>
      </c>
      <c r="AI75">
        <v>59824449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>
      <c r="A76">
        <f>ROW(Source!A562)</f>
        <v>562</v>
      </c>
      <c r="B76">
        <v>59824455</v>
      </c>
      <c r="C76">
        <v>59824447</v>
      </c>
      <c r="D76">
        <v>53126394</v>
      </c>
      <c r="E76">
        <v>1</v>
      </c>
      <c r="F76">
        <v>1</v>
      </c>
      <c r="G76">
        <v>1</v>
      </c>
      <c r="H76">
        <v>2</v>
      </c>
      <c r="I76" t="s">
        <v>380</v>
      </c>
      <c r="J76" t="s">
        <v>381</v>
      </c>
      <c r="K76" t="s">
        <v>382</v>
      </c>
      <c r="L76">
        <v>1368</v>
      </c>
      <c r="N76">
        <v>1011</v>
      </c>
      <c r="O76" t="s">
        <v>356</v>
      </c>
      <c r="P76" t="s">
        <v>356</v>
      </c>
      <c r="Q76">
        <v>1</v>
      </c>
      <c r="X76">
        <v>1.71</v>
      </c>
      <c r="Y76">
        <v>0</v>
      </c>
      <c r="Z76">
        <v>1626.29</v>
      </c>
      <c r="AA76">
        <v>1090.46</v>
      </c>
      <c r="AB76">
        <v>0</v>
      </c>
      <c r="AC76">
        <v>0</v>
      </c>
      <c r="AD76">
        <v>1</v>
      </c>
      <c r="AE76">
        <v>0</v>
      </c>
      <c r="AF76" t="s">
        <v>3</v>
      </c>
      <c r="AG76">
        <v>1.71</v>
      </c>
      <c r="AH76">
        <v>2</v>
      </c>
      <c r="AI76">
        <v>59824450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>
      <c r="A77">
        <f>ROW(Source!A562)</f>
        <v>562</v>
      </c>
      <c r="B77">
        <v>59824456</v>
      </c>
      <c r="C77">
        <v>59824447</v>
      </c>
      <c r="D77">
        <v>53126680</v>
      </c>
      <c r="E77">
        <v>1</v>
      </c>
      <c r="F77">
        <v>1</v>
      </c>
      <c r="G77">
        <v>1</v>
      </c>
      <c r="H77">
        <v>2</v>
      </c>
      <c r="I77" t="s">
        <v>404</v>
      </c>
      <c r="J77" t="s">
        <v>405</v>
      </c>
      <c r="K77" t="s">
        <v>406</v>
      </c>
      <c r="L77">
        <v>1368</v>
      </c>
      <c r="N77">
        <v>1011</v>
      </c>
      <c r="O77" t="s">
        <v>356</v>
      </c>
      <c r="P77" t="s">
        <v>356</v>
      </c>
      <c r="Q77">
        <v>1</v>
      </c>
      <c r="X77">
        <v>2.14</v>
      </c>
      <c r="Y77">
        <v>0</v>
      </c>
      <c r="Z77">
        <v>346.73</v>
      </c>
      <c r="AA77">
        <v>753.09</v>
      </c>
      <c r="AB77">
        <v>0</v>
      </c>
      <c r="AC77">
        <v>0</v>
      </c>
      <c r="AD77">
        <v>1</v>
      </c>
      <c r="AE77">
        <v>0</v>
      </c>
      <c r="AF77" t="s">
        <v>3</v>
      </c>
      <c r="AG77">
        <v>2.14</v>
      </c>
      <c r="AH77">
        <v>2</v>
      </c>
      <c r="AI77">
        <v>59824451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>
      <c r="A78">
        <f>ROW(Source!A562)</f>
        <v>562</v>
      </c>
      <c r="B78">
        <v>59824457</v>
      </c>
      <c r="C78">
        <v>59824447</v>
      </c>
      <c r="D78">
        <v>52907069</v>
      </c>
      <c r="E78">
        <v>111</v>
      </c>
      <c r="F78">
        <v>1</v>
      </c>
      <c r="G78">
        <v>1</v>
      </c>
      <c r="H78">
        <v>3</v>
      </c>
      <c r="I78" t="s">
        <v>200</v>
      </c>
      <c r="J78" t="s">
        <v>3</v>
      </c>
      <c r="K78" t="s">
        <v>201</v>
      </c>
      <c r="L78">
        <v>1346</v>
      </c>
      <c r="N78">
        <v>1009</v>
      </c>
      <c r="O78" t="s">
        <v>202</v>
      </c>
      <c r="P78" t="s">
        <v>202</v>
      </c>
      <c r="Q78">
        <v>1</v>
      </c>
      <c r="X78">
        <v>0</v>
      </c>
      <c r="Y78">
        <v>0</v>
      </c>
      <c r="Z78">
        <v>0</v>
      </c>
      <c r="AA78">
        <v>0</v>
      </c>
      <c r="AB78">
        <v>0</v>
      </c>
      <c r="AC78">
        <v>1</v>
      </c>
      <c r="AD78">
        <v>0</v>
      </c>
      <c r="AE78">
        <v>0</v>
      </c>
      <c r="AF78" t="s">
        <v>3</v>
      </c>
      <c r="AG78">
        <v>0</v>
      </c>
      <c r="AH78">
        <v>2</v>
      </c>
      <c r="AI78">
        <v>59824452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>
      <c r="A79">
        <f>ROW(Source!A671)</f>
        <v>671</v>
      </c>
      <c r="B79">
        <v>59824464</v>
      </c>
      <c r="C79">
        <v>59824461</v>
      </c>
      <c r="D79">
        <v>55780967</v>
      </c>
      <c r="E79">
        <v>109</v>
      </c>
      <c r="F79">
        <v>1</v>
      </c>
      <c r="G79">
        <v>1</v>
      </c>
      <c r="H79">
        <v>1</v>
      </c>
      <c r="I79" t="s">
        <v>407</v>
      </c>
      <c r="J79" t="s">
        <v>3</v>
      </c>
      <c r="K79" t="s">
        <v>408</v>
      </c>
      <c r="L79">
        <v>1369</v>
      </c>
      <c r="N79">
        <v>1013</v>
      </c>
      <c r="O79" t="s">
        <v>409</v>
      </c>
      <c r="P79" t="s">
        <v>409</v>
      </c>
      <c r="Q79">
        <v>1</v>
      </c>
      <c r="X79">
        <v>6.48</v>
      </c>
      <c r="Y79">
        <v>0</v>
      </c>
      <c r="Z79">
        <v>0</v>
      </c>
      <c r="AA79">
        <v>0</v>
      </c>
      <c r="AB79">
        <v>640.03</v>
      </c>
      <c r="AC79">
        <v>0</v>
      </c>
      <c r="AD79">
        <v>1</v>
      </c>
      <c r="AE79">
        <v>1</v>
      </c>
      <c r="AF79" t="s">
        <v>3</v>
      </c>
      <c r="AG79">
        <v>6.48</v>
      </c>
      <c r="AH79">
        <v>2</v>
      </c>
      <c r="AI79">
        <v>59824462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>
      <c r="A80">
        <f>ROW(Source!A671)</f>
        <v>671</v>
      </c>
      <c r="B80">
        <v>59824465</v>
      </c>
      <c r="C80">
        <v>59824461</v>
      </c>
      <c r="D80">
        <v>55780987</v>
      </c>
      <c r="E80">
        <v>109</v>
      </c>
      <c r="F80">
        <v>1</v>
      </c>
      <c r="G80">
        <v>1</v>
      </c>
      <c r="H80">
        <v>1</v>
      </c>
      <c r="I80" t="s">
        <v>410</v>
      </c>
      <c r="J80" t="s">
        <v>3</v>
      </c>
      <c r="K80" t="s">
        <v>411</v>
      </c>
      <c r="L80">
        <v>1369</v>
      </c>
      <c r="N80">
        <v>1013</v>
      </c>
      <c r="O80" t="s">
        <v>409</v>
      </c>
      <c r="P80" t="s">
        <v>409</v>
      </c>
      <c r="Q80">
        <v>1</v>
      </c>
      <c r="X80">
        <v>6.48</v>
      </c>
      <c r="Y80">
        <v>0</v>
      </c>
      <c r="Z80">
        <v>0</v>
      </c>
      <c r="AA80">
        <v>0</v>
      </c>
      <c r="AB80">
        <v>625.79999999999995</v>
      </c>
      <c r="AC80">
        <v>0</v>
      </c>
      <c r="AD80">
        <v>1</v>
      </c>
      <c r="AE80">
        <v>1</v>
      </c>
      <c r="AF80" t="s">
        <v>3</v>
      </c>
      <c r="AG80">
        <v>6.48</v>
      </c>
      <c r="AH80">
        <v>2</v>
      </c>
      <c r="AI80">
        <v>59824463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>
      <c r="A81">
        <f>ROW(Source!A672)</f>
        <v>672</v>
      </c>
      <c r="B81">
        <v>59824464</v>
      </c>
      <c r="C81">
        <v>59824461</v>
      </c>
      <c r="D81">
        <v>55780967</v>
      </c>
      <c r="E81">
        <v>109</v>
      </c>
      <c r="F81">
        <v>1</v>
      </c>
      <c r="G81">
        <v>1</v>
      </c>
      <c r="H81">
        <v>1</v>
      </c>
      <c r="I81" t="s">
        <v>407</v>
      </c>
      <c r="J81" t="s">
        <v>3</v>
      </c>
      <c r="K81" t="s">
        <v>408</v>
      </c>
      <c r="L81">
        <v>1369</v>
      </c>
      <c r="N81">
        <v>1013</v>
      </c>
      <c r="O81" t="s">
        <v>409</v>
      </c>
      <c r="P81" t="s">
        <v>409</v>
      </c>
      <c r="Q81">
        <v>1</v>
      </c>
      <c r="X81">
        <v>6.48</v>
      </c>
      <c r="Y81">
        <v>0</v>
      </c>
      <c r="Z81">
        <v>0</v>
      </c>
      <c r="AA81">
        <v>0</v>
      </c>
      <c r="AB81">
        <v>640.03</v>
      </c>
      <c r="AC81">
        <v>0</v>
      </c>
      <c r="AD81">
        <v>1</v>
      </c>
      <c r="AE81">
        <v>1</v>
      </c>
      <c r="AF81" t="s">
        <v>3</v>
      </c>
      <c r="AG81">
        <v>6.48</v>
      </c>
      <c r="AH81">
        <v>2</v>
      </c>
      <c r="AI81">
        <v>59824462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>
      <c r="A82">
        <f>ROW(Source!A672)</f>
        <v>672</v>
      </c>
      <c r="B82">
        <v>59824465</v>
      </c>
      <c r="C82">
        <v>59824461</v>
      </c>
      <c r="D82">
        <v>55780987</v>
      </c>
      <c r="E82">
        <v>109</v>
      </c>
      <c r="F82">
        <v>1</v>
      </c>
      <c r="G82">
        <v>1</v>
      </c>
      <c r="H82">
        <v>1</v>
      </c>
      <c r="I82" t="s">
        <v>410</v>
      </c>
      <c r="J82" t="s">
        <v>3</v>
      </c>
      <c r="K82" t="s">
        <v>411</v>
      </c>
      <c r="L82">
        <v>1369</v>
      </c>
      <c r="N82">
        <v>1013</v>
      </c>
      <c r="O82" t="s">
        <v>409</v>
      </c>
      <c r="P82" t="s">
        <v>409</v>
      </c>
      <c r="Q82">
        <v>1</v>
      </c>
      <c r="X82">
        <v>6.48</v>
      </c>
      <c r="Y82">
        <v>0</v>
      </c>
      <c r="Z82">
        <v>0</v>
      </c>
      <c r="AA82">
        <v>0</v>
      </c>
      <c r="AB82">
        <v>625.79999999999995</v>
      </c>
      <c r="AC82">
        <v>0</v>
      </c>
      <c r="AD82">
        <v>1</v>
      </c>
      <c r="AE82">
        <v>1</v>
      </c>
      <c r="AF82" t="s">
        <v>3</v>
      </c>
      <c r="AG82">
        <v>6.48</v>
      </c>
      <c r="AH82">
        <v>2</v>
      </c>
      <c r="AI82">
        <v>59824463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>
      <c r="A83">
        <f>ROW(Source!A673)</f>
        <v>673</v>
      </c>
      <c r="B83">
        <v>59824469</v>
      </c>
      <c r="C83">
        <v>59824466</v>
      </c>
      <c r="D83">
        <v>55780967</v>
      </c>
      <c r="E83">
        <v>109</v>
      </c>
      <c r="F83">
        <v>1</v>
      </c>
      <c r="G83">
        <v>1</v>
      </c>
      <c r="H83">
        <v>1</v>
      </c>
      <c r="I83" t="s">
        <v>407</v>
      </c>
      <c r="J83" t="s">
        <v>3</v>
      </c>
      <c r="K83" t="s">
        <v>408</v>
      </c>
      <c r="L83">
        <v>1369</v>
      </c>
      <c r="N83">
        <v>1013</v>
      </c>
      <c r="O83" t="s">
        <v>409</v>
      </c>
      <c r="P83" t="s">
        <v>409</v>
      </c>
      <c r="Q83">
        <v>1</v>
      </c>
      <c r="X83">
        <v>0.5</v>
      </c>
      <c r="Y83">
        <v>0</v>
      </c>
      <c r="Z83">
        <v>0</v>
      </c>
      <c r="AA83">
        <v>0</v>
      </c>
      <c r="AB83">
        <v>640.03</v>
      </c>
      <c r="AC83">
        <v>0</v>
      </c>
      <c r="AD83">
        <v>1</v>
      </c>
      <c r="AE83">
        <v>1</v>
      </c>
      <c r="AF83" t="s">
        <v>3</v>
      </c>
      <c r="AG83">
        <v>0.5</v>
      </c>
      <c r="AH83">
        <v>2</v>
      </c>
      <c r="AI83">
        <v>59824467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>
      <c r="A84">
        <f>ROW(Source!A673)</f>
        <v>673</v>
      </c>
      <c r="B84">
        <v>59824470</v>
      </c>
      <c r="C84">
        <v>59824466</v>
      </c>
      <c r="D84">
        <v>55780987</v>
      </c>
      <c r="E84">
        <v>109</v>
      </c>
      <c r="F84">
        <v>1</v>
      </c>
      <c r="G84">
        <v>1</v>
      </c>
      <c r="H84">
        <v>1</v>
      </c>
      <c r="I84" t="s">
        <v>410</v>
      </c>
      <c r="J84" t="s">
        <v>3</v>
      </c>
      <c r="K84" t="s">
        <v>411</v>
      </c>
      <c r="L84">
        <v>1369</v>
      </c>
      <c r="N84">
        <v>1013</v>
      </c>
      <c r="O84" t="s">
        <v>409</v>
      </c>
      <c r="P84" t="s">
        <v>409</v>
      </c>
      <c r="Q84">
        <v>1</v>
      </c>
      <c r="X84">
        <v>0.5</v>
      </c>
      <c r="Y84">
        <v>0</v>
      </c>
      <c r="Z84">
        <v>0</v>
      </c>
      <c r="AA84">
        <v>0</v>
      </c>
      <c r="AB84">
        <v>625.79999999999995</v>
      </c>
      <c r="AC84">
        <v>0</v>
      </c>
      <c r="AD84">
        <v>1</v>
      </c>
      <c r="AE84">
        <v>1</v>
      </c>
      <c r="AF84" t="s">
        <v>3</v>
      </c>
      <c r="AG84">
        <v>0.5</v>
      </c>
      <c r="AH84">
        <v>2</v>
      </c>
      <c r="AI84">
        <v>59824468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>
      <c r="A85">
        <f>ROW(Source!A674)</f>
        <v>674</v>
      </c>
      <c r="B85">
        <v>59824469</v>
      </c>
      <c r="C85">
        <v>59824466</v>
      </c>
      <c r="D85">
        <v>55780967</v>
      </c>
      <c r="E85">
        <v>109</v>
      </c>
      <c r="F85">
        <v>1</v>
      </c>
      <c r="G85">
        <v>1</v>
      </c>
      <c r="H85">
        <v>1</v>
      </c>
      <c r="I85" t="s">
        <v>407</v>
      </c>
      <c r="J85" t="s">
        <v>3</v>
      </c>
      <c r="K85" t="s">
        <v>408</v>
      </c>
      <c r="L85">
        <v>1369</v>
      </c>
      <c r="N85">
        <v>1013</v>
      </c>
      <c r="O85" t="s">
        <v>409</v>
      </c>
      <c r="P85" t="s">
        <v>409</v>
      </c>
      <c r="Q85">
        <v>1</v>
      </c>
      <c r="X85">
        <v>0.5</v>
      </c>
      <c r="Y85">
        <v>0</v>
      </c>
      <c r="Z85">
        <v>0</v>
      </c>
      <c r="AA85">
        <v>0</v>
      </c>
      <c r="AB85">
        <v>640.03</v>
      </c>
      <c r="AC85">
        <v>0</v>
      </c>
      <c r="AD85">
        <v>1</v>
      </c>
      <c r="AE85">
        <v>1</v>
      </c>
      <c r="AF85" t="s">
        <v>3</v>
      </c>
      <c r="AG85">
        <v>0.5</v>
      </c>
      <c r="AH85">
        <v>2</v>
      </c>
      <c r="AI85">
        <v>59824467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>
      <c r="A86">
        <f>ROW(Source!A674)</f>
        <v>674</v>
      </c>
      <c r="B86">
        <v>59824470</v>
      </c>
      <c r="C86">
        <v>59824466</v>
      </c>
      <c r="D86">
        <v>55780987</v>
      </c>
      <c r="E86">
        <v>109</v>
      </c>
      <c r="F86">
        <v>1</v>
      </c>
      <c r="G86">
        <v>1</v>
      </c>
      <c r="H86">
        <v>1</v>
      </c>
      <c r="I86" t="s">
        <v>410</v>
      </c>
      <c r="J86" t="s">
        <v>3</v>
      </c>
      <c r="K86" t="s">
        <v>411</v>
      </c>
      <c r="L86">
        <v>1369</v>
      </c>
      <c r="N86">
        <v>1013</v>
      </c>
      <c r="O86" t="s">
        <v>409</v>
      </c>
      <c r="P86" t="s">
        <v>409</v>
      </c>
      <c r="Q86">
        <v>1</v>
      </c>
      <c r="X86">
        <v>0.5</v>
      </c>
      <c r="Y86">
        <v>0</v>
      </c>
      <c r="Z86">
        <v>0</v>
      </c>
      <c r="AA86">
        <v>0</v>
      </c>
      <c r="AB86">
        <v>625.79999999999995</v>
      </c>
      <c r="AC86">
        <v>0</v>
      </c>
      <c r="AD86">
        <v>1</v>
      </c>
      <c r="AE86">
        <v>1</v>
      </c>
      <c r="AF86" t="s">
        <v>3</v>
      </c>
      <c r="AG86">
        <v>0.5</v>
      </c>
      <c r="AH86">
        <v>2</v>
      </c>
      <c r="AI86">
        <v>59824468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>
      <c r="A87">
        <f>ROW(Source!A675)</f>
        <v>675</v>
      </c>
      <c r="B87">
        <v>59824474</v>
      </c>
      <c r="C87">
        <v>59824471</v>
      </c>
      <c r="D87">
        <v>55780967</v>
      </c>
      <c r="E87">
        <v>109</v>
      </c>
      <c r="F87">
        <v>1</v>
      </c>
      <c r="G87">
        <v>1</v>
      </c>
      <c r="H87">
        <v>1</v>
      </c>
      <c r="I87" t="s">
        <v>407</v>
      </c>
      <c r="J87" t="s">
        <v>3</v>
      </c>
      <c r="K87" t="s">
        <v>408</v>
      </c>
      <c r="L87">
        <v>1369</v>
      </c>
      <c r="N87">
        <v>1013</v>
      </c>
      <c r="O87" t="s">
        <v>409</v>
      </c>
      <c r="P87" t="s">
        <v>409</v>
      </c>
      <c r="Q87">
        <v>1</v>
      </c>
      <c r="X87">
        <v>0.81</v>
      </c>
      <c r="Y87">
        <v>0</v>
      </c>
      <c r="Z87">
        <v>0</v>
      </c>
      <c r="AA87">
        <v>0</v>
      </c>
      <c r="AB87">
        <v>640.03</v>
      </c>
      <c r="AC87">
        <v>0</v>
      </c>
      <c r="AD87">
        <v>1</v>
      </c>
      <c r="AE87">
        <v>1</v>
      </c>
      <c r="AF87" t="s">
        <v>3</v>
      </c>
      <c r="AG87">
        <v>0.81</v>
      </c>
      <c r="AH87">
        <v>2</v>
      </c>
      <c r="AI87">
        <v>59824472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>
      <c r="A88">
        <f>ROW(Source!A675)</f>
        <v>675</v>
      </c>
      <c r="B88">
        <v>59824475</v>
      </c>
      <c r="C88">
        <v>59824471</v>
      </c>
      <c r="D88">
        <v>55780987</v>
      </c>
      <c r="E88">
        <v>109</v>
      </c>
      <c r="F88">
        <v>1</v>
      </c>
      <c r="G88">
        <v>1</v>
      </c>
      <c r="H88">
        <v>1</v>
      </c>
      <c r="I88" t="s">
        <v>410</v>
      </c>
      <c r="J88" t="s">
        <v>3</v>
      </c>
      <c r="K88" t="s">
        <v>411</v>
      </c>
      <c r="L88">
        <v>1369</v>
      </c>
      <c r="N88">
        <v>1013</v>
      </c>
      <c r="O88" t="s">
        <v>409</v>
      </c>
      <c r="P88" t="s">
        <v>409</v>
      </c>
      <c r="Q88">
        <v>1</v>
      </c>
      <c r="X88">
        <v>0.81</v>
      </c>
      <c r="Y88">
        <v>0</v>
      </c>
      <c r="Z88">
        <v>0</v>
      </c>
      <c r="AA88">
        <v>0</v>
      </c>
      <c r="AB88">
        <v>625.79999999999995</v>
      </c>
      <c r="AC88">
        <v>0</v>
      </c>
      <c r="AD88">
        <v>1</v>
      </c>
      <c r="AE88">
        <v>1</v>
      </c>
      <c r="AF88" t="s">
        <v>3</v>
      </c>
      <c r="AG88">
        <v>0.81</v>
      </c>
      <c r="AH88">
        <v>2</v>
      </c>
      <c r="AI88">
        <v>59824473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>
      <c r="A89">
        <f>ROW(Source!A676)</f>
        <v>676</v>
      </c>
      <c r="B89">
        <v>59824474</v>
      </c>
      <c r="C89">
        <v>59824471</v>
      </c>
      <c r="D89">
        <v>55780967</v>
      </c>
      <c r="E89">
        <v>109</v>
      </c>
      <c r="F89">
        <v>1</v>
      </c>
      <c r="G89">
        <v>1</v>
      </c>
      <c r="H89">
        <v>1</v>
      </c>
      <c r="I89" t="s">
        <v>407</v>
      </c>
      <c r="J89" t="s">
        <v>3</v>
      </c>
      <c r="K89" t="s">
        <v>408</v>
      </c>
      <c r="L89">
        <v>1369</v>
      </c>
      <c r="N89">
        <v>1013</v>
      </c>
      <c r="O89" t="s">
        <v>409</v>
      </c>
      <c r="P89" t="s">
        <v>409</v>
      </c>
      <c r="Q89">
        <v>1</v>
      </c>
      <c r="X89">
        <v>0.81</v>
      </c>
      <c r="Y89">
        <v>0</v>
      </c>
      <c r="Z89">
        <v>0</v>
      </c>
      <c r="AA89">
        <v>0</v>
      </c>
      <c r="AB89">
        <v>640.03</v>
      </c>
      <c r="AC89">
        <v>0</v>
      </c>
      <c r="AD89">
        <v>1</v>
      </c>
      <c r="AE89">
        <v>1</v>
      </c>
      <c r="AF89" t="s">
        <v>3</v>
      </c>
      <c r="AG89">
        <v>0.81</v>
      </c>
      <c r="AH89">
        <v>2</v>
      </c>
      <c r="AI89">
        <v>59824472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>
      <c r="A90">
        <f>ROW(Source!A676)</f>
        <v>676</v>
      </c>
      <c r="B90">
        <v>59824475</v>
      </c>
      <c r="C90">
        <v>59824471</v>
      </c>
      <c r="D90">
        <v>55780987</v>
      </c>
      <c r="E90">
        <v>109</v>
      </c>
      <c r="F90">
        <v>1</v>
      </c>
      <c r="G90">
        <v>1</v>
      </c>
      <c r="H90">
        <v>1</v>
      </c>
      <c r="I90" t="s">
        <v>410</v>
      </c>
      <c r="J90" t="s">
        <v>3</v>
      </c>
      <c r="K90" t="s">
        <v>411</v>
      </c>
      <c r="L90">
        <v>1369</v>
      </c>
      <c r="N90">
        <v>1013</v>
      </c>
      <c r="O90" t="s">
        <v>409</v>
      </c>
      <c r="P90" t="s">
        <v>409</v>
      </c>
      <c r="Q90">
        <v>1</v>
      </c>
      <c r="X90">
        <v>0.81</v>
      </c>
      <c r="Y90">
        <v>0</v>
      </c>
      <c r="Z90">
        <v>0</v>
      </c>
      <c r="AA90">
        <v>0</v>
      </c>
      <c r="AB90">
        <v>625.79999999999995</v>
      </c>
      <c r="AC90">
        <v>0</v>
      </c>
      <c r="AD90">
        <v>1</v>
      </c>
      <c r="AE90">
        <v>1</v>
      </c>
      <c r="AF90" t="s">
        <v>3</v>
      </c>
      <c r="AG90">
        <v>0.81</v>
      </c>
      <c r="AH90">
        <v>2</v>
      </c>
      <c r="AI90">
        <v>59824473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>
      <c r="A91">
        <f>ROW(Source!A677)</f>
        <v>677</v>
      </c>
      <c r="B91">
        <v>59824479</v>
      </c>
      <c r="C91">
        <v>59824476</v>
      </c>
      <c r="D91">
        <v>55780967</v>
      </c>
      <c r="E91">
        <v>109</v>
      </c>
      <c r="F91">
        <v>1</v>
      </c>
      <c r="G91">
        <v>1</v>
      </c>
      <c r="H91">
        <v>1</v>
      </c>
      <c r="I91" t="s">
        <v>407</v>
      </c>
      <c r="J91" t="s">
        <v>3</v>
      </c>
      <c r="K91" t="s">
        <v>408</v>
      </c>
      <c r="L91">
        <v>1369</v>
      </c>
      <c r="N91">
        <v>1013</v>
      </c>
      <c r="O91" t="s">
        <v>409</v>
      </c>
      <c r="P91" t="s">
        <v>409</v>
      </c>
      <c r="Q91">
        <v>1</v>
      </c>
      <c r="X91">
        <v>1.62</v>
      </c>
      <c r="Y91">
        <v>0</v>
      </c>
      <c r="Z91">
        <v>0</v>
      </c>
      <c r="AA91">
        <v>0</v>
      </c>
      <c r="AB91">
        <v>640.03</v>
      </c>
      <c r="AC91">
        <v>0</v>
      </c>
      <c r="AD91">
        <v>1</v>
      </c>
      <c r="AE91">
        <v>1</v>
      </c>
      <c r="AF91" t="s">
        <v>3</v>
      </c>
      <c r="AG91">
        <v>1.62</v>
      </c>
      <c r="AH91">
        <v>2</v>
      </c>
      <c r="AI91">
        <v>59824477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>
      <c r="A92">
        <f>ROW(Source!A677)</f>
        <v>677</v>
      </c>
      <c r="B92">
        <v>59824480</v>
      </c>
      <c r="C92">
        <v>59824476</v>
      </c>
      <c r="D92">
        <v>55780987</v>
      </c>
      <c r="E92">
        <v>109</v>
      </c>
      <c r="F92">
        <v>1</v>
      </c>
      <c r="G92">
        <v>1</v>
      </c>
      <c r="H92">
        <v>1</v>
      </c>
      <c r="I92" t="s">
        <v>410</v>
      </c>
      <c r="J92" t="s">
        <v>3</v>
      </c>
      <c r="K92" t="s">
        <v>411</v>
      </c>
      <c r="L92">
        <v>1369</v>
      </c>
      <c r="N92">
        <v>1013</v>
      </c>
      <c r="O92" t="s">
        <v>409</v>
      </c>
      <c r="P92" t="s">
        <v>409</v>
      </c>
      <c r="Q92">
        <v>1</v>
      </c>
      <c r="X92">
        <v>1.62</v>
      </c>
      <c r="Y92">
        <v>0</v>
      </c>
      <c r="Z92">
        <v>0</v>
      </c>
      <c r="AA92">
        <v>0</v>
      </c>
      <c r="AB92">
        <v>625.79999999999995</v>
      </c>
      <c r="AC92">
        <v>0</v>
      </c>
      <c r="AD92">
        <v>1</v>
      </c>
      <c r="AE92">
        <v>1</v>
      </c>
      <c r="AF92" t="s">
        <v>3</v>
      </c>
      <c r="AG92">
        <v>1.62</v>
      </c>
      <c r="AH92">
        <v>2</v>
      </c>
      <c r="AI92">
        <v>59824478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>
      <c r="A93">
        <f>ROW(Source!A678)</f>
        <v>678</v>
      </c>
      <c r="B93">
        <v>59824479</v>
      </c>
      <c r="C93">
        <v>59824476</v>
      </c>
      <c r="D93">
        <v>55780967</v>
      </c>
      <c r="E93">
        <v>109</v>
      </c>
      <c r="F93">
        <v>1</v>
      </c>
      <c r="G93">
        <v>1</v>
      </c>
      <c r="H93">
        <v>1</v>
      </c>
      <c r="I93" t="s">
        <v>407</v>
      </c>
      <c r="J93" t="s">
        <v>3</v>
      </c>
      <c r="K93" t="s">
        <v>408</v>
      </c>
      <c r="L93">
        <v>1369</v>
      </c>
      <c r="N93">
        <v>1013</v>
      </c>
      <c r="O93" t="s">
        <v>409</v>
      </c>
      <c r="P93" t="s">
        <v>409</v>
      </c>
      <c r="Q93">
        <v>1</v>
      </c>
      <c r="X93">
        <v>1.62</v>
      </c>
      <c r="Y93">
        <v>0</v>
      </c>
      <c r="Z93">
        <v>0</v>
      </c>
      <c r="AA93">
        <v>0</v>
      </c>
      <c r="AB93">
        <v>640.03</v>
      </c>
      <c r="AC93">
        <v>0</v>
      </c>
      <c r="AD93">
        <v>1</v>
      </c>
      <c r="AE93">
        <v>1</v>
      </c>
      <c r="AF93" t="s">
        <v>3</v>
      </c>
      <c r="AG93">
        <v>1.62</v>
      </c>
      <c r="AH93">
        <v>2</v>
      </c>
      <c r="AI93">
        <v>59824477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>
      <c r="A94">
        <f>ROW(Source!A678)</f>
        <v>678</v>
      </c>
      <c r="B94">
        <v>59824480</v>
      </c>
      <c r="C94">
        <v>59824476</v>
      </c>
      <c r="D94">
        <v>55780987</v>
      </c>
      <c r="E94">
        <v>109</v>
      </c>
      <c r="F94">
        <v>1</v>
      </c>
      <c r="G94">
        <v>1</v>
      </c>
      <c r="H94">
        <v>1</v>
      </c>
      <c r="I94" t="s">
        <v>410</v>
      </c>
      <c r="J94" t="s">
        <v>3</v>
      </c>
      <c r="K94" t="s">
        <v>411</v>
      </c>
      <c r="L94">
        <v>1369</v>
      </c>
      <c r="N94">
        <v>1013</v>
      </c>
      <c r="O94" t="s">
        <v>409</v>
      </c>
      <c r="P94" t="s">
        <v>409</v>
      </c>
      <c r="Q94">
        <v>1</v>
      </c>
      <c r="X94">
        <v>1.62</v>
      </c>
      <c r="Y94">
        <v>0</v>
      </c>
      <c r="Z94">
        <v>0</v>
      </c>
      <c r="AA94">
        <v>0</v>
      </c>
      <c r="AB94">
        <v>625.79999999999995</v>
      </c>
      <c r="AC94">
        <v>0</v>
      </c>
      <c r="AD94">
        <v>1</v>
      </c>
      <c r="AE94">
        <v>1</v>
      </c>
      <c r="AF94" t="s">
        <v>3</v>
      </c>
      <c r="AG94">
        <v>1.62</v>
      </c>
      <c r="AH94">
        <v>2</v>
      </c>
      <c r="AI94">
        <v>59824478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>
      <c r="A95">
        <f>ROW(Source!A679)</f>
        <v>679</v>
      </c>
      <c r="B95">
        <v>59824485</v>
      </c>
      <c r="C95">
        <v>59824481</v>
      </c>
      <c r="D95">
        <v>55780960</v>
      </c>
      <c r="E95">
        <v>109</v>
      </c>
      <c r="F95">
        <v>1</v>
      </c>
      <c r="G95">
        <v>1</v>
      </c>
      <c r="H95">
        <v>1</v>
      </c>
      <c r="I95" t="s">
        <v>412</v>
      </c>
      <c r="J95" t="s">
        <v>3</v>
      </c>
      <c r="K95" t="s">
        <v>413</v>
      </c>
      <c r="L95">
        <v>1369</v>
      </c>
      <c r="N95">
        <v>1013</v>
      </c>
      <c r="O95" t="s">
        <v>409</v>
      </c>
      <c r="P95" t="s">
        <v>409</v>
      </c>
      <c r="Q95">
        <v>1</v>
      </c>
      <c r="X95">
        <v>1.08</v>
      </c>
      <c r="Y95">
        <v>0</v>
      </c>
      <c r="Z95">
        <v>0</v>
      </c>
      <c r="AA95">
        <v>0</v>
      </c>
      <c r="AB95">
        <v>476.46</v>
      </c>
      <c r="AC95">
        <v>0</v>
      </c>
      <c r="AD95">
        <v>1</v>
      </c>
      <c r="AE95">
        <v>1</v>
      </c>
      <c r="AF95" t="s">
        <v>229</v>
      </c>
      <c r="AG95">
        <v>0.91800000000000004</v>
      </c>
      <c r="AH95">
        <v>2</v>
      </c>
      <c r="AI95">
        <v>59824482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>
      <c r="A96">
        <f>ROW(Source!A679)</f>
        <v>679</v>
      </c>
      <c r="B96">
        <v>59824486</v>
      </c>
      <c r="C96">
        <v>59824481</v>
      </c>
      <c r="D96">
        <v>55780975</v>
      </c>
      <c r="E96">
        <v>109</v>
      </c>
      <c r="F96">
        <v>1</v>
      </c>
      <c r="G96">
        <v>1</v>
      </c>
      <c r="H96">
        <v>1</v>
      </c>
      <c r="I96" t="s">
        <v>414</v>
      </c>
      <c r="J96" t="s">
        <v>3</v>
      </c>
      <c r="K96" t="s">
        <v>415</v>
      </c>
      <c r="L96">
        <v>1369</v>
      </c>
      <c r="N96">
        <v>1013</v>
      </c>
      <c r="O96" t="s">
        <v>409</v>
      </c>
      <c r="P96" t="s">
        <v>409</v>
      </c>
      <c r="Q96">
        <v>1</v>
      </c>
      <c r="X96">
        <v>1.08</v>
      </c>
      <c r="Y96">
        <v>0</v>
      </c>
      <c r="Z96">
        <v>0</v>
      </c>
      <c r="AA96">
        <v>0</v>
      </c>
      <c r="AB96">
        <v>455.13</v>
      </c>
      <c r="AC96">
        <v>0</v>
      </c>
      <c r="AD96">
        <v>1</v>
      </c>
      <c r="AE96">
        <v>1</v>
      </c>
      <c r="AF96" t="s">
        <v>229</v>
      </c>
      <c r="AG96">
        <v>0.91800000000000004</v>
      </c>
      <c r="AH96">
        <v>2</v>
      </c>
      <c r="AI96">
        <v>59824483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>
      <c r="A97">
        <f>ROW(Source!A679)</f>
        <v>679</v>
      </c>
      <c r="B97">
        <v>59824487</v>
      </c>
      <c r="C97">
        <v>59824481</v>
      </c>
      <c r="D97">
        <v>55780981</v>
      </c>
      <c r="E97">
        <v>109</v>
      </c>
      <c r="F97">
        <v>1</v>
      </c>
      <c r="G97">
        <v>1</v>
      </c>
      <c r="H97">
        <v>1</v>
      </c>
      <c r="I97" t="s">
        <v>416</v>
      </c>
      <c r="J97" t="s">
        <v>3</v>
      </c>
      <c r="K97" t="s">
        <v>417</v>
      </c>
      <c r="L97">
        <v>1369</v>
      </c>
      <c r="N97">
        <v>1013</v>
      </c>
      <c r="O97" t="s">
        <v>409</v>
      </c>
      <c r="P97" t="s">
        <v>409</v>
      </c>
      <c r="Q97">
        <v>1</v>
      </c>
      <c r="X97">
        <v>3.24</v>
      </c>
      <c r="Y97">
        <v>0</v>
      </c>
      <c r="Z97">
        <v>0</v>
      </c>
      <c r="AA97">
        <v>0</v>
      </c>
      <c r="AB97">
        <v>696.92</v>
      </c>
      <c r="AC97">
        <v>0</v>
      </c>
      <c r="AD97">
        <v>1</v>
      </c>
      <c r="AE97">
        <v>1</v>
      </c>
      <c r="AF97" t="s">
        <v>229</v>
      </c>
      <c r="AG97">
        <v>2.754</v>
      </c>
      <c r="AH97">
        <v>2</v>
      </c>
      <c r="AI97">
        <v>59824484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>
      <c r="A98">
        <f>ROW(Source!A680)</f>
        <v>680</v>
      </c>
      <c r="B98">
        <v>59824485</v>
      </c>
      <c r="C98">
        <v>59824481</v>
      </c>
      <c r="D98">
        <v>55780960</v>
      </c>
      <c r="E98">
        <v>109</v>
      </c>
      <c r="F98">
        <v>1</v>
      </c>
      <c r="G98">
        <v>1</v>
      </c>
      <c r="H98">
        <v>1</v>
      </c>
      <c r="I98" t="s">
        <v>412</v>
      </c>
      <c r="J98" t="s">
        <v>3</v>
      </c>
      <c r="K98" t="s">
        <v>413</v>
      </c>
      <c r="L98">
        <v>1369</v>
      </c>
      <c r="N98">
        <v>1013</v>
      </c>
      <c r="O98" t="s">
        <v>409</v>
      </c>
      <c r="P98" t="s">
        <v>409</v>
      </c>
      <c r="Q98">
        <v>1</v>
      </c>
      <c r="X98">
        <v>1.08</v>
      </c>
      <c r="Y98">
        <v>0</v>
      </c>
      <c r="Z98">
        <v>0</v>
      </c>
      <c r="AA98">
        <v>0</v>
      </c>
      <c r="AB98">
        <v>476.46</v>
      </c>
      <c r="AC98">
        <v>0</v>
      </c>
      <c r="AD98">
        <v>1</v>
      </c>
      <c r="AE98">
        <v>1</v>
      </c>
      <c r="AF98" t="s">
        <v>229</v>
      </c>
      <c r="AG98">
        <v>0.91800000000000004</v>
      </c>
      <c r="AH98">
        <v>2</v>
      </c>
      <c r="AI98">
        <v>59824482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>
      <c r="A99">
        <f>ROW(Source!A680)</f>
        <v>680</v>
      </c>
      <c r="B99">
        <v>59824486</v>
      </c>
      <c r="C99">
        <v>59824481</v>
      </c>
      <c r="D99">
        <v>55780975</v>
      </c>
      <c r="E99">
        <v>109</v>
      </c>
      <c r="F99">
        <v>1</v>
      </c>
      <c r="G99">
        <v>1</v>
      </c>
      <c r="H99">
        <v>1</v>
      </c>
      <c r="I99" t="s">
        <v>414</v>
      </c>
      <c r="J99" t="s">
        <v>3</v>
      </c>
      <c r="K99" t="s">
        <v>415</v>
      </c>
      <c r="L99">
        <v>1369</v>
      </c>
      <c r="N99">
        <v>1013</v>
      </c>
      <c r="O99" t="s">
        <v>409</v>
      </c>
      <c r="P99" t="s">
        <v>409</v>
      </c>
      <c r="Q99">
        <v>1</v>
      </c>
      <c r="X99">
        <v>1.08</v>
      </c>
      <c r="Y99">
        <v>0</v>
      </c>
      <c r="Z99">
        <v>0</v>
      </c>
      <c r="AA99">
        <v>0</v>
      </c>
      <c r="AB99">
        <v>455.13</v>
      </c>
      <c r="AC99">
        <v>0</v>
      </c>
      <c r="AD99">
        <v>1</v>
      </c>
      <c r="AE99">
        <v>1</v>
      </c>
      <c r="AF99" t="s">
        <v>229</v>
      </c>
      <c r="AG99">
        <v>0.91800000000000004</v>
      </c>
      <c r="AH99">
        <v>2</v>
      </c>
      <c r="AI99">
        <v>59824483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>
      <c r="A100">
        <f>ROW(Source!A680)</f>
        <v>680</v>
      </c>
      <c r="B100">
        <v>59824487</v>
      </c>
      <c r="C100">
        <v>59824481</v>
      </c>
      <c r="D100">
        <v>55780981</v>
      </c>
      <c r="E100">
        <v>109</v>
      </c>
      <c r="F100">
        <v>1</v>
      </c>
      <c r="G100">
        <v>1</v>
      </c>
      <c r="H100">
        <v>1</v>
      </c>
      <c r="I100" t="s">
        <v>416</v>
      </c>
      <c r="J100" t="s">
        <v>3</v>
      </c>
      <c r="K100" t="s">
        <v>417</v>
      </c>
      <c r="L100">
        <v>1369</v>
      </c>
      <c r="N100">
        <v>1013</v>
      </c>
      <c r="O100" t="s">
        <v>409</v>
      </c>
      <c r="P100" t="s">
        <v>409</v>
      </c>
      <c r="Q100">
        <v>1</v>
      </c>
      <c r="X100">
        <v>3.24</v>
      </c>
      <c r="Y100">
        <v>0</v>
      </c>
      <c r="Z100">
        <v>0</v>
      </c>
      <c r="AA100">
        <v>0</v>
      </c>
      <c r="AB100">
        <v>696.92</v>
      </c>
      <c r="AC100">
        <v>0</v>
      </c>
      <c r="AD100">
        <v>1</v>
      </c>
      <c r="AE100">
        <v>1</v>
      </c>
      <c r="AF100" t="s">
        <v>229</v>
      </c>
      <c r="AG100">
        <v>2.754</v>
      </c>
      <c r="AH100">
        <v>2</v>
      </c>
      <c r="AI100">
        <v>59824484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>
      <c r="A101">
        <f>ROW(Source!A750)</f>
        <v>750</v>
      </c>
      <c r="B101">
        <v>59824492</v>
      </c>
      <c r="C101">
        <v>59824489</v>
      </c>
      <c r="D101">
        <v>55780967</v>
      </c>
      <c r="E101">
        <v>109</v>
      </c>
      <c r="F101">
        <v>1</v>
      </c>
      <c r="G101">
        <v>1</v>
      </c>
      <c r="H101">
        <v>1</v>
      </c>
      <c r="I101" t="s">
        <v>407</v>
      </c>
      <c r="J101" t="s">
        <v>3</v>
      </c>
      <c r="K101" t="s">
        <v>408</v>
      </c>
      <c r="L101">
        <v>1369</v>
      </c>
      <c r="N101">
        <v>1013</v>
      </c>
      <c r="O101" t="s">
        <v>409</v>
      </c>
      <c r="P101" t="s">
        <v>409</v>
      </c>
      <c r="Q101">
        <v>1</v>
      </c>
      <c r="X101">
        <v>6.48</v>
      </c>
      <c r="Y101">
        <v>0</v>
      </c>
      <c r="Z101">
        <v>0</v>
      </c>
      <c r="AA101">
        <v>0</v>
      </c>
      <c r="AB101">
        <v>640.03</v>
      </c>
      <c r="AC101">
        <v>0</v>
      </c>
      <c r="AD101">
        <v>1</v>
      </c>
      <c r="AE101">
        <v>1</v>
      </c>
      <c r="AF101" t="s">
        <v>3</v>
      </c>
      <c r="AG101">
        <v>6.48</v>
      </c>
      <c r="AH101">
        <v>2</v>
      </c>
      <c r="AI101">
        <v>59824490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>
      <c r="A102">
        <f>ROW(Source!A750)</f>
        <v>750</v>
      </c>
      <c r="B102">
        <v>59824493</v>
      </c>
      <c r="C102">
        <v>59824489</v>
      </c>
      <c r="D102">
        <v>55780987</v>
      </c>
      <c r="E102">
        <v>109</v>
      </c>
      <c r="F102">
        <v>1</v>
      </c>
      <c r="G102">
        <v>1</v>
      </c>
      <c r="H102">
        <v>1</v>
      </c>
      <c r="I102" t="s">
        <v>410</v>
      </c>
      <c r="J102" t="s">
        <v>3</v>
      </c>
      <c r="K102" t="s">
        <v>411</v>
      </c>
      <c r="L102">
        <v>1369</v>
      </c>
      <c r="N102">
        <v>1013</v>
      </c>
      <c r="O102" t="s">
        <v>409</v>
      </c>
      <c r="P102" t="s">
        <v>409</v>
      </c>
      <c r="Q102">
        <v>1</v>
      </c>
      <c r="X102">
        <v>6.48</v>
      </c>
      <c r="Y102">
        <v>0</v>
      </c>
      <c r="Z102">
        <v>0</v>
      </c>
      <c r="AA102">
        <v>0</v>
      </c>
      <c r="AB102">
        <v>625.79999999999995</v>
      </c>
      <c r="AC102">
        <v>0</v>
      </c>
      <c r="AD102">
        <v>1</v>
      </c>
      <c r="AE102">
        <v>1</v>
      </c>
      <c r="AF102" t="s">
        <v>3</v>
      </c>
      <c r="AG102">
        <v>6.48</v>
      </c>
      <c r="AH102">
        <v>2</v>
      </c>
      <c r="AI102">
        <v>59824491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>
      <c r="A103">
        <f>ROW(Source!A751)</f>
        <v>751</v>
      </c>
      <c r="B103">
        <v>59824492</v>
      </c>
      <c r="C103">
        <v>59824489</v>
      </c>
      <c r="D103">
        <v>55780967</v>
      </c>
      <c r="E103">
        <v>109</v>
      </c>
      <c r="F103">
        <v>1</v>
      </c>
      <c r="G103">
        <v>1</v>
      </c>
      <c r="H103">
        <v>1</v>
      </c>
      <c r="I103" t="s">
        <v>407</v>
      </c>
      <c r="J103" t="s">
        <v>3</v>
      </c>
      <c r="K103" t="s">
        <v>408</v>
      </c>
      <c r="L103">
        <v>1369</v>
      </c>
      <c r="N103">
        <v>1013</v>
      </c>
      <c r="O103" t="s">
        <v>409</v>
      </c>
      <c r="P103" t="s">
        <v>409</v>
      </c>
      <c r="Q103">
        <v>1</v>
      </c>
      <c r="X103">
        <v>6.48</v>
      </c>
      <c r="Y103">
        <v>0</v>
      </c>
      <c r="Z103">
        <v>0</v>
      </c>
      <c r="AA103">
        <v>0</v>
      </c>
      <c r="AB103">
        <v>640.03</v>
      </c>
      <c r="AC103">
        <v>0</v>
      </c>
      <c r="AD103">
        <v>1</v>
      </c>
      <c r="AE103">
        <v>1</v>
      </c>
      <c r="AF103" t="s">
        <v>3</v>
      </c>
      <c r="AG103">
        <v>6.48</v>
      </c>
      <c r="AH103">
        <v>2</v>
      </c>
      <c r="AI103">
        <v>59824490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>
      <c r="A104">
        <f>ROW(Source!A751)</f>
        <v>751</v>
      </c>
      <c r="B104">
        <v>59824493</v>
      </c>
      <c r="C104">
        <v>59824489</v>
      </c>
      <c r="D104">
        <v>55780987</v>
      </c>
      <c r="E104">
        <v>109</v>
      </c>
      <c r="F104">
        <v>1</v>
      </c>
      <c r="G104">
        <v>1</v>
      </c>
      <c r="H104">
        <v>1</v>
      </c>
      <c r="I104" t="s">
        <v>410</v>
      </c>
      <c r="J104" t="s">
        <v>3</v>
      </c>
      <c r="K104" t="s">
        <v>411</v>
      </c>
      <c r="L104">
        <v>1369</v>
      </c>
      <c r="N104">
        <v>1013</v>
      </c>
      <c r="O104" t="s">
        <v>409</v>
      </c>
      <c r="P104" t="s">
        <v>409</v>
      </c>
      <c r="Q104">
        <v>1</v>
      </c>
      <c r="X104">
        <v>6.48</v>
      </c>
      <c r="Y104">
        <v>0</v>
      </c>
      <c r="Z104">
        <v>0</v>
      </c>
      <c r="AA104">
        <v>0</v>
      </c>
      <c r="AB104">
        <v>625.79999999999995</v>
      </c>
      <c r="AC104">
        <v>0</v>
      </c>
      <c r="AD104">
        <v>1</v>
      </c>
      <c r="AE104">
        <v>1</v>
      </c>
      <c r="AF104" t="s">
        <v>3</v>
      </c>
      <c r="AG104">
        <v>6.48</v>
      </c>
      <c r="AH104">
        <v>2</v>
      </c>
      <c r="AI104">
        <v>59824491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>
      <c r="A105">
        <f>ROW(Source!A752)</f>
        <v>752</v>
      </c>
      <c r="B105">
        <v>59824497</v>
      </c>
      <c r="C105">
        <v>59824494</v>
      </c>
      <c r="D105">
        <v>55780967</v>
      </c>
      <c r="E105">
        <v>109</v>
      </c>
      <c r="F105">
        <v>1</v>
      </c>
      <c r="G105">
        <v>1</v>
      </c>
      <c r="H105">
        <v>1</v>
      </c>
      <c r="I105" t="s">
        <v>407</v>
      </c>
      <c r="J105" t="s">
        <v>3</v>
      </c>
      <c r="K105" t="s">
        <v>408</v>
      </c>
      <c r="L105">
        <v>1369</v>
      </c>
      <c r="N105">
        <v>1013</v>
      </c>
      <c r="O105" t="s">
        <v>409</v>
      </c>
      <c r="P105" t="s">
        <v>409</v>
      </c>
      <c r="Q105">
        <v>1</v>
      </c>
      <c r="X105">
        <v>0.5</v>
      </c>
      <c r="Y105">
        <v>0</v>
      </c>
      <c r="Z105">
        <v>0</v>
      </c>
      <c r="AA105">
        <v>0</v>
      </c>
      <c r="AB105">
        <v>640.03</v>
      </c>
      <c r="AC105">
        <v>0</v>
      </c>
      <c r="AD105">
        <v>1</v>
      </c>
      <c r="AE105">
        <v>1</v>
      </c>
      <c r="AF105" t="s">
        <v>3</v>
      </c>
      <c r="AG105">
        <v>0.5</v>
      </c>
      <c r="AH105">
        <v>2</v>
      </c>
      <c r="AI105">
        <v>59824495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>
      <c r="A106">
        <f>ROW(Source!A752)</f>
        <v>752</v>
      </c>
      <c r="B106">
        <v>59824498</v>
      </c>
      <c r="C106">
        <v>59824494</v>
      </c>
      <c r="D106">
        <v>55780987</v>
      </c>
      <c r="E106">
        <v>109</v>
      </c>
      <c r="F106">
        <v>1</v>
      </c>
      <c r="G106">
        <v>1</v>
      </c>
      <c r="H106">
        <v>1</v>
      </c>
      <c r="I106" t="s">
        <v>410</v>
      </c>
      <c r="J106" t="s">
        <v>3</v>
      </c>
      <c r="K106" t="s">
        <v>411</v>
      </c>
      <c r="L106">
        <v>1369</v>
      </c>
      <c r="N106">
        <v>1013</v>
      </c>
      <c r="O106" t="s">
        <v>409</v>
      </c>
      <c r="P106" t="s">
        <v>409</v>
      </c>
      <c r="Q106">
        <v>1</v>
      </c>
      <c r="X106">
        <v>0.5</v>
      </c>
      <c r="Y106">
        <v>0</v>
      </c>
      <c r="Z106">
        <v>0</v>
      </c>
      <c r="AA106">
        <v>0</v>
      </c>
      <c r="AB106">
        <v>625.79999999999995</v>
      </c>
      <c r="AC106">
        <v>0</v>
      </c>
      <c r="AD106">
        <v>1</v>
      </c>
      <c r="AE106">
        <v>1</v>
      </c>
      <c r="AF106" t="s">
        <v>3</v>
      </c>
      <c r="AG106">
        <v>0.5</v>
      </c>
      <c r="AH106">
        <v>2</v>
      </c>
      <c r="AI106">
        <v>59824496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>
      <c r="A107">
        <f>ROW(Source!A753)</f>
        <v>753</v>
      </c>
      <c r="B107">
        <v>59824497</v>
      </c>
      <c r="C107">
        <v>59824494</v>
      </c>
      <c r="D107">
        <v>55780967</v>
      </c>
      <c r="E107">
        <v>109</v>
      </c>
      <c r="F107">
        <v>1</v>
      </c>
      <c r="G107">
        <v>1</v>
      </c>
      <c r="H107">
        <v>1</v>
      </c>
      <c r="I107" t="s">
        <v>407</v>
      </c>
      <c r="J107" t="s">
        <v>3</v>
      </c>
      <c r="K107" t="s">
        <v>408</v>
      </c>
      <c r="L107">
        <v>1369</v>
      </c>
      <c r="N107">
        <v>1013</v>
      </c>
      <c r="O107" t="s">
        <v>409</v>
      </c>
      <c r="P107" t="s">
        <v>409</v>
      </c>
      <c r="Q107">
        <v>1</v>
      </c>
      <c r="X107">
        <v>0.5</v>
      </c>
      <c r="Y107">
        <v>0</v>
      </c>
      <c r="Z107">
        <v>0</v>
      </c>
      <c r="AA107">
        <v>0</v>
      </c>
      <c r="AB107">
        <v>640.03</v>
      </c>
      <c r="AC107">
        <v>0</v>
      </c>
      <c r="AD107">
        <v>1</v>
      </c>
      <c r="AE107">
        <v>1</v>
      </c>
      <c r="AF107" t="s">
        <v>3</v>
      </c>
      <c r="AG107">
        <v>0.5</v>
      </c>
      <c r="AH107">
        <v>2</v>
      </c>
      <c r="AI107">
        <v>59824495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>
      <c r="A108">
        <f>ROW(Source!A753)</f>
        <v>753</v>
      </c>
      <c r="B108">
        <v>59824498</v>
      </c>
      <c r="C108">
        <v>59824494</v>
      </c>
      <c r="D108">
        <v>55780987</v>
      </c>
      <c r="E108">
        <v>109</v>
      </c>
      <c r="F108">
        <v>1</v>
      </c>
      <c r="G108">
        <v>1</v>
      </c>
      <c r="H108">
        <v>1</v>
      </c>
      <c r="I108" t="s">
        <v>410</v>
      </c>
      <c r="J108" t="s">
        <v>3</v>
      </c>
      <c r="K108" t="s">
        <v>411</v>
      </c>
      <c r="L108">
        <v>1369</v>
      </c>
      <c r="N108">
        <v>1013</v>
      </c>
      <c r="O108" t="s">
        <v>409</v>
      </c>
      <c r="P108" t="s">
        <v>409</v>
      </c>
      <c r="Q108">
        <v>1</v>
      </c>
      <c r="X108">
        <v>0.5</v>
      </c>
      <c r="Y108">
        <v>0</v>
      </c>
      <c r="Z108">
        <v>0</v>
      </c>
      <c r="AA108">
        <v>0</v>
      </c>
      <c r="AB108">
        <v>625.79999999999995</v>
      </c>
      <c r="AC108">
        <v>0</v>
      </c>
      <c r="AD108">
        <v>1</v>
      </c>
      <c r="AE108">
        <v>1</v>
      </c>
      <c r="AF108" t="s">
        <v>3</v>
      </c>
      <c r="AG108">
        <v>0.5</v>
      </c>
      <c r="AH108">
        <v>2</v>
      </c>
      <c r="AI108">
        <v>59824496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>
      <c r="A109">
        <f>ROW(Source!A754)</f>
        <v>754</v>
      </c>
      <c r="B109">
        <v>59824502</v>
      </c>
      <c r="C109">
        <v>59824499</v>
      </c>
      <c r="D109">
        <v>55780967</v>
      </c>
      <c r="E109">
        <v>109</v>
      </c>
      <c r="F109">
        <v>1</v>
      </c>
      <c r="G109">
        <v>1</v>
      </c>
      <c r="H109">
        <v>1</v>
      </c>
      <c r="I109" t="s">
        <v>407</v>
      </c>
      <c r="J109" t="s">
        <v>3</v>
      </c>
      <c r="K109" t="s">
        <v>408</v>
      </c>
      <c r="L109">
        <v>1369</v>
      </c>
      <c r="N109">
        <v>1013</v>
      </c>
      <c r="O109" t="s">
        <v>409</v>
      </c>
      <c r="P109" t="s">
        <v>409</v>
      </c>
      <c r="Q109">
        <v>1</v>
      </c>
      <c r="X109">
        <v>0.41</v>
      </c>
      <c r="Y109">
        <v>0</v>
      </c>
      <c r="Z109">
        <v>0</v>
      </c>
      <c r="AA109">
        <v>0</v>
      </c>
      <c r="AB109">
        <v>640.03</v>
      </c>
      <c r="AC109">
        <v>0</v>
      </c>
      <c r="AD109">
        <v>1</v>
      </c>
      <c r="AE109">
        <v>1</v>
      </c>
      <c r="AF109" t="s">
        <v>3</v>
      </c>
      <c r="AG109">
        <v>0.41</v>
      </c>
      <c r="AH109">
        <v>2</v>
      </c>
      <c r="AI109">
        <v>59824500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>
      <c r="A110">
        <f>ROW(Source!A754)</f>
        <v>754</v>
      </c>
      <c r="B110">
        <v>59824503</v>
      </c>
      <c r="C110">
        <v>59824499</v>
      </c>
      <c r="D110">
        <v>55780987</v>
      </c>
      <c r="E110">
        <v>109</v>
      </c>
      <c r="F110">
        <v>1</v>
      </c>
      <c r="G110">
        <v>1</v>
      </c>
      <c r="H110">
        <v>1</v>
      </c>
      <c r="I110" t="s">
        <v>410</v>
      </c>
      <c r="J110" t="s">
        <v>3</v>
      </c>
      <c r="K110" t="s">
        <v>411</v>
      </c>
      <c r="L110">
        <v>1369</v>
      </c>
      <c r="N110">
        <v>1013</v>
      </c>
      <c r="O110" t="s">
        <v>409</v>
      </c>
      <c r="P110" t="s">
        <v>409</v>
      </c>
      <c r="Q110">
        <v>1</v>
      </c>
      <c r="X110">
        <v>0.41</v>
      </c>
      <c r="Y110">
        <v>0</v>
      </c>
      <c r="Z110">
        <v>0</v>
      </c>
      <c r="AA110">
        <v>0</v>
      </c>
      <c r="AB110">
        <v>625.79999999999995</v>
      </c>
      <c r="AC110">
        <v>0</v>
      </c>
      <c r="AD110">
        <v>1</v>
      </c>
      <c r="AE110">
        <v>1</v>
      </c>
      <c r="AF110" t="s">
        <v>3</v>
      </c>
      <c r="AG110">
        <v>0.41</v>
      </c>
      <c r="AH110">
        <v>2</v>
      </c>
      <c r="AI110">
        <v>59824501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>
      <c r="A111">
        <f>ROW(Source!A755)</f>
        <v>755</v>
      </c>
      <c r="B111">
        <v>59824502</v>
      </c>
      <c r="C111">
        <v>59824499</v>
      </c>
      <c r="D111">
        <v>55780967</v>
      </c>
      <c r="E111">
        <v>109</v>
      </c>
      <c r="F111">
        <v>1</v>
      </c>
      <c r="G111">
        <v>1</v>
      </c>
      <c r="H111">
        <v>1</v>
      </c>
      <c r="I111" t="s">
        <v>407</v>
      </c>
      <c r="J111" t="s">
        <v>3</v>
      </c>
      <c r="K111" t="s">
        <v>408</v>
      </c>
      <c r="L111">
        <v>1369</v>
      </c>
      <c r="N111">
        <v>1013</v>
      </c>
      <c r="O111" t="s">
        <v>409</v>
      </c>
      <c r="P111" t="s">
        <v>409</v>
      </c>
      <c r="Q111">
        <v>1</v>
      </c>
      <c r="X111">
        <v>0.41</v>
      </c>
      <c r="Y111">
        <v>0</v>
      </c>
      <c r="Z111">
        <v>0</v>
      </c>
      <c r="AA111">
        <v>0</v>
      </c>
      <c r="AB111">
        <v>640.03</v>
      </c>
      <c r="AC111">
        <v>0</v>
      </c>
      <c r="AD111">
        <v>1</v>
      </c>
      <c r="AE111">
        <v>1</v>
      </c>
      <c r="AF111" t="s">
        <v>3</v>
      </c>
      <c r="AG111">
        <v>0.41</v>
      </c>
      <c r="AH111">
        <v>2</v>
      </c>
      <c r="AI111">
        <v>59824500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>
      <c r="A112">
        <f>ROW(Source!A755)</f>
        <v>755</v>
      </c>
      <c r="B112">
        <v>59824503</v>
      </c>
      <c r="C112">
        <v>59824499</v>
      </c>
      <c r="D112">
        <v>55780987</v>
      </c>
      <c r="E112">
        <v>109</v>
      </c>
      <c r="F112">
        <v>1</v>
      </c>
      <c r="G112">
        <v>1</v>
      </c>
      <c r="H112">
        <v>1</v>
      </c>
      <c r="I112" t="s">
        <v>410</v>
      </c>
      <c r="J112" t="s">
        <v>3</v>
      </c>
      <c r="K112" t="s">
        <v>411</v>
      </c>
      <c r="L112">
        <v>1369</v>
      </c>
      <c r="N112">
        <v>1013</v>
      </c>
      <c r="O112" t="s">
        <v>409</v>
      </c>
      <c r="P112" t="s">
        <v>409</v>
      </c>
      <c r="Q112">
        <v>1</v>
      </c>
      <c r="X112">
        <v>0.41</v>
      </c>
      <c r="Y112">
        <v>0</v>
      </c>
      <c r="Z112">
        <v>0</v>
      </c>
      <c r="AA112">
        <v>0</v>
      </c>
      <c r="AB112">
        <v>625.79999999999995</v>
      </c>
      <c r="AC112">
        <v>0</v>
      </c>
      <c r="AD112">
        <v>1</v>
      </c>
      <c r="AE112">
        <v>1</v>
      </c>
      <c r="AF112" t="s">
        <v>3</v>
      </c>
      <c r="AG112">
        <v>0.41</v>
      </c>
      <c r="AH112">
        <v>2</v>
      </c>
      <c r="AI112">
        <v>59824501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>
      <c r="A113">
        <f>ROW(Source!A756)</f>
        <v>756</v>
      </c>
      <c r="B113">
        <v>59824507</v>
      </c>
      <c r="C113">
        <v>59824504</v>
      </c>
      <c r="D113">
        <v>52904831</v>
      </c>
      <c r="E113">
        <v>111</v>
      </c>
      <c r="F113">
        <v>1</v>
      </c>
      <c r="G113">
        <v>1</v>
      </c>
      <c r="H113">
        <v>1</v>
      </c>
      <c r="I113" t="s">
        <v>407</v>
      </c>
      <c r="J113" t="s">
        <v>3</v>
      </c>
      <c r="K113" t="s">
        <v>408</v>
      </c>
      <c r="L113">
        <v>1369</v>
      </c>
      <c r="N113">
        <v>1013</v>
      </c>
      <c r="O113" t="s">
        <v>409</v>
      </c>
      <c r="P113" t="s">
        <v>409</v>
      </c>
      <c r="Q113">
        <v>1</v>
      </c>
      <c r="X113">
        <v>0.5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1</v>
      </c>
      <c r="AF113" t="s">
        <v>3</v>
      </c>
      <c r="AG113">
        <v>0.5</v>
      </c>
      <c r="AH113">
        <v>2</v>
      </c>
      <c r="AI113">
        <v>59824505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>
      <c r="A114">
        <f>ROW(Source!A756)</f>
        <v>756</v>
      </c>
      <c r="B114">
        <v>59824508</v>
      </c>
      <c r="C114">
        <v>59824504</v>
      </c>
      <c r="D114">
        <v>52904854</v>
      </c>
      <c r="E114">
        <v>111</v>
      </c>
      <c r="F114">
        <v>1</v>
      </c>
      <c r="G114">
        <v>1</v>
      </c>
      <c r="H114">
        <v>1</v>
      </c>
      <c r="I114" t="s">
        <v>410</v>
      </c>
      <c r="J114" t="s">
        <v>3</v>
      </c>
      <c r="K114" t="s">
        <v>411</v>
      </c>
      <c r="L114">
        <v>1369</v>
      </c>
      <c r="N114">
        <v>1013</v>
      </c>
      <c r="O114" t="s">
        <v>409</v>
      </c>
      <c r="P114" t="s">
        <v>409</v>
      </c>
      <c r="Q114">
        <v>1</v>
      </c>
      <c r="X114">
        <v>0.5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1</v>
      </c>
      <c r="AF114" t="s">
        <v>3</v>
      </c>
      <c r="AG114">
        <v>0.5</v>
      </c>
      <c r="AH114">
        <v>2</v>
      </c>
      <c r="AI114">
        <v>59824506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>
      <c r="A115">
        <f>ROW(Source!A757)</f>
        <v>757</v>
      </c>
      <c r="B115">
        <v>59824507</v>
      </c>
      <c r="C115">
        <v>59824504</v>
      </c>
      <c r="D115">
        <v>52904831</v>
      </c>
      <c r="E115">
        <v>111</v>
      </c>
      <c r="F115">
        <v>1</v>
      </c>
      <c r="G115">
        <v>1</v>
      </c>
      <c r="H115">
        <v>1</v>
      </c>
      <c r="I115" t="s">
        <v>407</v>
      </c>
      <c r="J115" t="s">
        <v>3</v>
      </c>
      <c r="K115" t="s">
        <v>408</v>
      </c>
      <c r="L115">
        <v>1369</v>
      </c>
      <c r="N115">
        <v>1013</v>
      </c>
      <c r="O115" t="s">
        <v>409</v>
      </c>
      <c r="P115" t="s">
        <v>409</v>
      </c>
      <c r="Q115">
        <v>1</v>
      </c>
      <c r="X115">
        <v>0.5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1</v>
      </c>
      <c r="AF115" t="s">
        <v>3</v>
      </c>
      <c r="AG115">
        <v>0.5</v>
      </c>
      <c r="AH115">
        <v>2</v>
      </c>
      <c r="AI115">
        <v>59824505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>
      <c r="A116">
        <f>ROW(Source!A757)</f>
        <v>757</v>
      </c>
      <c r="B116">
        <v>59824508</v>
      </c>
      <c r="C116">
        <v>59824504</v>
      </c>
      <c r="D116">
        <v>52904854</v>
      </c>
      <c r="E116">
        <v>111</v>
      </c>
      <c r="F116">
        <v>1</v>
      </c>
      <c r="G116">
        <v>1</v>
      </c>
      <c r="H116">
        <v>1</v>
      </c>
      <c r="I116" t="s">
        <v>410</v>
      </c>
      <c r="J116" t="s">
        <v>3</v>
      </c>
      <c r="K116" t="s">
        <v>411</v>
      </c>
      <c r="L116">
        <v>1369</v>
      </c>
      <c r="N116">
        <v>1013</v>
      </c>
      <c r="O116" t="s">
        <v>409</v>
      </c>
      <c r="P116" t="s">
        <v>409</v>
      </c>
      <c r="Q116">
        <v>1</v>
      </c>
      <c r="X116">
        <v>0.5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1</v>
      </c>
      <c r="AF116" t="s">
        <v>3</v>
      </c>
      <c r="AG116">
        <v>0.5</v>
      </c>
      <c r="AH116">
        <v>2</v>
      </c>
      <c r="AI116">
        <v>59824506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>
      <c r="A117">
        <f>ROW(Source!A758)</f>
        <v>758</v>
      </c>
      <c r="B117">
        <v>59824512</v>
      </c>
      <c r="C117">
        <v>59824509</v>
      </c>
      <c r="D117">
        <v>52904831</v>
      </c>
      <c r="E117">
        <v>111</v>
      </c>
      <c r="F117">
        <v>1</v>
      </c>
      <c r="G117">
        <v>1</v>
      </c>
      <c r="H117">
        <v>1</v>
      </c>
      <c r="I117" t="s">
        <v>407</v>
      </c>
      <c r="J117" t="s">
        <v>3</v>
      </c>
      <c r="K117" t="s">
        <v>408</v>
      </c>
      <c r="L117">
        <v>1369</v>
      </c>
      <c r="N117">
        <v>1013</v>
      </c>
      <c r="O117" t="s">
        <v>409</v>
      </c>
      <c r="P117" t="s">
        <v>409</v>
      </c>
      <c r="Q117">
        <v>1</v>
      </c>
      <c r="X117">
        <v>0.16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1</v>
      </c>
      <c r="AF117" t="s">
        <v>3</v>
      </c>
      <c r="AG117">
        <v>0.16</v>
      </c>
      <c r="AH117">
        <v>2</v>
      </c>
      <c r="AI117">
        <v>59824510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>
      <c r="A118">
        <f>ROW(Source!A758)</f>
        <v>758</v>
      </c>
      <c r="B118">
        <v>59824513</v>
      </c>
      <c r="C118">
        <v>59824509</v>
      </c>
      <c r="D118">
        <v>52904854</v>
      </c>
      <c r="E118">
        <v>111</v>
      </c>
      <c r="F118">
        <v>1</v>
      </c>
      <c r="G118">
        <v>1</v>
      </c>
      <c r="H118">
        <v>1</v>
      </c>
      <c r="I118" t="s">
        <v>410</v>
      </c>
      <c r="J118" t="s">
        <v>3</v>
      </c>
      <c r="K118" t="s">
        <v>411</v>
      </c>
      <c r="L118">
        <v>1369</v>
      </c>
      <c r="N118">
        <v>1013</v>
      </c>
      <c r="O118" t="s">
        <v>409</v>
      </c>
      <c r="P118" t="s">
        <v>409</v>
      </c>
      <c r="Q118">
        <v>1</v>
      </c>
      <c r="X118">
        <v>0.16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1</v>
      </c>
      <c r="AF118" t="s">
        <v>3</v>
      </c>
      <c r="AG118">
        <v>0.16</v>
      </c>
      <c r="AH118">
        <v>2</v>
      </c>
      <c r="AI118">
        <v>59824511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>
      <c r="A119">
        <f>ROW(Source!A759)</f>
        <v>759</v>
      </c>
      <c r="B119">
        <v>59824512</v>
      </c>
      <c r="C119">
        <v>59824509</v>
      </c>
      <c r="D119">
        <v>52904831</v>
      </c>
      <c r="E119">
        <v>111</v>
      </c>
      <c r="F119">
        <v>1</v>
      </c>
      <c r="G119">
        <v>1</v>
      </c>
      <c r="H119">
        <v>1</v>
      </c>
      <c r="I119" t="s">
        <v>407</v>
      </c>
      <c r="J119" t="s">
        <v>3</v>
      </c>
      <c r="K119" t="s">
        <v>408</v>
      </c>
      <c r="L119">
        <v>1369</v>
      </c>
      <c r="N119">
        <v>1013</v>
      </c>
      <c r="O119" t="s">
        <v>409</v>
      </c>
      <c r="P119" t="s">
        <v>409</v>
      </c>
      <c r="Q119">
        <v>1</v>
      </c>
      <c r="X119">
        <v>0.16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1</v>
      </c>
      <c r="AF119" t="s">
        <v>3</v>
      </c>
      <c r="AG119">
        <v>0.16</v>
      </c>
      <c r="AH119">
        <v>2</v>
      </c>
      <c r="AI119">
        <v>59824510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>
      <c r="A120">
        <f>ROW(Source!A759)</f>
        <v>759</v>
      </c>
      <c r="B120">
        <v>59824513</v>
      </c>
      <c r="C120">
        <v>59824509</v>
      </c>
      <c r="D120">
        <v>52904854</v>
      </c>
      <c r="E120">
        <v>111</v>
      </c>
      <c r="F120">
        <v>1</v>
      </c>
      <c r="G120">
        <v>1</v>
      </c>
      <c r="H120">
        <v>1</v>
      </c>
      <c r="I120" t="s">
        <v>410</v>
      </c>
      <c r="J120" t="s">
        <v>3</v>
      </c>
      <c r="K120" t="s">
        <v>411</v>
      </c>
      <c r="L120">
        <v>1369</v>
      </c>
      <c r="N120">
        <v>1013</v>
      </c>
      <c r="O120" t="s">
        <v>409</v>
      </c>
      <c r="P120" t="s">
        <v>409</v>
      </c>
      <c r="Q120">
        <v>1</v>
      </c>
      <c r="X120">
        <v>0.16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1</v>
      </c>
      <c r="AF120" t="s">
        <v>3</v>
      </c>
      <c r="AG120">
        <v>0.16</v>
      </c>
      <c r="AH120">
        <v>2</v>
      </c>
      <c r="AI120">
        <v>59824511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>
      <c r="A121">
        <f>ROW(Source!A829)</f>
        <v>829</v>
      </c>
      <c r="B121">
        <v>59824518</v>
      </c>
      <c r="C121">
        <v>59824515</v>
      </c>
      <c r="D121">
        <v>52904823</v>
      </c>
      <c r="E121">
        <v>111</v>
      </c>
      <c r="F121">
        <v>1</v>
      </c>
      <c r="G121">
        <v>1</v>
      </c>
      <c r="H121">
        <v>1</v>
      </c>
      <c r="I121" t="s">
        <v>412</v>
      </c>
      <c r="J121" t="s">
        <v>3</v>
      </c>
      <c r="K121" t="s">
        <v>413</v>
      </c>
      <c r="L121">
        <v>1369</v>
      </c>
      <c r="N121">
        <v>1013</v>
      </c>
      <c r="O121" t="s">
        <v>409</v>
      </c>
      <c r="P121" t="s">
        <v>409</v>
      </c>
      <c r="Q121">
        <v>1</v>
      </c>
      <c r="X121">
        <v>2.92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1</v>
      </c>
      <c r="AF121" t="s">
        <v>3</v>
      </c>
      <c r="AG121">
        <v>2.92</v>
      </c>
      <c r="AH121">
        <v>2</v>
      </c>
      <c r="AI121">
        <v>59824516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>
      <c r="A122">
        <f>ROW(Source!A829)</f>
        <v>829</v>
      </c>
      <c r="B122">
        <v>59824519</v>
      </c>
      <c r="C122">
        <v>59824515</v>
      </c>
      <c r="D122">
        <v>52904854</v>
      </c>
      <c r="E122">
        <v>111</v>
      </c>
      <c r="F122">
        <v>1</v>
      </c>
      <c r="G122">
        <v>1</v>
      </c>
      <c r="H122">
        <v>1</v>
      </c>
      <c r="I122" t="s">
        <v>410</v>
      </c>
      <c r="J122" t="s">
        <v>3</v>
      </c>
      <c r="K122" t="s">
        <v>411</v>
      </c>
      <c r="L122">
        <v>1369</v>
      </c>
      <c r="N122">
        <v>1013</v>
      </c>
      <c r="O122" t="s">
        <v>409</v>
      </c>
      <c r="P122" t="s">
        <v>409</v>
      </c>
      <c r="Q122">
        <v>1</v>
      </c>
      <c r="X122">
        <v>4.37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1</v>
      </c>
      <c r="AF122" t="s">
        <v>3</v>
      </c>
      <c r="AG122">
        <v>4.37</v>
      </c>
      <c r="AH122">
        <v>2</v>
      </c>
      <c r="AI122">
        <v>59824517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>
      <c r="A123">
        <f>ROW(Source!A830)</f>
        <v>830</v>
      </c>
      <c r="B123">
        <v>59824518</v>
      </c>
      <c r="C123">
        <v>59824515</v>
      </c>
      <c r="D123">
        <v>52904823</v>
      </c>
      <c r="E123">
        <v>111</v>
      </c>
      <c r="F123">
        <v>1</v>
      </c>
      <c r="G123">
        <v>1</v>
      </c>
      <c r="H123">
        <v>1</v>
      </c>
      <c r="I123" t="s">
        <v>412</v>
      </c>
      <c r="J123" t="s">
        <v>3</v>
      </c>
      <c r="K123" t="s">
        <v>413</v>
      </c>
      <c r="L123">
        <v>1369</v>
      </c>
      <c r="N123">
        <v>1013</v>
      </c>
      <c r="O123" t="s">
        <v>409</v>
      </c>
      <c r="P123" t="s">
        <v>409</v>
      </c>
      <c r="Q123">
        <v>1</v>
      </c>
      <c r="X123">
        <v>2.92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1</v>
      </c>
      <c r="AF123" t="s">
        <v>3</v>
      </c>
      <c r="AG123">
        <v>2.92</v>
      </c>
      <c r="AH123">
        <v>2</v>
      </c>
      <c r="AI123">
        <v>59824516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>
      <c r="A124">
        <f>ROW(Source!A830)</f>
        <v>830</v>
      </c>
      <c r="B124">
        <v>59824519</v>
      </c>
      <c r="C124">
        <v>59824515</v>
      </c>
      <c r="D124">
        <v>52904854</v>
      </c>
      <c r="E124">
        <v>111</v>
      </c>
      <c r="F124">
        <v>1</v>
      </c>
      <c r="G124">
        <v>1</v>
      </c>
      <c r="H124">
        <v>1</v>
      </c>
      <c r="I124" t="s">
        <v>410</v>
      </c>
      <c r="J124" t="s">
        <v>3</v>
      </c>
      <c r="K124" t="s">
        <v>411</v>
      </c>
      <c r="L124">
        <v>1369</v>
      </c>
      <c r="N124">
        <v>1013</v>
      </c>
      <c r="O124" t="s">
        <v>409</v>
      </c>
      <c r="P124" t="s">
        <v>409</v>
      </c>
      <c r="Q124">
        <v>1</v>
      </c>
      <c r="X124">
        <v>4.37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1</v>
      </c>
      <c r="AF124" t="s">
        <v>3</v>
      </c>
      <c r="AG124">
        <v>4.37</v>
      </c>
      <c r="AH124">
        <v>2</v>
      </c>
      <c r="AI124">
        <v>59824517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>
      <c r="A125">
        <f>ROW(Source!A831)</f>
        <v>831</v>
      </c>
      <c r="B125">
        <v>59824523</v>
      </c>
      <c r="C125">
        <v>59824520</v>
      </c>
      <c r="D125">
        <v>52904845</v>
      </c>
      <c r="E125">
        <v>111</v>
      </c>
      <c r="F125">
        <v>1</v>
      </c>
      <c r="G125">
        <v>1</v>
      </c>
      <c r="H125">
        <v>1</v>
      </c>
      <c r="I125" t="s">
        <v>414</v>
      </c>
      <c r="J125" t="s">
        <v>3</v>
      </c>
      <c r="K125" t="s">
        <v>415</v>
      </c>
      <c r="L125">
        <v>1369</v>
      </c>
      <c r="N125">
        <v>1013</v>
      </c>
      <c r="O125" t="s">
        <v>409</v>
      </c>
      <c r="P125" t="s">
        <v>409</v>
      </c>
      <c r="Q125">
        <v>1</v>
      </c>
      <c r="X125">
        <v>0.52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1</v>
      </c>
      <c r="AF125" t="s">
        <v>3</v>
      </c>
      <c r="AG125">
        <v>0.52</v>
      </c>
      <c r="AH125">
        <v>2</v>
      </c>
      <c r="AI125">
        <v>59824521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>
      <c r="A126">
        <f>ROW(Source!A831)</f>
        <v>831</v>
      </c>
      <c r="B126">
        <v>59824524</v>
      </c>
      <c r="C126">
        <v>59824520</v>
      </c>
      <c r="D126">
        <v>52904852</v>
      </c>
      <c r="E126">
        <v>111</v>
      </c>
      <c r="F126">
        <v>1</v>
      </c>
      <c r="G126">
        <v>1</v>
      </c>
      <c r="H126">
        <v>1</v>
      </c>
      <c r="I126" t="s">
        <v>416</v>
      </c>
      <c r="J126" t="s">
        <v>3</v>
      </c>
      <c r="K126" t="s">
        <v>417</v>
      </c>
      <c r="L126">
        <v>1369</v>
      </c>
      <c r="N126">
        <v>1013</v>
      </c>
      <c r="O126" t="s">
        <v>409</v>
      </c>
      <c r="P126" t="s">
        <v>409</v>
      </c>
      <c r="Q126">
        <v>1</v>
      </c>
      <c r="X126">
        <v>0.78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1</v>
      </c>
      <c r="AF126" t="s">
        <v>3</v>
      </c>
      <c r="AG126">
        <v>0.78</v>
      </c>
      <c r="AH126">
        <v>2</v>
      </c>
      <c r="AI126">
        <v>59824522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>
      <c r="A127">
        <f>ROW(Source!A832)</f>
        <v>832</v>
      </c>
      <c r="B127">
        <v>59824523</v>
      </c>
      <c r="C127">
        <v>59824520</v>
      </c>
      <c r="D127">
        <v>52904845</v>
      </c>
      <c r="E127">
        <v>111</v>
      </c>
      <c r="F127">
        <v>1</v>
      </c>
      <c r="G127">
        <v>1</v>
      </c>
      <c r="H127">
        <v>1</v>
      </c>
      <c r="I127" t="s">
        <v>414</v>
      </c>
      <c r="J127" t="s">
        <v>3</v>
      </c>
      <c r="K127" t="s">
        <v>415</v>
      </c>
      <c r="L127">
        <v>1369</v>
      </c>
      <c r="N127">
        <v>1013</v>
      </c>
      <c r="O127" t="s">
        <v>409</v>
      </c>
      <c r="P127" t="s">
        <v>409</v>
      </c>
      <c r="Q127">
        <v>1</v>
      </c>
      <c r="X127">
        <v>0.52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1</v>
      </c>
      <c r="AF127" t="s">
        <v>3</v>
      </c>
      <c r="AG127">
        <v>0.52</v>
      </c>
      <c r="AH127">
        <v>2</v>
      </c>
      <c r="AI127">
        <v>59824521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>
      <c r="A128">
        <f>ROW(Source!A832)</f>
        <v>832</v>
      </c>
      <c r="B128">
        <v>59824524</v>
      </c>
      <c r="C128">
        <v>59824520</v>
      </c>
      <c r="D128">
        <v>52904852</v>
      </c>
      <c r="E128">
        <v>111</v>
      </c>
      <c r="F128">
        <v>1</v>
      </c>
      <c r="G128">
        <v>1</v>
      </c>
      <c r="H128">
        <v>1</v>
      </c>
      <c r="I128" t="s">
        <v>416</v>
      </c>
      <c r="J128" t="s">
        <v>3</v>
      </c>
      <c r="K128" t="s">
        <v>417</v>
      </c>
      <c r="L128">
        <v>1369</v>
      </c>
      <c r="N128">
        <v>1013</v>
      </c>
      <c r="O128" t="s">
        <v>409</v>
      </c>
      <c r="P128" t="s">
        <v>409</v>
      </c>
      <c r="Q128">
        <v>1</v>
      </c>
      <c r="X128">
        <v>0.78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1</v>
      </c>
      <c r="AF128" t="s">
        <v>3</v>
      </c>
      <c r="AG128">
        <v>0.78</v>
      </c>
      <c r="AH128">
        <v>2</v>
      </c>
      <c r="AI128">
        <v>59824522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>
      <c r="A129">
        <f>ROW(Source!A833)</f>
        <v>833</v>
      </c>
      <c r="B129">
        <v>59824528</v>
      </c>
      <c r="C129">
        <v>59824525</v>
      </c>
      <c r="D129">
        <v>52904826</v>
      </c>
      <c r="E129">
        <v>111</v>
      </c>
      <c r="F129">
        <v>1</v>
      </c>
      <c r="G129">
        <v>1</v>
      </c>
      <c r="H129">
        <v>1</v>
      </c>
      <c r="I129" t="s">
        <v>418</v>
      </c>
      <c r="J129" t="s">
        <v>3</v>
      </c>
      <c r="K129" t="s">
        <v>419</v>
      </c>
      <c r="L129">
        <v>1369</v>
      </c>
      <c r="N129">
        <v>1013</v>
      </c>
      <c r="O129" t="s">
        <v>409</v>
      </c>
      <c r="P129" t="s">
        <v>409</v>
      </c>
      <c r="Q129">
        <v>1</v>
      </c>
      <c r="X129">
        <v>0.65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1</v>
      </c>
      <c r="AF129" t="s">
        <v>3</v>
      </c>
      <c r="AG129">
        <v>0.65</v>
      </c>
      <c r="AH129">
        <v>2</v>
      </c>
      <c r="AI129">
        <v>59824526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>
      <c r="A130">
        <f>ROW(Source!A833)</f>
        <v>833</v>
      </c>
      <c r="B130">
        <v>59824529</v>
      </c>
      <c r="C130">
        <v>59824525</v>
      </c>
      <c r="D130">
        <v>52904852</v>
      </c>
      <c r="E130">
        <v>111</v>
      </c>
      <c r="F130">
        <v>1</v>
      </c>
      <c r="G130">
        <v>1</v>
      </c>
      <c r="H130">
        <v>1</v>
      </c>
      <c r="I130" t="s">
        <v>416</v>
      </c>
      <c r="J130" t="s">
        <v>3</v>
      </c>
      <c r="K130" t="s">
        <v>417</v>
      </c>
      <c r="L130">
        <v>1369</v>
      </c>
      <c r="N130">
        <v>1013</v>
      </c>
      <c r="O130" t="s">
        <v>409</v>
      </c>
      <c r="P130" t="s">
        <v>409</v>
      </c>
      <c r="Q130">
        <v>1</v>
      </c>
      <c r="X130">
        <v>0.97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1</v>
      </c>
      <c r="AF130" t="s">
        <v>3</v>
      </c>
      <c r="AG130">
        <v>0.97</v>
      </c>
      <c r="AH130">
        <v>2</v>
      </c>
      <c r="AI130">
        <v>59824527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>
      <c r="A131">
        <f>ROW(Source!A834)</f>
        <v>834</v>
      </c>
      <c r="B131">
        <v>59824528</v>
      </c>
      <c r="C131">
        <v>59824525</v>
      </c>
      <c r="D131">
        <v>52904826</v>
      </c>
      <c r="E131">
        <v>111</v>
      </c>
      <c r="F131">
        <v>1</v>
      </c>
      <c r="G131">
        <v>1</v>
      </c>
      <c r="H131">
        <v>1</v>
      </c>
      <c r="I131" t="s">
        <v>418</v>
      </c>
      <c r="J131" t="s">
        <v>3</v>
      </c>
      <c r="K131" t="s">
        <v>419</v>
      </c>
      <c r="L131">
        <v>1369</v>
      </c>
      <c r="N131">
        <v>1013</v>
      </c>
      <c r="O131" t="s">
        <v>409</v>
      </c>
      <c r="P131" t="s">
        <v>409</v>
      </c>
      <c r="Q131">
        <v>1</v>
      </c>
      <c r="X131">
        <v>0.65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1</v>
      </c>
      <c r="AF131" t="s">
        <v>3</v>
      </c>
      <c r="AG131">
        <v>0.65</v>
      </c>
      <c r="AH131">
        <v>2</v>
      </c>
      <c r="AI131">
        <v>59824526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>
      <c r="A132">
        <f>ROW(Source!A834)</f>
        <v>834</v>
      </c>
      <c r="B132">
        <v>59824529</v>
      </c>
      <c r="C132">
        <v>59824525</v>
      </c>
      <c r="D132">
        <v>52904852</v>
      </c>
      <c r="E132">
        <v>111</v>
      </c>
      <c r="F132">
        <v>1</v>
      </c>
      <c r="G132">
        <v>1</v>
      </c>
      <c r="H132">
        <v>1</v>
      </c>
      <c r="I132" t="s">
        <v>416</v>
      </c>
      <c r="J132" t="s">
        <v>3</v>
      </c>
      <c r="K132" t="s">
        <v>417</v>
      </c>
      <c r="L132">
        <v>1369</v>
      </c>
      <c r="N132">
        <v>1013</v>
      </c>
      <c r="O132" t="s">
        <v>409</v>
      </c>
      <c r="P132" t="s">
        <v>409</v>
      </c>
      <c r="Q132">
        <v>1</v>
      </c>
      <c r="X132">
        <v>0.97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1</v>
      </c>
      <c r="AF132" t="s">
        <v>3</v>
      </c>
      <c r="AG132">
        <v>0.97</v>
      </c>
      <c r="AH132">
        <v>2</v>
      </c>
      <c r="AI132">
        <v>59824527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>
      <c r="A133">
        <f>ROW(Source!A835)</f>
        <v>835</v>
      </c>
      <c r="B133">
        <v>59824533</v>
      </c>
      <c r="C133">
        <v>59824530</v>
      </c>
      <c r="D133">
        <v>52904823</v>
      </c>
      <c r="E133">
        <v>111</v>
      </c>
      <c r="F133">
        <v>1</v>
      </c>
      <c r="G133">
        <v>1</v>
      </c>
      <c r="H133">
        <v>1</v>
      </c>
      <c r="I133" t="s">
        <v>412</v>
      </c>
      <c r="J133" t="s">
        <v>3</v>
      </c>
      <c r="K133" t="s">
        <v>413</v>
      </c>
      <c r="L133">
        <v>1369</v>
      </c>
      <c r="N133">
        <v>1013</v>
      </c>
      <c r="O133" t="s">
        <v>409</v>
      </c>
      <c r="P133" t="s">
        <v>409</v>
      </c>
      <c r="Q133">
        <v>1</v>
      </c>
      <c r="X133">
        <v>1.35</v>
      </c>
      <c r="Y133">
        <v>0</v>
      </c>
      <c r="Z133">
        <v>0</v>
      </c>
      <c r="AA133">
        <v>0</v>
      </c>
      <c r="AB133">
        <v>811.79</v>
      </c>
      <c r="AC133">
        <v>0</v>
      </c>
      <c r="AD133">
        <v>1</v>
      </c>
      <c r="AE133">
        <v>1</v>
      </c>
      <c r="AF133" t="s">
        <v>3</v>
      </c>
      <c r="AG133">
        <v>1.35</v>
      </c>
      <c r="AH133">
        <v>2</v>
      </c>
      <c r="AI133">
        <v>59824531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>
      <c r="A134">
        <f>ROW(Source!A835)</f>
        <v>835</v>
      </c>
      <c r="B134">
        <v>59824534</v>
      </c>
      <c r="C134">
        <v>59824530</v>
      </c>
      <c r="D134">
        <v>52904845</v>
      </c>
      <c r="E134">
        <v>111</v>
      </c>
      <c r="F134">
        <v>1</v>
      </c>
      <c r="G134">
        <v>1</v>
      </c>
      <c r="H134">
        <v>1</v>
      </c>
      <c r="I134" t="s">
        <v>414</v>
      </c>
      <c r="J134" t="s">
        <v>3</v>
      </c>
      <c r="K134" t="s">
        <v>415</v>
      </c>
      <c r="L134">
        <v>1369</v>
      </c>
      <c r="N134">
        <v>1013</v>
      </c>
      <c r="O134" t="s">
        <v>409</v>
      </c>
      <c r="P134" t="s">
        <v>409</v>
      </c>
      <c r="Q134">
        <v>1</v>
      </c>
      <c r="X134">
        <v>1.35</v>
      </c>
      <c r="Y134">
        <v>0</v>
      </c>
      <c r="Z134">
        <v>0</v>
      </c>
      <c r="AA134">
        <v>0</v>
      </c>
      <c r="AB134">
        <v>775.44</v>
      </c>
      <c r="AC134">
        <v>0</v>
      </c>
      <c r="AD134">
        <v>1</v>
      </c>
      <c r="AE134">
        <v>1</v>
      </c>
      <c r="AF134" t="s">
        <v>3</v>
      </c>
      <c r="AG134">
        <v>1.35</v>
      </c>
      <c r="AH134">
        <v>2</v>
      </c>
      <c r="AI134">
        <v>59824532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>
      <c r="A135">
        <f>ROW(Source!A836)</f>
        <v>836</v>
      </c>
      <c r="B135">
        <v>59824533</v>
      </c>
      <c r="C135">
        <v>59824530</v>
      </c>
      <c r="D135">
        <v>52904823</v>
      </c>
      <c r="E135">
        <v>111</v>
      </c>
      <c r="F135">
        <v>1</v>
      </c>
      <c r="G135">
        <v>1</v>
      </c>
      <c r="H135">
        <v>1</v>
      </c>
      <c r="I135" t="s">
        <v>412</v>
      </c>
      <c r="J135" t="s">
        <v>3</v>
      </c>
      <c r="K135" t="s">
        <v>413</v>
      </c>
      <c r="L135">
        <v>1369</v>
      </c>
      <c r="N135">
        <v>1013</v>
      </c>
      <c r="O135" t="s">
        <v>409</v>
      </c>
      <c r="P135" t="s">
        <v>409</v>
      </c>
      <c r="Q135">
        <v>1</v>
      </c>
      <c r="X135">
        <v>1.35</v>
      </c>
      <c r="Y135">
        <v>0</v>
      </c>
      <c r="Z135">
        <v>0</v>
      </c>
      <c r="AA135">
        <v>0</v>
      </c>
      <c r="AB135">
        <v>811.79</v>
      </c>
      <c r="AC135">
        <v>0</v>
      </c>
      <c r="AD135">
        <v>1</v>
      </c>
      <c r="AE135">
        <v>1</v>
      </c>
      <c r="AF135" t="s">
        <v>3</v>
      </c>
      <c r="AG135">
        <v>1.35</v>
      </c>
      <c r="AH135">
        <v>2</v>
      </c>
      <c r="AI135">
        <v>59824531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>
      <c r="A136">
        <f>ROW(Source!A836)</f>
        <v>836</v>
      </c>
      <c r="B136">
        <v>59824534</v>
      </c>
      <c r="C136">
        <v>59824530</v>
      </c>
      <c r="D136">
        <v>52904845</v>
      </c>
      <c r="E136">
        <v>111</v>
      </c>
      <c r="F136">
        <v>1</v>
      </c>
      <c r="G136">
        <v>1</v>
      </c>
      <c r="H136">
        <v>1</v>
      </c>
      <c r="I136" t="s">
        <v>414</v>
      </c>
      <c r="J136" t="s">
        <v>3</v>
      </c>
      <c r="K136" t="s">
        <v>415</v>
      </c>
      <c r="L136">
        <v>1369</v>
      </c>
      <c r="N136">
        <v>1013</v>
      </c>
      <c r="O136" t="s">
        <v>409</v>
      </c>
      <c r="P136" t="s">
        <v>409</v>
      </c>
      <c r="Q136">
        <v>1</v>
      </c>
      <c r="X136">
        <v>1.35</v>
      </c>
      <c r="Y136">
        <v>0</v>
      </c>
      <c r="Z136">
        <v>0</v>
      </c>
      <c r="AA136">
        <v>0</v>
      </c>
      <c r="AB136">
        <v>775.44</v>
      </c>
      <c r="AC136">
        <v>0</v>
      </c>
      <c r="AD136">
        <v>1</v>
      </c>
      <c r="AE136">
        <v>1</v>
      </c>
      <c r="AF136" t="s">
        <v>3</v>
      </c>
      <c r="AG136">
        <v>1.35</v>
      </c>
      <c r="AH136">
        <v>2</v>
      </c>
      <c r="AI136">
        <v>59824532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>
      <c r="A137">
        <f>ROW(Source!A837)</f>
        <v>837</v>
      </c>
      <c r="B137">
        <v>59824538</v>
      </c>
      <c r="C137">
        <v>59824535</v>
      </c>
      <c r="D137">
        <v>52904823</v>
      </c>
      <c r="E137">
        <v>111</v>
      </c>
      <c r="F137">
        <v>1</v>
      </c>
      <c r="G137">
        <v>1</v>
      </c>
      <c r="H137">
        <v>1</v>
      </c>
      <c r="I137" t="s">
        <v>412</v>
      </c>
      <c r="J137" t="s">
        <v>3</v>
      </c>
      <c r="K137" t="s">
        <v>413</v>
      </c>
      <c r="L137">
        <v>1369</v>
      </c>
      <c r="N137">
        <v>1013</v>
      </c>
      <c r="O137" t="s">
        <v>409</v>
      </c>
      <c r="P137" t="s">
        <v>409</v>
      </c>
      <c r="Q137">
        <v>1</v>
      </c>
      <c r="X137">
        <v>1.8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1</v>
      </c>
      <c r="AF137" t="s">
        <v>3</v>
      </c>
      <c r="AG137">
        <v>1.8</v>
      </c>
      <c r="AH137">
        <v>2</v>
      </c>
      <c r="AI137">
        <v>59824536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>
      <c r="A138">
        <f>ROW(Source!A837)</f>
        <v>837</v>
      </c>
      <c r="B138">
        <v>59824539</v>
      </c>
      <c r="C138">
        <v>59824535</v>
      </c>
      <c r="D138">
        <v>52904845</v>
      </c>
      <c r="E138">
        <v>111</v>
      </c>
      <c r="F138">
        <v>1</v>
      </c>
      <c r="G138">
        <v>1</v>
      </c>
      <c r="H138">
        <v>1</v>
      </c>
      <c r="I138" t="s">
        <v>414</v>
      </c>
      <c r="J138" t="s">
        <v>3</v>
      </c>
      <c r="K138" t="s">
        <v>415</v>
      </c>
      <c r="L138">
        <v>1369</v>
      </c>
      <c r="N138">
        <v>1013</v>
      </c>
      <c r="O138" t="s">
        <v>409</v>
      </c>
      <c r="P138" t="s">
        <v>409</v>
      </c>
      <c r="Q138">
        <v>1</v>
      </c>
      <c r="X138">
        <v>1.8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1</v>
      </c>
      <c r="AF138" t="s">
        <v>3</v>
      </c>
      <c r="AG138">
        <v>1.8</v>
      </c>
      <c r="AH138">
        <v>2</v>
      </c>
      <c r="AI138">
        <v>59824537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>
      <c r="A139">
        <f>ROW(Source!A838)</f>
        <v>838</v>
      </c>
      <c r="B139">
        <v>59824538</v>
      </c>
      <c r="C139">
        <v>59824535</v>
      </c>
      <c r="D139">
        <v>52904823</v>
      </c>
      <c r="E139">
        <v>111</v>
      </c>
      <c r="F139">
        <v>1</v>
      </c>
      <c r="G139">
        <v>1</v>
      </c>
      <c r="H139">
        <v>1</v>
      </c>
      <c r="I139" t="s">
        <v>412</v>
      </c>
      <c r="J139" t="s">
        <v>3</v>
      </c>
      <c r="K139" t="s">
        <v>413</v>
      </c>
      <c r="L139">
        <v>1369</v>
      </c>
      <c r="N139">
        <v>1013</v>
      </c>
      <c r="O139" t="s">
        <v>409</v>
      </c>
      <c r="P139" t="s">
        <v>409</v>
      </c>
      <c r="Q139">
        <v>1</v>
      </c>
      <c r="X139">
        <v>1.8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1</v>
      </c>
      <c r="AF139" t="s">
        <v>3</v>
      </c>
      <c r="AG139">
        <v>1.8</v>
      </c>
      <c r="AH139">
        <v>2</v>
      </c>
      <c r="AI139">
        <v>59824536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>
      <c r="A140">
        <f>ROW(Source!A838)</f>
        <v>838</v>
      </c>
      <c r="B140">
        <v>59824539</v>
      </c>
      <c r="C140">
        <v>59824535</v>
      </c>
      <c r="D140">
        <v>52904845</v>
      </c>
      <c r="E140">
        <v>111</v>
      </c>
      <c r="F140">
        <v>1</v>
      </c>
      <c r="G140">
        <v>1</v>
      </c>
      <c r="H140">
        <v>1</v>
      </c>
      <c r="I140" t="s">
        <v>414</v>
      </c>
      <c r="J140" t="s">
        <v>3</v>
      </c>
      <c r="K140" t="s">
        <v>415</v>
      </c>
      <c r="L140">
        <v>1369</v>
      </c>
      <c r="N140">
        <v>1013</v>
      </c>
      <c r="O140" t="s">
        <v>409</v>
      </c>
      <c r="P140" t="s">
        <v>409</v>
      </c>
      <c r="Q140">
        <v>1</v>
      </c>
      <c r="X140">
        <v>1.8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1</v>
      </c>
      <c r="AF140" t="s">
        <v>3</v>
      </c>
      <c r="AG140">
        <v>1.8</v>
      </c>
      <c r="AH140">
        <v>2</v>
      </c>
      <c r="AI140">
        <v>59824537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>
      <c r="A141">
        <f>ROW(Source!A839)</f>
        <v>839</v>
      </c>
      <c r="B141">
        <v>59824543</v>
      </c>
      <c r="C141">
        <v>59824540</v>
      </c>
      <c r="D141">
        <v>52904831</v>
      </c>
      <c r="E141">
        <v>111</v>
      </c>
      <c r="F141">
        <v>1</v>
      </c>
      <c r="G141">
        <v>1</v>
      </c>
      <c r="H141">
        <v>1</v>
      </c>
      <c r="I141" t="s">
        <v>407</v>
      </c>
      <c r="J141" t="s">
        <v>3</v>
      </c>
      <c r="K141" t="s">
        <v>408</v>
      </c>
      <c r="L141">
        <v>1369</v>
      </c>
      <c r="N141">
        <v>1013</v>
      </c>
      <c r="O141" t="s">
        <v>409</v>
      </c>
      <c r="P141" t="s">
        <v>409</v>
      </c>
      <c r="Q141">
        <v>1</v>
      </c>
      <c r="X141">
        <v>0.81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1</v>
      </c>
      <c r="AF141" t="s">
        <v>3</v>
      </c>
      <c r="AG141">
        <v>0.81</v>
      </c>
      <c r="AH141">
        <v>2</v>
      </c>
      <c r="AI141">
        <v>59824541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>
      <c r="A142">
        <f>ROW(Source!A839)</f>
        <v>839</v>
      </c>
      <c r="B142">
        <v>59824544</v>
      </c>
      <c r="C142">
        <v>59824540</v>
      </c>
      <c r="D142">
        <v>52904854</v>
      </c>
      <c r="E142">
        <v>111</v>
      </c>
      <c r="F142">
        <v>1</v>
      </c>
      <c r="G142">
        <v>1</v>
      </c>
      <c r="H142">
        <v>1</v>
      </c>
      <c r="I142" t="s">
        <v>410</v>
      </c>
      <c r="J142" t="s">
        <v>3</v>
      </c>
      <c r="K142" t="s">
        <v>411</v>
      </c>
      <c r="L142">
        <v>1369</v>
      </c>
      <c r="N142">
        <v>1013</v>
      </c>
      <c r="O142" t="s">
        <v>409</v>
      </c>
      <c r="P142" t="s">
        <v>409</v>
      </c>
      <c r="Q142">
        <v>1</v>
      </c>
      <c r="X142">
        <v>0.81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1</v>
      </c>
      <c r="AF142" t="s">
        <v>3</v>
      </c>
      <c r="AG142">
        <v>0.81</v>
      </c>
      <c r="AH142">
        <v>2</v>
      </c>
      <c r="AI142">
        <v>59824542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>
      <c r="A143">
        <f>ROW(Source!A840)</f>
        <v>840</v>
      </c>
      <c r="B143">
        <v>59824543</v>
      </c>
      <c r="C143">
        <v>59824540</v>
      </c>
      <c r="D143">
        <v>52904831</v>
      </c>
      <c r="E143">
        <v>111</v>
      </c>
      <c r="F143">
        <v>1</v>
      </c>
      <c r="G143">
        <v>1</v>
      </c>
      <c r="H143">
        <v>1</v>
      </c>
      <c r="I143" t="s">
        <v>407</v>
      </c>
      <c r="J143" t="s">
        <v>3</v>
      </c>
      <c r="K143" t="s">
        <v>408</v>
      </c>
      <c r="L143">
        <v>1369</v>
      </c>
      <c r="N143">
        <v>1013</v>
      </c>
      <c r="O143" t="s">
        <v>409</v>
      </c>
      <c r="P143" t="s">
        <v>409</v>
      </c>
      <c r="Q143">
        <v>1</v>
      </c>
      <c r="X143">
        <v>0.81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1</v>
      </c>
      <c r="AF143" t="s">
        <v>3</v>
      </c>
      <c r="AG143">
        <v>0.81</v>
      </c>
      <c r="AH143">
        <v>2</v>
      </c>
      <c r="AI143">
        <v>59824541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>
      <c r="A144">
        <f>ROW(Source!A840)</f>
        <v>840</v>
      </c>
      <c r="B144">
        <v>59824544</v>
      </c>
      <c r="C144">
        <v>59824540</v>
      </c>
      <c r="D144">
        <v>52904854</v>
      </c>
      <c r="E144">
        <v>111</v>
      </c>
      <c r="F144">
        <v>1</v>
      </c>
      <c r="G144">
        <v>1</v>
      </c>
      <c r="H144">
        <v>1</v>
      </c>
      <c r="I144" t="s">
        <v>410</v>
      </c>
      <c r="J144" t="s">
        <v>3</v>
      </c>
      <c r="K144" t="s">
        <v>411</v>
      </c>
      <c r="L144">
        <v>1369</v>
      </c>
      <c r="N144">
        <v>1013</v>
      </c>
      <c r="O144" t="s">
        <v>409</v>
      </c>
      <c r="P144" t="s">
        <v>409</v>
      </c>
      <c r="Q144">
        <v>1</v>
      </c>
      <c r="X144">
        <v>0.81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1</v>
      </c>
      <c r="AF144" t="s">
        <v>3</v>
      </c>
      <c r="AG144">
        <v>0.81</v>
      </c>
      <c r="AH144">
        <v>2</v>
      </c>
      <c r="AI144">
        <v>59824542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>
      <c r="A145">
        <f>ROW(Source!A841)</f>
        <v>841</v>
      </c>
      <c r="B145">
        <v>59824548</v>
      </c>
      <c r="C145">
        <v>59824545</v>
      </c>
      <c r="D145">
        <v>52904831</v>
      </c>
      <c r="E145">
        <v>111</v>
      </c>
      <c r="F145">
        <v>1</v>
      </c>
      <c r="G145">
        <v>1</v>
      </c>
      <c r="H145">
        <v>1</v>
      </c>
      <c r="I145" t="s">
        <v>407</v>
      </c>
      <c r="J145" t="s">
        <v>3</v>
      </c>
      <c r="K145" t="s">
        <v>408</v>
      </c>
      <c r="L145">
        <v>1369</v>
      </c>
      <c r="N145">
        <v>1013</v>
      </c>
      <c r="O145" t="s">
        <v>409</v>
      </c>
      <c r="P145" t="s">
        <v>409</v>
      </c>
      <c r="Q145">
        <v>1</v>
      </c>
      <c r="X145">
        <v>0.41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1</v>
      </c>
      <c r="AF145" t="s">
        <v>3</v>
      </c>
      <c r="AG145">
        <v>0.41</v>
      </c>
      <c r="AH145">
        <v>2</v>
      </c>
      <c r="AI145">
        <v>59824546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>
      <c r="A146">
        <f>ROW(Source!A841)</f>
        <v>841</v>
      </c>
      <c r="B146">
        <v>59824549</v>
      </c>
      <c r="C146">
        <v>59824545</v>
      </c>
      <c r="D146">
        <v>52904854</v>
      </c>
      <c r="E146">
        <v>111</v>
      </c>
      <c r="F146">
        <v>1</v>
      </c>
      <c r="G146">
        <v>1</v>
      </c>
      <c r="H146">
        <v>1</v>
      </c>
      <c r="I146" t="s">
        <v>410</v>
      </c>
      <c r="J146" t="s">
        <v>3</v>
      </c>
      <c r="K146" t="s">
        <v>411</v>
      </c>
      <c r="L146">
        <v>1369</v>
      </c>
      <c r="N146">
        <v>1013</v>
      </c>
      <c r="O146" t="s">
        <v>409</v>
      </c>
      <c r="P146" t="s">
        <v>409</v>
      </c>
      <c r="Q146">
        <v>1</v>
      </c>
      <c r="X146">
        <v>0.41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1</v>
      </c>
      <c r="AF146" t="s">
        <v>3</v>
      </c>
      <c r="AG146">
        <v>0.41</v>
      </c>
      <c r="AH146">
        <v>2</v>
      </c>
      <c r="AI146">
        <v>59824547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>
      <c r="A147">
        <f>ROW(Source!A842)</f>
        <v>842</v>
      </c>
      <c r="B147">
        <v>59824548</v>
      </c>
      <c r="C147">
        <v>59824545</v>
      </c>
      <c r="D147">
        <v>52904831</v>
      </c>
      <c r="E147">
        <v>111</v>
      </c>
      <c r="F147">
        <v>1</v>
      </c>
      <c r="G147">
        <v>1</v>
      </c>
      <c r="H147">
        <v>1</v>
      </c>
      <c r="I147" t="s">
        <v>407</v>
      </c>
      <c r="J147" t="s">
        <v>3</v>
      </c>
      <c r="K147" t="s">
        <v>408</v>
      </c>
      <c r="L147">
        <v>1369</v>
      </c>
      <c r="N147">
        <v>1013</v>
      </c>
      <c r="O147" t="s">
        <v>409</v>
      </c>
      <c r="P147" t="s">
        <v>409</v>
      </c>
      <c r="Q147">
        <v>1</v>
      </c>
      <c r="X147">
        <v>0.41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1</v>
      </c>
      <c r="AF147" t="s">
        <v>3</v>
      </c>
      <c r="AG147">
        <v>0.41</v>
      </c>
      <c r="AH147">
        <v>2</v>
      </c>
      <c r="AI147">
        <v>59824546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>
      <c r="A148">
        <f>ROW(Source!A842)</f>
        <v>842</v>
      </c>
      <c r="B148">
        <v>59824549</v>
      </c>
      <c r="C148">
        <v>59824545</v>
      </c>
      <c r="D148">
        <v>52904854</v>
      </c>
      <c r="E148">
        <v>111</v>
      </c>
      <c r="F148">
        <v>1</v>
      </c>
      <c r="G148">
        <v>1</v>
      </c>
      <c r="H148">
        <v>1</v>
      </c>
      <c r="I148" t="s">
        <v>410</v>
      </c>
      <c r="J148" t="s">
        <v>3</v>
      </c>
      <c r="K148" t="s">
        <v>411</v>
      </c>
      <c r="L148">
        <v>1369</v>
      </c>
      <c r="N148">
        <v>1013</v>
      </c>
      <c r="O148" t="s">
        <v>409</v>
      </c>
      <c r="P148" t="s">
        <v>409</v>
      </c>
      <c r="Q148">
        <v>1</v>
      </c>
      <c r="X148">
        <v>0.41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1</v>
      </c>
      <c r="AF148" t="s">
        <v>3</v>
      </c>
      <c r="AG148">
        <v>0.41</v>
      </c>
      <c r="AH148">
        <v>2</v>
      </c>
      <c r="AI148">
        <v>59824547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>
      <c r="A149">
        <f>ROW(Source!A843)</f>
        <v>843</v>
      </c>
      <c r="B149">
        <v>59824553</v>
      </c>
      <c r="C149">
        <v>59824550</v>
      </c>
      <c r="D149">
        <v>55780967</v>
      </c>
      <c r="E149">
        <v>109</v>
      </c>
      <c r="F149">
        <v>1</v>
      </c>
      <c r="G149">
        <v>1</v>
      </c>
      <c r="H149">
        <v>1</v>
      </c>
      <c r="I149" t="s">
        <v>407</v>
      </c>
      <c r="J149" t="s">
        <v>3</v>
      </c>
      <c r="K149" t="s">
        <v>408</v>
      </c>
      <c r="L149">
        <v>1369</v>
      </c>
      <c r="N149">
        <v>1013</v>
      </c>
      <c r="O149" t="s">
        <v>409</v>
      </c>
      <c r="P149" t="s">
        <v>409</v>
      </c>
      <c r="Q149">
        <v>1</v>
      </c>
      <c r="X149">
        <v>6.48</v>
      </c>
      <c r="Y149">
        <v>0</v>
      </c>
      <c r="Z149">
        <v>0</v>
      </c>
      <c r="AA149">
        <v>0</v>
      </c>
      <c r="AB149">
        <v>640.03</v>
      </c>
      <c r="AC149">
        <v>0</v>
      </c>
      <c r="AD149">
        <v>1</v>
      </c>
      <c r="AE149">
        <v>1</v>
      </c>
      <c r="AF149" t="s">
        <v>3</v>
      </c>
      <c r="AG149">
        <v>6.48</v>
      </c>
      <c r="AH149">
        <v>2</v>
      </c>
      <c r="AI149">
        <v>59824551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>
      <c r="A150">
        <f>ROW(Source!A843)</f>
        <v>843</v>
      </c>
      <c r="B150">
        <v>59824554</v>
      </c>
      <c r="C150">
        <v>59824550</v>
      </c>
      <c r="D150">
        <v>55780987</v>
      </c>
      <c r="E150">
        <v>109</v>
      </c>
      <c r="F150">
        <v>1</v>
      </c>
      <c r="G150">
        <v>1</v>
      </c>
      <c r="H150">
        <v>1</v>
      </c>
      <c r="I150" t="s">
        <v>410</v>
      </c>
      <c r="J150" t="s">
        <v>3</v>
      </c>
      <c r="K150" t="s">
        <v>411</v>
      </c>
      <c r="L150">
        <v>1369</v>
      </c>
      <c r="N150">
        <v>1013</v>
      </c>
      <c r="O150" t="s">
        <v>409</v>
      </c>
      <c r="P150" t="s">
        <v>409</v>
      </c>
      <c r="Q150">
        <v>1</v>
      </c>
      <c r="X150">
        <v>6.48</v>
      </c>
      <c r="Y150">
        <v>0</v>
      </c>
      <c r="Z150">
        <v>0</v>
      </c>
      <c r="AA150">
        <v>0</v>
      </c>
      <c r="AB150">
        <v>625.79999999999995</v>
      </c>
      <c r="AC150">
        <v>0</v>
      </c>
      <c r="AD150">
        <v>1</v>
      </c>
      <c r="AE150">
        <v>1</v>
      </c>
      <c r="AF150" t="s">
        <v>3</v>
      </c>
      <c r="AG150">
        <v>6.48</v>
      </c>
      <c r="AH150">
        <v>2</v>
      </c>
      <c r="AI150">
        <v>59824552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>
      <c r="A151">
        <f>ROW(Source!A844)</f>
        <v>844</v>
      </c>
      <c r="B151">
        <v>59824553</v>
      </c>
      <c r="C151">
        <v>59824550</v>
      </c>
      <c r="D151">
        <v>55780967</v>
      </c>
      <c r="E151">
        <v>109</v>
      </c>
      <c r="F151">
        <v>1</v>
      </c>
      <c r="G151">
        <v>1</v>
      </c>
      <c r="H151">
        <v>1</v>
      </c>
      <c r="I151" t="s">
        <v>407</v>
      </c>
      <c r="J151" t="s">
        <v>3</v>
      </c>
      <c r="K151" t="s">
        <v>408</v>
      </c>
      <c r="L151">
        <v>1369</v>
      </c>
      <c r="N151">
        <v>1013</v>
      </c>
      <c r="O151" t="s">
        <v>409</v>
      </c>
      <c r="P151" t="s">
        <v>409</v>
      </c>
      <c r="Q151">
        <v>1</v>
      </c>
      <c r="X151">
        <v>6.48</v>
      </c>
      <c r="Y151">
        <v>0</v>
      </c>
      <c r="Z151">
        <v>0</v>
      </c>
      <c r="AA151">
        <v>0</v>
      </c>
      <c r="AB151">
        <v>640.03</v>
      </c>
      <c r="AC151">
        <v>0</v>
      </c>
      <c r="AD151">
        <v>1</v>
      </c>
      <c r="AE151">
        <v>1</v>
      </c>
      <c r="AF151" t="s">
        <v>3</v>
      </c>
      <c r="AG151">
        <v>6.48</v>
      </c>
      <c r="AH151">
        <v>2</v>
      </c>
      <c r="AI151">
        <v>59824551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>
      <c r="A152">
        <f>ROW(Source!A844)</f>
        <v>844</v>
      </c>
      <c r="B152">
        <v>59824554</v>
      </c>
      <c r="C152">
        <v>59824550</v>
      </c>
      <c r="D152">
        <v>55780987</v>
      </c>
      <c r="E152">
        <v>109</v>
      </c>
      <c r="F152">
        <v>1</v>
      </c>
      <c r="G152">
        <v>1</v>
      </c>
      <c r="H152">
        <v>1</v>
      </c>
      <c r="I152" t="s">
        <v>410</v>
      </c>
      <c r="J152" t="s">
        <v>3</v>
      </c>
      <c r="K152" t="s">
        <v>411</v>
      </c>
      <c r="L152">
        <v>1369</v>
      </c>
      <c r="N152">
        <v>1013</v>
      </c>
      <c r="O152" t="s">
        <v>409</v>
      </c>
      <c r="P152" t="s">
        <v>409</v>
      </c>
      <c r="Q152">
        <v>1</v>
      </c>
      <c r="X152">
        <v>6.48</v>
      </c>
      <c r="Y152">
        <v>0</v>
      </c>
      <c r="Z152">
        <v>0</v>
      </c>
      <c r="AA152">
        <v>0</v>
      </c>
      <c r="AB152">
        <v>625.79999999999995</v>
      </c>
      <c r="AC152">
        <v>0</v>
      </c>
      <c r="AD152">
        <v>1</v>
      </c>
      <c r="AE152">
        <v>1</v>
      </c>
      <c r="AF152" t="s">
        <v>3</v>
      </c>
      <c r="AG152">
        <v>6.48</v>
      </c>
      <c r="AH152">
        <v>2</v>
      </c>
      <c r="AI152">
        <v>59824552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>
      <c r="A153">
        <f>ROW(Source!A845)</f>
        <v>845</v>
      </c>
      <c r="B153">
        <v>59824558</v>
      </c>
      <c r="C153">
        <v>59824555</v>
      </c>
      <c r="D153">
        <v>55780967</v>
      </c>
      <c r="E153">
        <v>109</v>
      </c>
      <c r="F153">
        <v>1</v>
      </c>
      <c r="G153">
        <v>1</v>
      </c>
      <c r="H153">
        <v>1</v>
      </c>
      <c r="I153" t="s">
        <v>407</v>
      </c>
      <c r="J153" t="s">
        <v>3</v>
      </c>
      <c r="K153" t="s">
        <v>408</v>
      </c>
      <c r="L153">
        <v>1369</v>
      </c>
      <c r="N153">
        <v>1013</v>
      </c>
      <c r="O153" t="s">
        <v>409</v>
      </c>
      <c r="P153" t="s">
        <v>409</v>
      </c>
      <c r="Q153">
        <v>1</v>
      </c>
      <c r="X153">
        <v>0.5</v>
      </c>
      <c r="Y153">
        <v>0</v>
      </c>
      <c r="Z153">
        <v>0</v>
      </c>
      <c r="AA153">
        <v>0</v>
      </c>
      <c r="AB153">
        <v>640.03</v>
      </c>
      <c r="AC153">
        <v>0</v>
      </c>
      <c r="AD153">
        <v>1</v>
      </c>
      <c r="AE153">
        <v>1</v>
      </c>
      <c r="AF153" t="s">
        <v>3</v>
      </c>
      <c r="AG153">
        <v>0.5</v>
      </c>
      <c r="AH153">
        <v>2</v>
      </c>
      <c r="AI153">
        <v>59824556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>
      <c r="A154">
        <f>ROW(Source!A845)</f>
        <v>845</v>
      </c>
      <c r="B154">
        <v>59824559</v>
      </c>
      <c r="C154">
        <v>59824555</v>
      </c>
      <c r="D154">
        <v>55780987</v>
      </c>
      <c r="E154">
        <v>109</v>
      </c>
      <c r="F154">
        <v>1</v>
      </c>
      <c r="G154">
        <v>1</v>
      </c>
      <c r="H154">
        <v>1</v>
      </c>
      <c r="I154" t="s">
        <v>410</v>
      </c>
      <c r="J154" t="s">
        <v>3</v>
      </c>
      <c r="K154" t="s">
        <v>411</v>
      </c>
      <c r="L154">
        <v>1369</v>
      </c>
      <c r="N154">
        <v>1013</v>
      </c>
      <c r="O154" t="s">
        <v>409</v>
      </c>
      <c r="P154" t="s">
        <v>409</v>
      </c>
      <c r="Q154">
        <v>1</v>
      </c>
      <c r="X154">
        <v>0.5</v>
      </c>
      <c r="Y154">
        <v>0</v>
      </c>
      <c r="Z154">
        <v>0</v>
      </c>
      <c r="AA154">
        <v>0</v>
      </c>
      <c r="AB154">
        <v>625.79999999999995</v>
      </c>
      <c r="AC154">
        <v>0</v>
      </c>
      <c r="AD154">
        <v>1</v>
      </c>
      <c r="AE154">
        <v>1</v>
      </c>
      <c r="AF154" t="s">
        <v>3</v>
      </c>
      <c r="AG154">
        <v>0.5</v>
      </c>
      <c r="AH154">
        <v>2</v>
      </c>
      <c r="AI154">
        <v>59824557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>
      <c r="A155">
        <f>ROW(Source!A846)</f>
        <v>846</v>
      </c>
      <c r="B155">
        <v>59824558</v>
      </c>
      <c r="C155">
        <v>59824555</v>
      </c>
      <c r="D155">
        <v>55780967</v>
      </c>
      <c r="E155">
        <v>109</v>
      </c>
      <c r="F155">
        <v>1</v>
      </c>
      <c r="G155">
        <v>1</v>
      </c>
      <c r="H155">
        <v>1</v>
      </c>
      <c r="I155" t="s">
        <v>407</v>
      </c>
      <c r="J155" t="s">
        <v>3</v>
      </c>
      <c r="K155" t="s">
        <v>408</v>
      </c>
      <c r="L155">
        <v>1369</v>
      </c>
      <c r="N155">
        <v>1013</v>
      </c>
      <c r="O155" t="s">
        <v>409</v>
      </c>
      <c r="P155" t="s">
        <v>409</v>
      </c>
      <c r="Q155">
        <v>1</v>
      </c>
      <c r="X155">
        <v>0.5</v>
      </c>
      <c r="Y155">
        <v>0</v>
      </c>
      <c r="Z155">
        <v>0</v>
      </c>
      <c r="AA155">
        <v>0</v>
      </c>
      <c r="AB155">
        <v>640.03</v>
      </c>
      <c r="AC155">
        <v>0</v>
      </c>
      <c r="AD155">
        <v>1</v>
      </c>
      <c r="AE155">
        <v>1</v>
      </c>
      <c r="AF155" t="s">
        <v>3</v>
      </c>
      <c r="AG155">
        <v>0.5</v>
      </c>
      <c r="AH155">
        <v>2</v>
      </c>
      <c r="AI155">
        <v>59824556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>
      <c r="A156">
        <f>ROW(Source!A846)</f>
        <v>846</v>
      </c>
      <c r="B156">
        <v>59824559</v>
      </c>
      <c r="C156">
        <v>59824555</v>
      </c>
      <c r="D156">
        <v>55780987</v>
      </c>
      <c r="E156">
        <v>109</v>
      </c>
      <c r="F156">
        <v>1</v>
      </c>
      <c r="G156">
        <v>1</v>
      </c>
      <c r="H156">
        <v>1</v>
      </c>
      <c r="I156" t="s">
        <v>410</v>
      </c>
      <c r="J156" t="s">
        <v>3</v>
      </c>
      <c r="K156" t="s">
        <v>411</v>
      </c>
      <c r="L156">
        <v>1369</v>
      </c>
      <c r="N156">
        <v>1013</v>
      </c>
      <c r="O156" t="s">
        <v>409</v>
      </c>
      <c r="P156" t="s">
        <v>409</v>
      </c>
      <c r="Q156">
        <v>1</v>
      </c>
      <c r="X156">
        <v>0.5</v>
      </c>
      <c r="Y156">
        <v>0</v>
      </c>
      <c r="Z156">
        <v>0</v>
      </c>
      <c r="AA156">
        <v>0</v>
      </c>
      <c r="AB156">
        <v>625.79999999999995</v>
      </c>
      <c r="AC156">
        <v>0</v>
      </c>
      <c r="AD156">
        <v>1</v>
      </c>
      <c r="AE156">
        <v>1</v>
      </c>
      <c r="AF156" t="s">
        <v>3</v>
      </c>
      <c r="AG156">
        <v>0.5</v>
      </c>
      <c r="AH156">
        <v>2</v>
      </c>
      <c r="AI156">
        <v>59824557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>
      <c r="A157">
        <f>ROW(Source!A847)</f>
        <v>847</v>
      </c>
      <c r="B157">
        <v>59824564</v>
      </c>
      <c r="C157">
        <v>59824560</v>
      </c>
      <c r="D157">
        <v>52904823</v>
      </c>
      <c r="E157">
        <v>111</v>
      </c>
      <c r="F157">
        <v>1</v>
      </c>
      <c r="G157">
        <v>1</v>
      </c>
      <c r="H157">
        <v>1</v>
      </c>
      <c r="I157" t="s">
        <v>412</v>
      </c>
      <c r="J157" t="s">
        <v>3</v>
      </c>
      <c r="K157" t="s">
        <v>413</v>
      </c>
      <c r="L157">
        <v>1369</v>
      </c>
      <c r="N157">
        <v>1013</v>
      </c>
      <c r="O157" t="s">
        <v>409</v>
      </c>
      <c r="P157" t="s">
        <v>409</v>
      </c>
      <c r="Q157">
        <v>1</v>
      </c>
      <c r="X157">
        <v>1.62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1</v>
      </c>
      <c r="AF157" t="s">
        <v>3</v>
      </c>
      <c r="AG157">
        <v>1.62</v>
      </c>
      <c r="AH157">
        <v>2</v>
      </c>
      <c r="AI157">
        <v>59824561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>
      <c r="A158">
        <f>ROW(Source!A847)</f>
        <v>847</v>
      </c>
      <c r="B158">
        <v>59824565</v>
      </c>
      <c r="C158">
        <v>59824560</v>
      </c>
      <c r="D158">
        <v>52904845</v>
      </c>
      <c r="E158">
        <v>111</v>
      </c>
      <c r="F158">
        <v>1</v>
      </c>
      <c r="G158">
        <v>1</v>
      </c>
      <c r="H158">
        <v>1</v>
      </c>
      <c r="I158" t="s">
        <v>414</v>
      </c>
      <c r="J158" t="s">
        <v>3</v>
      </c>
      <c r="K158" t="s">
        <v>415</v>
      </c>
      <c r="L158">
        <v>1369</v>
      </c>
      <c r="N158">
        <v>1013</v>
      </c>
      <c r="O158" t="s">
        <v>409</v>
      </c>
      <c r="P158" t="s">
        <v>409</v>
      </c>
      <c r="Q158">
        <v>1</v>
      </c>
      <c r="X158">
        <v>1.62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1</v>
      </c>
      <c r="AF158" t="s">
        <v>3</v>
      </c>
      <c r="AG158">
        <v>1.62</v>
      </c>
      <c r="AH158">
        <v>2</v>
      </c>
      <c r="AI158">
        <v>59824562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>
      <c r="A159">
        <f>ROW(Source!A847)</f>
        <v>847</v>
      </c>
      <c r="B159">
        <v>59824566</v>
      </c>
      <c r="C159">
        <v>59824560</v>
      </c>
      <c r="D159">
        <v>52904852</v>
      </c>
      <c r="E159">
        <v>111</v>
      </c>
      <c r="F159">
        <v>1</v>
      </c>
      <c r="G159">
        <v>1</v>
      </c>
      <c r="H159">
        <v>1</v>
      </c>
      <c r="I159" t="s">
        <v>416</v>
      </c>
      <c r="J159" t="s">
        <v>3</v>
      </c>
      <c r="K159" t="s">
        <v>417</v>
      </c>
      <c r="L159">
        <v>1369</v>
      </c>
      <c r="N159">
        <v>1013</v>
      </c>
      <c r="O159" t="s">
        <v>409</v>
      </c>
      <c r="P159" t="s">
        <v>409</v>
      </c>
      <c r="Q159">
        <v>1</v>
      </c>
      <c r="X159">
        <v>4.8600000000000003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1</v>
      </c>
      <c r="AF159" t="s">
        <v>3</v>
      </c>
      <c r="AG159">
        <v>4.8600000000000003</v>
      </c>
      <c r="AH159">
        <v>2</v>
      </c>
      <c r="AI159">
        <v>59824563</v>
      </c>
      <c r="AJ159">
        <v>159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>
      <c r="A160">
        <f>ROW(Source!A848)</f>
        <v>848</v>
      </c>
      <c r="B160">
        <v>59824564</v>
      </c>
      <c r="C160">
        <v>59824560</v>
      </c>
      <c r="D160">
        <v>52904823</v>
      </c>
      <c r="E160">
        <v>111</v>
      </c>
      <c r="F160">
        <v>1</v>
      </c>
      <c r="G160">
        <v>1</v>
      </c>
      <c r="H160">
        <v>1</v>
      </c>
      <c r="I160" t="s">
        <v>412</v>
      </c>
      <c r="J160" t="s">
        <v>3</v>
      </c>
      <c r="K160" t="s">
        <v>413</v>
      </c>
      <c r="L160">
        <v>1369</v>
      </c>
      <c r="N160">
        <v>1013</v>
      </c>
      <c r="O160" t="s">
        <v>409</v>
      </c>
      <c r="P160" t="s">
        <v>409</v>
      </c>
      <c r="Q160">
        <v>1</v>
      </c>
      <c r="X160">
        <v>1.62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1</v>
      </c>
      <c r="AF160" t="s">
        <v>3</v>
      </c>
      <c r="AG160">
        <v>1.62</v>
      </c>
      <c r="AH160">
        <v>2</v>
      </c>
      <c r="AI160">
        <v>59824561</v>
      </c>
      <c r="AJ160">
        <v>160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>
      <c r="A161">
        <f>ROW(Source!A848)</f>
        <v>848</v>
      </c>
      <c r="B161">
        <v>59824565</v>
      </c>
      <c r="C161">
        <v>59824560</v>
      </c>
      <c r="D161">
        <v>52904845</v>
      </c>
      <c r="E161">
        <v>111</v>
      </c>
      <c r="F161">
        <v>1</v>
      </c>
      <c r="G161">
        <v>1</v>
      </c>
      <c r="H161">
        <v>1</v>
      </c>
      <c r="I161" t="s">
        <v>414</v>
      </c>
      <c r="J161" t="s">
        <v>3</v>
      </c>
      <c r="K161" t="s">
        <v>415</v>
      </c>
      <c r="L161">
        <v>1369</v>
      </c>
      <c r="N161">
        <v>1013</v>
      </c>
      <c r="O161" t="s">
        <v>409</v>
      </c>
      <c r="P161" t="s">
        <v>409</v>
      </c>
      <c r="Q161">
        <v>1</v>
      </c>
      <c r="X161">
        <v>1.62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1</v>
      </c>
      <c r="AF161" t="s">
        <v>3</v>
      </c>
      <c r="AG161">
        <v>1.62</v>
      </c>
      <c r="AH161">
        <v>2</v>
      </c>
      <c r="AI161">
        <v>59824562</v>
      </c>
      <c r="AJ161">
        <v>161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>
      <c r="A162">
        <f>ROW(Source!A848)</f>
        <v>848</v>
      </c>
      <c r="B162">
        <v>59824566</v>
      </c>
      <c r="C162">
        <v>59824560</v>
      </c>
      <c r="D162">
        <v>52904852</v>
      </c>
      <c r="E162">
        <v>111</v>
      </c>
      <c r="F162">
        <v>1</v>
      </c>
      <c r="G162">
        <v>1</v>
      </c>
      <c r="H162">
        <v>1</v>
      </c>
      <c r="I162" t="s">
        <v>416</v>
      </c>
      <c r="J162" t="s">
        <v>3</v>
      </c>
      <c r="K162" t="s">
        <v>417</v>
      </c>
      <c r="L162">
        <v>1369</v>
      </c>
      <c r="N162">
        <v>1013</v>
      </c>
      <c r="O162" t="s">
        <v>409</v>
      </c>
      <c r="P162" t="s">
        <v>409</v>
      </c>
      <c r="Q162">
        <v>1</v>
      </c>
      <c r="X162">
        <v>4.8600000000000003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1</v>
      </c>
      <c r="AE162">
        <v>1</v>
      </c>
      <c r="AF162" t="s">
        <v>3</v>
      </c>
      <c r="AG162">
        <v>4.8600000000000003</v>
      </c>
      <c r="AH162">
        <v>2</v>
      </c>
      <c r="AI162">
        <v>59824563</v>
      </c>
      <c r="AJ162">
        <v>162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>
      <c r="A163">
        <f>ROW(Source!A849)</f>
        <v>849</v>
      </c>
      <c r="B163">
        <v>59824570</v>
      </c>
      <c r="C163">
        <v>59824567</v>
      </c>
      <c r="D163">
        <v>52904831</v>
      </c>
      <c r="E163">
        <v>111</v>
      </c>
      <c r="F163">
        <v>1</v>
      </c>
      <c r="G163">
        <v>1</v>
      </c>
      <c r="H163">
        <v>1</v>
      </c>
      <c r="I163" t="s">
        <v>407</v>
      </c>
      <c r="J163" t="s">
        <v>3</v>
      </c>
      <c r="K163" t="s">
        <v>408</v>
      </c>
      <c r="L163">
        <v>1369</v>
      </c>
      <c r="N163">
        <v>1013</v>
      </c>
      <c r="O163" t="s">
        <v>409</v>
      </c>
      <c r="P163" t="s">
        <v>409</v>
      </c>
      <c r="Q163">
        <v>1</v>
      </c>
      <c r="X163">
        <v>1.62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1</v>
      </c>
      <c r="AF163" t="s">
        <v>3</v>
      </c>
      <c r="AG163">
        <v>1.62</v>
      </c>
      <c r="AH163">
        <v>2</v>
      </c>
      <c r="AI163">
        <v>59824568</v>
      </c>
      <c r="AJ163">
        <v>163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>
      <c r="A164">
        <f>ROW(Source!A849)</f>
        <v>849</v>
      </c>
      <c r="B164">
        <v>59824571</v>
      </c>
      <c r="C164">
        <v>59824567</v>
      </c>
      <c r="D164">
        <v>52904854</v>
      </c>
      <c r="E164">
        <v>111</v>
      </c>
      <c r="F164">
        <v>1</v>
      </c>
      <c r="G164">
        <v>1</v>
      </c>
      <c r="H164">
        <v>1</v>
      </c>
      <c r="I164" t="s">
        <v>410</v>
      </c>
      <c r="J164" t="s">
        <v>3</v>
      </c>
      <c r="K164" t="s">
        <v>411</v>
      </c>
      <c r="L164">
        <v>1369</v>
      </c>
      <c r="N164">
        <v>1013</v>
      </c>
      <c r="O164" t="s">
        <v>409</v>
      </c>
      <c r="P164" t="s">
        <v>409</v>
      </c>
      <c r="Q164">
        <v>1</v>
      </c>
      <c r="X164">
        <v>1.62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1</v>
      </c>
      <c r="AF164" t="s">
        <v>3</v>
      </c>
      <c r="AG164">
        <v>1.62</v>
      </c>
      <c r="AH164">
        <v>2</v>
      </c>
      <c r="AI164">
        <v>59824569</v>
      </c>
      <c r="AJ164">
        <v>164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>
      <c r="A165">
        <f>ROW(Source!A850)</f>
        <v>850</v>
      </c>
      <c r="B165">
        <v>59824570</v>
      </c>
      <c r="C165">
        <v>59824567</v>
      </c>
      <c r="D165">
        <v>52904831</v>
      </c>
      <c r="E165">
        <v>111</v>
      </c>
      <c r="F165">
        <v>1</v>
      </c>
      <c r="G165">
        <v>1</v>
      </c>
      <c r="H165">
        <v>1</v>
      </c>
      <c r="I165" t="s">
        <v>407</v>
      </c>
      <c r="J165" t="s">
        <v>3</v>
      </c>
      <c r="K165" t="s">
        <v>408</v>
      </c>
      <c r="L165">
        <v>1369</v>
      </c>
      <c r="N165">
        <v>1013</v>
      </c>
      <c r="O165" t="s">
        <v>409</v>
      </c>
      <c r="P165" t="s">
        <v>409</v>
      </c>
      <c r="Q165">
        <v>1</v>
      </c>
      <c r="X165">
        <v>1.62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1</v>
      </c>
      <c r="AF165" t="s">
        <v>3</v>
      </c>
      <c r="AG165">
        <v>1.62</v>
      </c>
      <c r="AH165">
        <v>2</v>
      </c>
      <c r="AI165">
        <v>59824568</v>
      </c>
      <c r="AJ165">
        <v>165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>
      <c r="A166">
        <f>ROW(Source!A850)</f>
        <v>850</v>
      </c>
      <c r="B166">
        <v>59824571</v>
      </c>
      <c r="C166">
        <v>59824567</v>
      </c>
      <c r="D166">
        <v>52904854</v>
      </c>
      <c r="E166">
        <v>111</v>
      </c>
      <c r="F166">
        <v>1</v>
      </c>
      <c r="G166">
        <v>1</v>
      </c>
      <c r="H166">
        <v>1</v>
      </c>
      <c r="I166" t="s">
        <v>410</v>
      </c>
      <c r="J166" t="s">
        <v>3</v>
      </c>
      <c r="K166" t="s">
        <v>411</v>
      </c>
      <c r="L166">
        <v>1369</v>
      </c>
      <c r="N166">
        <v>1013</v>
      </c>
      <c r="O166" t="s">
        <v>409</v>
      </c>
      <c r="P166" t="s">
        <v>409</v>
      </c>
      <c r="Q166">
        <v>1</v>
      </c>
      <c r="X166">
        <v>1.62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1</v>
      </c>
      <c r="AF166" t="s">
        <v>3</v>
      </c>
      <c r="AG166">
        <v>1.62</v>
      </c>
      <c r="AH166">
        <v>2</v>
      </c>
      <c r="AI166">
        <v>59824569</v>
      </c>
      <c r="AJ166">
        <v>166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>
      <c r="A167">
        <f>ROW(Source!A920)</f>
        <v>920</v>
      </c>
      <c r="B167">
        <v>59824576</v>
      </c>
      <c r="C167">
        <v>59824573</v>
      </c>
      <c r="D167">
        <v>55780963</v>
      </c>
      <c r="E167">
        <v>109</v>
      </c>
      <c r="F167">
        <v>1</v>
      </c>
      <c r="G167">
        <v>1</v>
      </c>
      <c r="H167">
        <v>1</v>
      </c>
      <c r="I167" t="s">
        <v>418</v>
      </c>
      <c r="J167" t="s">
        <v>3</v>
      </c>
      <c r="K167" t="s">
        <v>419</v>
      </c>
      <c r="L167">
        <v>1369</v>
      </c>
      <c r="N167">
        <v>1013</v>
      </c>
      <c r="O167" t="s">
        <v>409</v>
      </c>
      <c r="P167" t="s">
        <v>409</v>
      </c>
      <c r="Q167">
        <v>1</v>
      </c>
      <c r="X167">
        <v>0.97</v>
      </c>
      <c r="Y167">
        <v>0</v>
      </c>
      <c r="Z167">
        <v>0</v>
      </c>
      <c r="AA167">
        <v>0</v>
      </c>
      <c r="AB167">
        <v>547.58000000000004</v>
      </c>
      <c r="AC167">
        <v>0</v>
      </c>
      <c r="AD167">
        <v>1</v>
      </c>
      <c r="AE167">
        <v>1</v>
      </c>
      <c r="AF167" t="s">
        <v>3</v>
      </c>
      <c r="AG167">
        <v>0.97</v>
      </c>
      <c r="AH167">
        <v>2</v>
      </c>
      <c r="AI167">
        <v>59824574</v>
      </c>
      <c r="AJ167">
        <v>167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>
      <c r="A168">
        <f>ROW(Source!A920)</f>
        <v>920</v>
      </c>
      <c r="B168">
        <v>59824577</v>
      </c>
      <c r="C168">
        <v>59824573</v>
      </c>
      <c r="D168">
        <v>55780981</v>
      </c>
      <c r="E168">
        <v>109</v>
      </c>
      <c r="F168">
        <v>1</v>
      </c>
      <c r="G168">
        <v>1</v>
      </c>
      <c r="H168">
        <v>1</v>
      </c>
      <c r="I168" t="s">
        <v>416</v>
      </c>
      <c r="J168" t="s">
        <v>3</v>
      </c>
      <c r="K168" t="s">
        <v>417</v>
      </c>
      <c r="L168">
        <v>1369</v>
      </c>
      <c r="N168">
        <v>1013</v>
      </c>
      <c r="O168" t="s">
        <v>409</v>
      </c>
      <c r="P168" t="s">
        <v>409</v>
      </c>
      <c r="Q168">
        <v>1</v>
      </c>
      <c r="X168">
        <v>1.46</v>
      </c>
      <c r="Y168">
        <v>0</v>
      </c>
      <c r="Z168">
        <v>0</v>
      </c>
      <c r="AA168">
        <v>0</v>
      </c>
      <c r="AB168">
        <v>696.92</v>
      </c>
      <c r="AC168">
        <v>0</v>
      </c>
      <c r="AD168">
        <v>1</v>
      </c>
      <c r="AE168">
        <v>1</v>
      </c>
      <c r="AF168" t="s">
        <v>3</v>
      </c>
      <c r="AG168">
        <v>1.46</v>
      </c>
      <c r="AH168">
        <v>2</v>
      </c>
      <c r="AI168">
        <v>59824575</v>
      </c>
      <c r="AJ168">
        <v>168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>
      <c r="A169">
        <f>ROW(Source!A921)</f>
        <v>921</v>
      </c>
      <c r="B169">
        <v>59824576</v>
      </c>
      <c r="C169">
        <v>59824573</v>
      </c>
      <c r="D169">
        <v>55780963</v>
      </c>
      <c r="E169">
        <v>109</v>
      </c>
      <c r="F169">
        <v>1</v>
      </c>
      <c r="G169">
        <v>1</v>
      </c>
      <c r="H169">
        <v>1</v>
      </c>
      <c r="I169" t="s">
        <v>418</v>
      </c>
      <c r="J169" t="s">
        <v>3</v>
      </c>
      <c r="K169" t="s">
        <v>419</v>
      </c>
      <c r="L169">
        <v>1369</v>
      </c>
      <c r="N169">
        <v>1013</v>
      </c>
      <c r="O169" t="s">
        <v>409</v>
      </c>
      <c r="P169" t="s">
        <v>409</v>
      </c>
      <c r="Q169">
        <v>1</v>
      </c>
      <c r="X169">
        <v>0.97</v>
      </c>
      <c r="Y169">
        <v>0</v>
      </c>
      <c r="Z169">
        <v>0</v>
      </c>
      <c r="AA169">
        <v>0</v>
      </c>
      <c r="AB169">
        <v>547.58000000000004</v>
      </c>
      <c r="AC169">
        <v>0</v>
      </c>
      <c r="AD169">
        <v>1</v>
      </c>
      <c r="AE169">
        <v>1</v>
      </c>
      <c r="AF169" t="s">
        <v>3</v>
      </c>
      <c r="AG169">
        <v>0.97</v>
      </c>
      <c r="AH169">
        <v>2</v>
      </c>
      <c r="AI169">
        <v>59824574</v>
      </c>
      <c r="AJ169">
        <v>169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>
      <c r="A170">
        <f>ROW(Source!A921)</f>
        <v>921</v>
      </c>
      <c r="B170">
        <v>59824577</v>
      </c>
      <c r="C170">
        <v>59824573</v>
      </c>
      <c r="D170">
        <v>55780981</v>
      </c>
      <c r="E170">
        <v>109</v>
      </c>
      <c r="F170">
        <v>1</v>
      </c>
      <c r="G170">
        <v>1</v>
      </c>
      <c r="H170">
        <v>1</v>
      </c>
      <c r="I170" t="s">
        <v>416</v>
      </c>
      <c r="J170" t="s">
        <v>3</v>
      </c>
      <c r="K170" t="s">
        <v>417</v>
      </c>
      <c r="L170">
        <v>1369</v>
      </c>
      <c r="N170">
        <v>1013</v>
      </c>
      <c r="O170" t="s">
        <v>409</v>
      </c>
      <c r="P170" t="s">
        <v>409</v>
      </c>
      <c r="Q170">
        <v>1</v>
      </c>
      <c r="X170">
        <v>1.46</v>
      </c>
      <c r="Y170">
        <v>0</v>
      </c>
      <c r="Z170">
        <v>0</v>
      </c>
      <c r="AA170">
        <v>0</v>
      </c>
      <c r="AB170">
        <v>696.92</v>
      </c>
      <c r="AC170">
        <v>0</v>
      </c>
      <c r="AD170">
        <v>1</v>
      </c>
      <c r="AE170">
        <v>1</v>
      </c>
      <c r="AF170" t="s">
        <v>3</v>
      </c>
      <c r="AG170">
        <v>1.46</v>
      </c>
      <c r="AH170">
        <v>2</v>
      </c>
      <c r="AI170">
        <v>59824575</v>
      </c>
      <c r="AJ170">
        <v>170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>
      <c r="A171">
        <f>ROW(Source!A922)</f>
        <v>922</v>
      </c>
      <c r="B171">
        <v>59824581</v>
      </c>
      <c r="C171">
        <v>59824578</v>
      </c>
      <c r="D171">
        <v>55780975</v>
      </c>
      <c r="E171">
        <v>109</v>
      </c>
      <c r="F171">
        <v>1</v>
      </c>
      <c r="G171">
        <v>1</v>
      </c>
      <c r="H171">
        <v>1</v>
      </c>
      <c r="I171" t="s">
        <v>414</v>
      </c>
      <c r="J171" t="s">
        <v>3</v>
      </c>
      <c r="K171" t="s">
        <v>415</v>
      </c>
      <c r="L171">
        <v>1369</v>
      </c>
      <c r="N171">
        <v>1013</v>
      </c>
      <c r="O171" t="s">
        <v>409</v>
      </c>
      <c r="P171" t="s">
        <v>409</v>
      </c>
      <c r="Q171">
        <v>1</v>
      </c>
      <c r="X171">
        <v>2.52</v>
      </c>
      <c r="Y171">
        <v>0</v>
      </c>
      <c r="Z171">
        <v>0</v>
      </c>
      <c r="AA171">
        <v>0</v>
      </c>
      <c r="AB171">
        <v>455.13</v>
      </c>
      <c r="AC171">
        <v>0</v>
      </c>
      <c r="AD171">
        <v>1</v>
      </c>
      <c r="AE171">
        <v>1</v>
      </c>
      <c r="AF171" t="s">
        <v>3</v>
      </c>
      <c r="AG171">
        <v>2.52</v>
      </c>
      <c r="AH171">
        <v>2</v>
      </c>
      <c r="AI171">
        <v>59824579</v>
      </c>
      <c r="AJ171">
        <v>171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>
      <c r="A172">
        <f>ROW(Source!A922)</f>
        <v>922</v>
      </c>
      <c r="B172">
        <v>59824582</v>
      </c>
      <c r="C172">
        <v>59824578</v>
      </c>
      <c r="D172">
        <v>55780979</v>
      </c>
      <c r="E172">
        <v>109</v>
      </c>
      <c r="F172">
        <v>1</v>
      </c>
      <c r="G172">
        <v>1</v>
      </c>
      <c r="H172">
        <v>1</v>
      </c>
      <c r="I172" t="s">
        <v>420</v>
      </c>
      <c r="J172" t="s">
        <v>3</v>
      </c>
      <c r="K172" t="s">
        <v>421</v>
      </c>
      <c r="L172">
        <v>1369</v>
      </c>
      <c r="N172">
        <v>1013</v>
      </c>
      <c r="O172" t="s">
        <v>409</v>
      </c>
      <c r="P172" t="s">
        <v>409</v>
      </c>
      <c r="Q172">
        <v>1</v>
      </c>
      <c r="X172">
        <v>3.78</v>
      </c>
      <c r="Y172">
        <v>0</v>
      </c>
      <c r="Z172">
        <v>0</v>
      </c>
      <c r="AA172">
        <v>0</v>
      </c>
      <c r="AB172">
        <v>764.48</v>
      </c>
      <c r="AC172">
        <v>0</v>
      </c>
      <c r="AD172">
        <v>1</v>
      </c>
      <c r="AE172">
        <v>1</v>
      </c>
      <c r="AF172" t="s">
        <v>3</v>
      </c>
      <c r="AG172">
        <v>3.78</v>
      </c>
      <c r="AH172">
        <v>2</v>
      </c>
      <c r="AI172">
        <v>59824580</v>
      </c>
      <c r="AJ172">
        <v>172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>
      <c r="A173">
        <f>ROW(Source!A923)</f>
        <v>923</v>
      </c>
      <c r="B173">
        <v>59824581</v>
      </c>
      <c r="C173">
        <v>59824578</v>
      </c>
      <c r="D173">
        <v>55780975</v>
      </c>
      <c r="E173">
        <v>109</v>
      </c>
      <c r="F173">
        <v>1</v>
      </c>
      <c r="G173">
        <v>1</v>
      </c>
      <c r="H173">
        <v>1</v>
      </c>
      <c r="I173" t="s">
        <v>414</v>
      </c>
      <c r="J173" t="s">
        <v>3</v>
      </c>
      <c r="K173" t="s">
        <v>415</v>
      </c>
      <c r="L173">
        <v>1369</v>
      </c>
      <c r="N173">
        <v>1013</v>
      </c>
      <c r="O173" t="s">
        <v>409</v>
      </c>
      <c r="P173" t="s">
        <v>409</v>
      </c>
      <c r="Q173">
        <v>1</v>
      </c>
      <c r="X173">
        <v>2.52</v>
      </c>
      <c r="Y173">
        <v>0</v>
      </c>
      <c r="Z173">
        <v>0</v>
      </c>
      <c r="AA173">
        <v>0</v>
      </c>
      <c r="AB173">
        <v>455.13</v>
      </c>
      <c r="AC173">
        <v>0</v>
      </c>
      <c r="AD173">
        <v>1</v>
      </c>
      <c r="AE173">
        <v>1</v>
      </c>
      <c r="AF173" t="s">
        <v>3</v>
      </c>
      <c r="AG173">
        <v>2.52</v>
      </c>
      <c r="AH173">
        <v>2</v>
      </c>
      <c r="AI173">
        <v>59824579</v>
      </c>
      <c r="AJ173">
        <v>173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>
      <c r="A174">
        <f>ROW(Source!A923)</f>
        <v>923</v>
      </c>
      <c r="B174">
        <v>59824582</v>
      </c>
      <c r="C174">
        <v>59824578</v>
      </c>
      <c r="D174">
        <v>55780979</v>
      </c>
      <c r="E174">
        <v>109</v>
      </c>
      <c r="F174">
        <v>1</v>
      </c>
      <c r="G174">
        <v>1</v>
      </c>
      <c r="H174">
        <v>1</v>
      </c>
      <c r="I174" t="s">
        <v>420</v>
      </c>
      <c r="J174" t="s">
        <v>3</v>
      </c>
      <c r="K174" t="s">
        <v>421</v>
      </c>
      <c r="L174">
        <v>1369</v>
      </c>
      <c r="N174">
        <v>1013</v>
      </c>
      <c r="O174" t="s">
        <v>409</v>
      </c>
      <c r="P174" t="s">
        <v>409</v>
      </c>
      <c r="Q174">
        <v>1</v>
      </c>
      <c r="X174">
        <v>3.78</v>
      </c>
      <c r="Y174">
        <v>0</v>
      </c>
      <c r="Z174">
        <v>0</v>
      </c>
      <c r="AA174">
        <v>0</v>
      </c>
      <c r="AB174">
        <v>764.48</v>
      </c>
      <c r="AC174">
        <v>0</v>
      </c>
      <c r="AD174">
        <v>1</v>
      </c>
      <c r="AE174">
        <v>1</v>
      </c>
      <c r="AF174" t="s">
        <v>3</v>
      </c>
      <c r="AG174">
        <v>3.78</v>
      </c>
      <c r="AH174">
        <v>2</v>
      </c>
      <c r="AI174">
        <v>59824580</v>
      </c>
      <c r="AJ174">
        <v>174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09375" defaultRowHeight="13.2"/>
  <cols>
    <col min="1" max="256" width="9.10937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09375" defaultRowHeight="13.2"/>
  <cols>
    <col min="1" max="256" width="9.109375" customWidth="1"/>
  </cols>
  <sheetData>
    <row r="1" spans="1:103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74485</v>
      </c>
      <c r="M1">
        <v>10</v>
      </c>
      <c r="N1">
        <v>12</v>
      </c>
      <c r="O1">
        <v>1</v>
      </c>
      <c r="P1">
        <v>0</v>
      </c>
      <c r="Q1">
        <v>0</v>
      </c>
    </row>
    <row r="12" spans="1:103">
      <c r="F12" t="str">
        <f>Source!F12</f>
        <v>354565</v>
      </c>
      <c r="G12" t="str">
        <f>Source!G12</f>
        <v>Строительство МТП-63 10/0,4 кВ, ВЛЗ-10 кВ от ВЛЗ-10 кВ ф.Ананово РП-29 ПС-110 кВ №551 "Пернатово", ЛР-10 кВ, ВЛИ-0,4 кВ (ВЛ-10 кВ-0,08 км, ВЛ-0,4 кВ-0,14 км), в т.ч. ПИР, МО, Истринский р-н, с.п.Бужаровское, 50:08:0070345:550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46132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22</vt:i4>
      </vt:variant>
      <vt:variant>
        <vt:lpstr>Именованные диапазоны</vt:lpstr>
      </vt:variant>
      <vt:variant>
        <vt:i4>29</vt:i4>
      </vt:variant>
    </vt:vector>
  </HeadingPairs>
  <TitlesOfParts>
    <vt:vector size="51" baseType="lpstr">
      <vt:lpstr>ЛистСогл (ЗЭС на проверку)</vt:lpstr>
      <vt:lpstr>Титул </vt:lpstr>
      <vt:lpstr>ПЗ (нов)</vt:lpstr>
      <vt:lpstr>ССР ТЦ</vt:lpstr>
      <vt:lpstr>02-01-03</vt:lpstr>
      <vt:lpstr>02-01-04</vt:lpstr>
      <vt:lpstr>09-01-01</vt:lpstr>
      <vt:lpstr>09-01-02</vt:lpstr>
      <vt:lpstr>09-01-03</vt:lpstr>
      <vt:lpstr>09-01-04</vt:lpstr>
      <vt:lpstr>02-01-03_1</vt:lpstr>
      <vt:lpstr>02-01-04_1</vt:lpstr>
      <vt:lpstr>09-01-01_1</vt:lpstr>
      <vt:lpstr>09-01-02_1</vt:lpstr>
      <vt:lpstr>09-01-03_1</vt:lpstr>
      <vt:lpstr>09-01-04_1</vt:lpstr>
      <vt:lpstr>Source</vt:lpstr>
      <vt:lpstr>SourceObSm</vt:lpstr>
      <vt:lpstr>SmtRes</vt:lpstr>
      <vt:lpstr>EtalonRes</vt:lpstr>
      <vt:lpstr>SrcPoprs</vt:lpstr>
      <vt:lpstr>SrcKA</vt:lpstr>
      <vt:lpstr>'02-01-03'!Заголовки_для_печати</vt:lpstr>
      <vt:lpstr>'02-01-03_1'!Заголовки_для_печати</vt:lpstr>
      <vt:lpstr>'02-01-04'!Заголовки_для_печати</vt:lpstr>
      <vt:lpstr>'02-01-04_1'!Заголовки_для_печати</vt:lpstr>
      <vt:lpstr>'09-01-01'!Заголовки_для_печати</vt:lpstr>
      <vt:lpstr>'09-01-01_1'!Заголовки_для_печати</vt:lpstr>
      <vt:lpstr>'09-01-02'!Заголовки_для_печати</vt:lpstr>
      <vt:lpstr>'09-01-02_1'!Заголовки_для_печати</vt:lpstr>
      <vt:lpstr>'09-01-03'!Заголовки_для_печати</vt:lpstr>
      <vt:lpstr>'09-01-03_1'!Заголовки_для_печати</vt:lpstr>
      <vt:lpstr>'09-01-04'!Заголовки_для_печати</vt:lpstr>
      <vt:lpstr>'09-01-04_1'!Заголовки_для_печати</vt:lpstr>
      <vt:lpstr>'ССР ТЦ'!Заголовки_для_печати</vt:lpstr>
      <vt:lpstr>'02-01-03'!Область_печати</vt:lpstr>
      <vt:lpstr>'02-01-03_1'!Область_печати</vt:lpstr>
      <vt:lpstr>'02-01-04'!Область_печати</vt:lpstr>
      <vt:lpstr>'02-01-04_1'!Область_печати</vt:lpstr>
      <vt:lpstr>'09-01-01'!Область_печати</vt:lpstr>
      <vt:lpstr>'09-01-01_1'!Область_печати</vt:lpstr>
      <vt:lpstr>'09-01-02'!Область_печати</vt:lpstr>
      <vt:lpstr>'09-01-02_1'!Область_печати</vt:lpstr>
      <vt:lpstr>'09-01-03'!Область_печати</vt:lpstr>
      <vt:lpstr>'09-01-03_1'!Область_печати</vt:lpstr>
      <vt:lpstr>'09-01-04'!Область_печати</vt:lpstr>
      <vt:lpstr>'09-01-04_1'!Область_печати</vt:lpstr>
      <vt:lpstr>'ЛистСогл (ЗЭС на проверку)'!Область_печати</vt:lpstr>
      <vt:lpstr>'ПЗ (нов)'!Область_печати</vt:lpstr>
      <vt:lpstr>'ССР ТЦ'!Область_печати</vt:lpstr>
      <vt:lpstr>'Титул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Ольга</cp:lastModifiedBy>
  <dcterms:created xsi:type="dcterms:W3CDTF">2026-05-12T15:14:50Z</dcterms:created>
  <dcterms:modified xsi:type="dcterms:W3CDTF">2026-05-12T15:25:36Z</dcterms:modified>
</cp:coreProperties>
</file>